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96D4C83E-61D4-493F-9445-D4CEFBE233AE}" xr6:coauthVersionLast="36" xr6:coauthVersionMax="36" xr10:uidLastSave="{00000000-0000-0000-0000-000000000000}"/>
  <bookViews>
    <workbookView xWindow="28680" yWindow="-120" windowWidth="30960" windowHeight="168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xlnm._FilterDatabase" localSheetId="3" hidden="1">Netzbetreiber_Anlagevermögen!$A$2:$S$3706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2890" i="8" l="1"/>
  <c r="S2889" i="8"/>
  <c r="S2885" i="8"/>
  <c r="S2884" i="8"/>
  <c r="S2881" i="8"/>
  <c r="S2878" i="8"/>
  <c r="S2876" i="8"/>
  <c r="S2875" i="8"/>
  <c r="S2874" i="8"/>
  <c r="S2873" i="8"/>
  <c r="S2872" i="8"/>
  <c r="S2871" i="8"/>
  <c r="S2870" i="8"/>
  <c r="S2869" i="8"/>
  <c r="S2868" i="8"/>
  <c r="S2867" i="8"/>
  <c r="S2866" i="8"/>
  <c r="S2865" i="8"/>
  <c r="S2863" i="8"/>
  <c r="S2862" i="8"/>
  <c r="S2861" i="8"/>
  <c r="S2860" i="8"/>
  <c r="S1730" i="8"/>
  <c r="S1729" i="8"/>
  <c r="S1720" i="8"/>
  <c r="S871" i="8"/>
  <c r="S775" i="8"/>
  <c r="S771" i="8"/>
  <c r="S770" i="8"/>
  <c r="S767" i="8"/>
  <c r="S498" i="8"/>
  <c r="S495" i="8"/>
  <c r="S494" i="8"/>
  <c r="S492" i="8"/>
  <c r="S489" i="8"/>
  <c r="S487" i="8"/>
  <c r="S486" i="8"/>
  <c r="S485" i="8"/>
  <c r="S482" i="8"/>
  <c r="E3421" i="10" l="1"/>
  <c r="I3421" i="10"/>
  <c r="M3421" i="10"/>
  <c r="Q3421" i="10"/>
  <c r="J3326" i="10"/>
  <c r="R3326" i="10"/>
  <c r="G3231" i="10"/>
  <c r="K3231" i="10"/>
  <c r="O3231" i="10"/>
  <c r="S3231" i="10"/>
  <c r="D3136" i="10"/>
  <c r="H3136" i="10"/>
  <c r="L3136" i="10"/>
  <c r="P3136" i="10"/>
  <c r="E3041" i="10"/>
  <c r="I3041" i="10"/>
  <c r="M3041" i="10"/>
  <c r="Q3041" i="10"/>
  <c r="F2946" i="10"/>
  <c r="N2946" i="10"/>
  <c r="J2946" i="10"/>
  <c r="R2946" i="10"/>
  <c r="C2851" i="10"/>
  <c r="G2851" i="10"/>
  <c r="K2851" i="10"/>
  <c r="O2851" i="10"/>
  <c r="S2851" i="10"/>
  <c r="C2756" i="10"/>
  <c r="D2756" i="10"/>
  <c r="K2756" i="10"/>
  <c r="G2756" i="10"/>
  <c r="H2756" i="10"/>
  <c r="L2756" i="10"/>
  <c r="S2756" i="10"/>
  <c r="O2756" i="10"/>
  <c r="P2756" i="10"/>
  <c r="E2661" i="10"/>
  <c r="F2661" i="10"/>
  <c r="C2661" i="10"/>
  <c r="D2661" i="10"/>
  <c r="H2661" i="10"/>
  <c r="G2661" i="10"/>
  <c r="I2661" i="10"/>
  <c r="J2661" i="10"/>
  <c r="M2661" i="10"/>
  <c r="K2661" i="10"/>
  <c r="L2661" i="10"/>
  <c r="P2661" i="10"/>
  <c r="O2661" i="10"/>
  <c r="Q2661" i="10"/>
  <c r="R2661" i="10"/>
  <c r="S2661" i="10"/>
  <c r="F2566" i="10"/>
  <c r="G2566" i="10"/>
  <c r="C2566" i="10"/>
  <c r="D2566" i="10"/>
  <c r="I2566" i="10"/>
  <c r="E2566" i="10"/>
  <c r="H2566" i="10"/>
  <c r="K2566" i="10"/>
  <c r="J2566" i="10"/>
  <c r="L2566" i="10"/>
  <c r="Q2566" i="10"/>
  <c r="M2566" i="10"/>
  <c r="P2566" i="10"/>
  <c r="S2566" i="10"/>
  <c r="R2566" i="10"/>
  <c r="D2471" i="10"/>
  <c r="E2471" i="10"/>
  <c r="J2471" i="10"/>
  <c r="F2471" i="10"/>
  <c r="I2471" i="10"/>
  <c r="G2471" i="10"/>
  <c r="H2471" i="10"/>
  <c r="L2471" i="10"/>
  <c r="K2471" i="10"/>
  <c r="M2471" i="10"/>
  <c r="R2471" i="10"/>
  <c r="N2471" i="10"/>
  <c r="Q2471" i="10"/>
  <c r="O2471" i="10"/>
  <c r="P2471" i="10"/>
  <c r="S2471" i="10"/>
  <c r="C2376" i="10"/>
  <c r="D2376" i="10"/>
  <c r="E2376" i="10"/>
  <c r="K2376" i="10"/>
  <c r="G2376" i="10"/>
  <c r="J2376" i="10"/>
  <c r="F2376" i="10"/>
  <c r="H2376" i="10"/>
  <c r="M2376" i="10"/>
  <c r="I2376" i="10"/>
  <c r="L2376" i="10"/>
  <c r="S2376" i="10"/>
  <c r="O2376" i="10"/>
  <c r="R2376" i="10"/>
  <c r="N2376" i="10"/>
  <c r="P2376" i="10"/>
  <c r="Q2376" i="10"/>
  <c r="E2281" i="10"/>
  <c r="F2281" i="10"/>
  <c r="C2281" i="10"/>
  <c r="D2281" i="10"/>
  <c r="H2281" i="10"/>
  <c r="G2281" i="10"/>
  <c r="I2281" i="10"/>
  <c r="N2281" i="10"/>
  <c r="J2281" i="10"/>
  <c r="M2281" i="10"/>
  <c r="L2281" i="10"/>
  <c r="P2281" i="10"/>
  <c r="O2281" i="10"/>
  <c r="Q2281" i="10"/>
  <c r="S2281" i="10"/>
  <c r="F2186" i="10"/>
  <c r="G2186" i="10"/>
  <c r="C2186" i="10"/>
  <c r="D2186" i="10"/>
  <c r="I2186" i="10"/>
  <c r="E2186" i="10"/>
  <c r="H2186" i="10"/>
  <c r="O2186" i="10"/>
  <c r="K2186" i="10"/>
  <c r="N2186" i="10"/>
  <c r="J2186" i="10"/>
  <c r="L2186" i="10"/>
  <c r="Q2186" i="10"/>
  <c r="P2186" i="10"/>
  <c r="R2186" i="10"/>
  <c r="C2091" i="10"/>
  <c r="D2091" i="10"/>
  <c r="E2091" i="10"/>
  <c r="J2091" i="10"/>
  <c r="F2091" i="10"/>
  <c r="I2091" i="10"/>
  <c r="G2091" i="10"/>
  <c r="H2091" i="10"/>
  <c r="L2091" i="10"/>
  <c r="K2091" i="10"/>
  <c r="M2091" i="10"/>
  <c r="R2091" i="10"/>
  <c r="N2091" i="10"/>
  <c r="O2091" i="10"/>
  <c r="P2091" i="10"/>
  <c r="S2091" i="10"/>
  <c r="C1996" i="10"/>
  <c r="D1996" i="10"/>
  <c r="G1996" i="10"/>
  <c r="J1996" i="10"/>
  <c r="F1996" i="10"/>
  <c r="H1996" i="10"/>
  <c r="M1996" i="10"/>
  <c r="I1996" i="10"/>
  <c r="L1996" i="10"/>
  <c r="S1996" i="10"/>
  <c r="O1996" i="10"/>
  <c r="R1996" i="10"/>
  <c r="N1996" i="10"/>
  <c r="P1996" i="10"/>
  <c r="Q1996" i="10"/>
  <c r="E1901" i="10"/>
  <c r="F1901" i="10"/>
  <c r="C1901" i="10"/>
  <c r="D1901" i="10"/>
  <c r="H1901" i="10"/>
  <c r="I1901" i="10"/>
  <c r="N1901" i="10"/>
  <c r="J1901" i="10"/>
  <c r="M1901" i="10"/>
  <c r="K1901" i="10"/>
  <c r="P1901" i="10"/>
  <c r="O1901" i="10"/>
  <c r="Q1901" i="10"/>
  <c r="R1901" i="10"/>
  <c r="S1901" i="10"/>
  <c r="F1806" i="10"/>
  <c r="G1806" i="10"/>
  <c r="C1806" i="10"/>
  <c r="D1806" i="10"/>
  <c r="I1806" i="10"/>
  <c r="E1806" i="10"/>
  <c r="H1806" i="10"/>
  <c r="O1806" i="10"/>
  <c r="K1806" i="10"/>
  <c r="N1806" i="10"/>
  <c r="J1806" i="10"/>
  <c r="L1806" i="10"/>
  <c r="Q1806" i="10"/>
  <c r="M1806" i="10"/>
  <c r="P1806" i="10"/>
  <c r="S1806" i="10"/>
  <c r="R1806" i="10"/>
  <c r="C1711" i="10"/>
  <c r="D1711" i="10"/>
  <c r="E1711" i="10"/>
  <c r="J1711" i="10"/>
  <c r="F1711" i="10"/>
  <c r="G1711" i="10"/>
  <c r="L1711" i="10"/>
  <c r="K1711" i="10"/>
  <c r="M1711" i="10"/>
  <c r="R1711" i="10"/>
  <c r="N1711" i="10"/>
  <c r="Q1711" i="10"/>
  <c r="O1711" i="10"/>
  <c r="P1711" i="10"/>
  <c r="S1711" i="10"/>
  <c r="C1616" i="10"/>
  <c r="D1616" i="10"/>
  <c r="E1616" i="10"/>
  <c r="K1616" i="10"/>
  <c r="G1616" i="10"/>
  <c r="J1616" i="10"/>
  <c r="F1616" i="10"/>
  <c r="H1616" i="10"/>
  <c r="M1616" i="10"/>
  <c r="I1616" i="10"/>
  <c r="L1616" i="10"/>
  <c r="S1616" i="10"/>
  <c r="O1616" i="10"/>
  <c r="R1616" i="10"/>
  <c r="N1616" i="10"/>
  <c r="P1616" i="10"/>
  <c r="Q1616" i="10"/>
  <c r="E1521" i="10"/>
  <c r="F1521" i="10"/>
  <c r="C1521" i="10"/>
  <c r="D1521" i="10"/>
  <c r="H1521" i="10"/>
  <c r="G1521" i="10"/>
  <c r="I1521" i="10"/>
  <c r="N1521" i="10"/>
  <c r="M1521" i="10"/>
  <c r="K1521" i="10"/>
  <c r="L1521" i="10"/>
  <c r="P1521" i="10"/>
  <c r="O1521" i="10"/>
  <c r="Q1521" i="10"/>
  <c r="R1521" i="10"/>
  <c r="S1521" i="10"/>
  <c r="F1426" i="10"/>
  <c r="G1426" i="10"/>
  <c r="C1426" i="10"/>
  <c r="D1426" i="10"/>
  <c r="I1426" i="10"/>
  <c r="E1426" i="10"/>
  <c r="H1426" i="10"/>
  <c r="O1426" i="10"/>
  <c r="K1426" i="10"/>
  <c r="N1426" i="10"/>
  <c r="J1426" i="10"/>
  <c r="L1426" i="10"/>
  <c r="Q1426" i="10"/>
  <c r="M1426" i="10"/>
  <c r="P1426" i="10"/>
  <c r="S1426" i="10"/>
  <c r="R1426" i="10"/>
  <c r="C1331" i="10"/>
  <c r="E1331" i="10"/>
  <c r="J1331" i="10"/>
  <c r="F1331" i="10"/>
  <c r="I1331" i="10"/>
  <c r="G1331" i="10"/>
  <c r="H1331" i="10"/>
  <c r="L1331" i="10"/>
  <c r="K1331" i="10"/>
  <c r="M1331" i="10"/>
  <c r="R1331" i="10"/>
  <c r="N1331" i="10"/>
  <c r="Q1331" i="10"/>
  <c r="P1331" i="10"/>
  <c r="S1331" i="10"/>
  <c r="C1236" i="10"/>
  <c r="D1236" i="10"/>
  <c r="E1236" i="10"/>
  <c r="G1236" i="10"/>
  <c r="J1236" i="10"/>
  <c r="F1236" i="10"/>
  <c r="H1236" i="10"/>
  <c r="M1236" i="10"/>
  <c r="I1236" i="10"/>
  <c r="L1236" i="10"/>
  <c r="S1236" i="10"/>
  <c r="O1236" i="10"/>
  <c r="N1236" i="10"/>
  <c r="P1236" i="10"/>
  <c r="Q1236" i="10"/>
  <c r="E1141" i="10"/>
  <c r="F1141" i="10"/>
  <c r="C1141" i="10"/>
  <c r="D1141" i="10"/>
  <c r="H1141" i="10"/>
  <c r="G1141" i="10"/>
  <c r="I1141" i="10"/>
  <c r="N1141" i="10"/>
  <c r="J1141" i="10"/>
  <c r="M1141" i="10"/>
  <c r="K1141" i="10"/>
  <c r="L1141" i="10"/>
  <c r="P1141" i="10"/>
  <c r="O1141" i="10"/>
  <c r="Q1141" i="10"/>
  <c r="S1141" i="10"/>
  <c r="F1046" i="10"/>
  <c r="G1046" i="10"/>
  <c r="C1046" i="10"/>
  <c r="D1046" i="10"/>
  <c r="I1046" i="10"/>
  <c r="E1046" i="10"/>
  <c r="H1046" i="10"/>
  <c r="O1046" i="10"/>
  <c r="K1046" i="10"/>
  <c r="N1046" i="10"/>
  <c r="J1046" i="10"/>
  <c r="L1046" i="10"/>
  <c r="Q1046" i="10"/>
  <c r="M1046" i="10"/>
  <c r="P1046" i="10"/>
  <c r="S1046" i="10"/>
  <c r="R1046" i="10"/>
  <c r="C951" i="10"/>
  <c r="D951" i="10"/>
  <c r="E951" i="10"/>
  <c r="J951" i="10"/>
  <c r="F951" i="10"/>
  <c r="I951" i="10"/>
  <c r="G951" i="10"/>
  <c r="H951" i="10"/>
  <c r="L951" i="10"/>
  <c r="K951" i="10"/>
  <c r="M951" i="10"/>
  <c r="R951" i="10"/>
  <c r="N951" i="10"/>
  <c r="Q951" i="10"/>
  <c r="O951" i="10"/>
  <c r="P951" i="10"/>
  <c r="S951" i="10"/>
  <c r="C856" i="10"/>
  <c r="D856" i="10"/>
  <c r="E856" i="10"/>
  <c r="K856" i="10"/>
  <c r="G856" i="10"/>
  <c r="J856" i="10"/>
  <c r="F856" i="10"/>
  <c r="H856" i="10"/>
  <c r="M856" i="10"/>
  <c r="I856" i="10"/>
  <c r="L856" i="10"/>
  <c r="S856" i="10"/>
  <c r="O856" i="10"/>
  <c r="R856" i="10"/>
  <c r="N856" i="10"/>
  <c r="P856" i="10"/>
  <c r="Q856" i="10"/>
  <c r="E761" i="10"/>
  <c r="F761" i="10"/>
  <c r="C761" i="10"/>
  <c r="D761" i="10"/>
  <c r="H761" i="10"/>
  <c r="G761" i="10"/>
  <c r="I761" i="10"/>
  <c r="N761" i="10"/>
  <c r="J761" i="10"/>
  <c r="M761" i="10"/>
  <c r="K761" i="10"/>
  <c r="L761" i="10"/>
  <c r="P761" i="10"/>
  <c r="O761" i="10"/>
  <c r="Q761" i="10"/>
  <c r="R761" i="10"/>
  <c r="S761" i="10"/>
  <c r="C666" i="10"/>
  <c r="D666" i="10"/>
  <c r="I666" i="10"/>
  <c r="E666" i="10"/>
  <c r="H666" i="10"/>
  <c r="O666" i="10"/>
  <c r="K666" i="10"/>
  <c r="N666" i="10"/>
  <c r="J666" i="10"/>
  <c r="L666" i="10"/>
  <c r="Q666" i="10"/>
  <c r="M666" i="10"/>
  <c r="P666" i="10"/>
  <c r="R666" i="10"/>
  <c r="C571" i="10"/>
  <c r="D571" i="10"/>
  <c r="E571" i="10"/>
  <c r="J571" i="10"/>
  <c r="F571" i="10"/>
  <c r="I571" i="10"/>
  <c r="G571" i="10"/>
  <c r="H571" i="10"/>
  <c r="L571" i="10"/>
  <c r="K571" i="10"/>
  <c r="M571" i="10"/>
  <c r="R571" i="10"/>
  <c r="N571" i="10"/>
  <c r="Q571" i="10"/>
  <c r="O571" i="10"/>
  <c r="P571" i="10"/>
  <c r="S571" i="10"/>
  <c r="C476" i="10"/>
  <c r="D476" i="10"/>
  <c r="E476" i="10"/>
  <c r="K476" i="10"/>
  <c r="G476" i="10"/>
  <c r="J476" i="10"/>
  <c r="F476" i="10"/>
  <c r="H476" i="10"/>
  <c r="M476" i="10"/>
  <c r="I476" i="10"/>
  <c r="L476" i="10"/>
  <c r="S476" i="10"/>
  <c r="O476" i="10"/>
  <c r="R476" i="10"/>
  <c r="N476" i="10"/>
  <c r="P476" i="10"/>
  <c r="Q476" i="10"/>
  <c r="E381" i="10"/>
  <c r="F381" i="10"/>
  <c r="C381" i="10"/>
  <c r="D381" i="10"/>
  <c r="H381" i="10"/>
  <c r="G381" i="10"/>
  <c r="I381" i="10"/>
  <c r="N381" i="10"/>
  <c r="K381" i="10"/>
  <c r="L381" i="10"/>
  <c r="P381" i="10"/>
  <c r="O381" i="10"/>
  <c r="Q381" i="10"/>
  <c r="R381" i="10"/>
  <c r="S381" i="10"/>
  <c r="S286" i="10"/>
  <c r="S191"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L3421" i="8"/>
  <c r="K3421" i="8"/>
  <c r="J3421" i="8"/>
  <c r="I3421" i="8"/>
  <c r="H3421" i="8"/>
  <c r="G3421" i="8"/>
  <c r="F3421" i="8"/>
  <c r="E3421" i="8"/>
  <c r="D3421" i="8"/>
  <c r="C3421" i="8"/>
  <c r="S3326" i="8"/>
  <c r="R3326" i="8"/>
  <c r="Q3326" i="8"/>
  <c r="P3326" i="8"/>
  <c r="O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N3136" i="8"/>
  <c r="M3136" i="8"/>
  <c r="L3136" i="8"/>
  <c r="K3136" i="8"/>
  <c r="J3136" i="8"/>
  <c r="I3136" i="8"/>
  <c r="H3136" i="8"/>
  <c r="G3136" i="8"/>
  <c r="F3136" i="8"/>
  <c r="E3136" i="8"/>
  <c r="D3136" i="8"/>
  <c r="C3136" i="8"/>
  <c r="S3041" i="8"/>
  <c r="R3041" i="8"/>
  <c r="Q3041" i="8"/>
  <c r="P3041" i="8"/>
  <c r="O3041" i="8"/>
  <c r="N3041" i="8"/>
  <c r="M3041" i="8"/>
  <c r="L3041" i="8"/>
  <c r="J3041" i="8"/>
  <c r="I3041" i="8"/>
  <c r="G3041" i="8"/>
  <c r="F3041" i="8"/>
  <c r="E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I1616" i="8"/>
  <c r="H1616" i="8"/>
  <c r="G1616" i="8"/>
  <c r="F1616" i="8"/>
  <c r="E1616" i="8"/>
  <c r="D1616" i="8"/>
  <c r="C1616" i="8"/>
  <c r="S1521" i="8"/>
  <c r="R1521" i="8"/>
  <c r="Q1521" i="8"/>
  <c r="P1521" i="8"/>
  <c r="O1521" i="8"/>
  <c r="N1521" i="8"/>
  <c r="M1521" i="8"/>
  <c r="L1521" i="8"/>
  <c r="K1521" i="8"/>
  <c r="J1521" i="8"/>
  <c r="I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F951" i="8"/>
  <c r="E951" i="8"/>
  <c r="D951" i="8"/>
  <c r="C951" i="8"/>
  <c r="S856" i="8"/>
  <c r="R856" i="8"/>
  <c r="Q856" i="8"/>
  <c r="P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I571" i="8"/>
  <c r="H571" i="8"/>
  <c r="G571" i="8"/>
  <c r="F571" i="8"/>
  <c r="E571" i="8"/>
  <c r="D571" i="8"/>
  <c r="C571" i="8"/>
  <c r="S476" i="8"/>
  <c r="R476" i="8"/>
  <c r="Q476" i="8"/>
  <c r="P476" i="8"/>
  <c r="O476" i="8"/>
  <c r="N476" i="8"/>
  <c r="L476" i="8"/>
  <c r="K476" i="8"/>
  <c r="J476" i="8"/>
  <c r="I476" i="8"/>
  <c r="H476" i="8"/>
  <c r="G476" i="8"/>
  <c r="F476" i="8"/>
  <c r="E476" i="8"/>
  <c r="D476" i="8"/>
  <c r="C476" i="8"/>
  <c r="S381" i="8"/>
  <c r="R381" i="8"/>
  <c r="Q381" i="8"/>
  <c r="P381" i="8"/>
  <c r="O381" i="8"/>
  <c r="N381" i="8"/>
  <c r="M381" i="8"/>
  <c r="L381" i="8"/>
  <c r="K381" i="8"/>
  <c r="J381" i="8"/>
  <c r="I381" i="8"/>
  <c r="H381" i="8"/>
  <c r="G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P3421" i="10"/>
  <c r="O3421" i="10"/>
  <c r="N3421" i="10"/>
  <c r="L3421" i="10"/>
  <c r="K3421" i="10"/>
  <c r="J3421" i="10"/>
  <c r="H3421" i="10"/>
  <c r="G3421" i="10"/>
  <c r="F3421" i="10"/>
  <c r="D3421" i="10"/>
  <c r="C3421" i="10"/>
  <c r="S3326" i="10"/>
  <c r="Q3326" i="10"/>
  <c r="P3326" i="10"/>
  <c r="O3326" i="10"/>
  <c r="M3326" i="10"/>
  <c r="L3326" i="10"/>
  <c r="K3326" i="10"/>
  <c r="I3326" i="10"/>
  <c r="H3326" i="10"/>
  <c r="G3326" i="10"/>
  <c r="E3326" i="10"/>
  <c r="D3326" i="10"/>
  <c r="C3326" i="10"/>
  <c r="R3231" i="10"/>
  <c r="Q3231" i="10"/>
  <c r="P3231" i="10"/>
  <c r="N3231" i="10"/>
  <c r="M3231" i="10"/>
  <c r="L3231" i="10"/>
  <c r="J3231" i="10"/>
  <c r="I3231" i="10"/>
  <c r="H3231" i="10"/>
  <c r="F3231" i="10"/>
  <c r="E3231" i="10"/>
  <c r="D3231" i="10"/>
  <c r="S3136" i="10"/>
  <c r="R3136" i="10"/>
  <c r="Q3136" i="10"/>
  <c r="O3136" i="10"/>
  <c r="N3136" i="10"/>
  <c r="M3136" i="10"/>
  <c r="K3136" i="10"/>
  <c r="J3136" i="10"/>
  <c r="I3136" i="10"/>
  <c r="G3136" i="10"/>
  <c r="F3136" i="10"/>
  <c r="E3136" i="10"/>
  <c r="C3136" i="10"/>
  <c r="S3041" i="10"/>
  <c r="R3041" i="10"/>
  <c r="P3041" i="10"/>
  <c r="O3041" i="10"/>
  <c r="N3041" i="10"/>
  <c r="L3041" i="10"/>
  <c r="K3041" i="10"/>
  <c r="J3041" i="10"/>
  <c r="H3041" i="10"/>
  <c r="G3041" i="10"/>
  <c r="F3041" i="10"/>
  <c r="D3041" i="10"/>
  <c r="C3041" i="10"/>
  <c r="S2946" i="10"/>
  <c r="Q2946" i="10"/>
  <c r="P2946" i="10"/>
  <c r="O2946" i="10"/>
  <c r="M2946" i="10"/>
  <c r="L2946" i="10"/>
  <c r="K2946" i="10"/>
  <c r="I2946" i="10"/>
  <c r="H2946" i="10"/>
  <c r="G2946" i="10"/>
  <c r="E2946" i="10"/>
  <c r="D2946" i="10"/>
  <c r="C2946" i="10"/>
  <c r="R2851" i="10"/>
  <c r="Q2851" i="10"/>
  <c r="P2851" i="10"/>
  <c r="N2851" i="10"/>
  <c r="M2851" i="10"/>
  <c r="L2851" i="10"/>
  <c r="J2851" i="10"/>
  <c r="I2851" i="10"/>
  <c r="H2851" i="10"/>
  <c r="F2851" i="10"/>
  <c r="E2851" i="10"/>
  <c r="D2851" i="10"/>
  <c r="R2756" i="10"/>
  <c r="Q2756" i="10"/>
  <c r="N2756" i="10"/>
  <c r="M2756" i="10"/>
  <c r="J2756" i="10"/>
  <c r="I2756" i="10"/>
  <c r="F2756" i="10"/>
  <c r="E2756" i="10"/>
  <c r="N2661" i="10"/>
  <c r="O2566" i="10"/>
  <c r="R2281" i="10"/>
  <c r="S2186" i="10"/>
  <c r="E1996" i="10"/>
  <c r="H1711" i="10"/>
  <c r="J1521" i="10"/>
  <c r="D1331" i="10"/>
  <c r="R1236" i="10" l="1"/>
  <c r="K1236" i="10"/>
  <c r="R1141" i="10"/>
  <c r="C3231" i="10"/>
  <c r="N3326" i="10"/>
  <c r="F3326" i="10"/>
  <c r="S96" i="10"/>
  <c r="M476" i="8"/>
  <c r="O856" i="8"/>
  <c r="G951" i="8"/>
  <c r="F2281" i="8"/>
  <c r="D3041" i="8"/>
  <c r="O3136" i="8"/>
  <c r="M3421" i="8"/>
  <c r="N3421" i="8"/>
  <c r="I1711" i="10"/>
  <c r="K2281" i="10"/>
  <c r="H1331" i="8"/>
  <c r="J1616" i="8"/>
  <c r="I2091" i="8"/>
  <c r="G1901" i="10"/>
  <c r="H1521" i="8"/>
  <c r="F666" i="10"/>
  <c r="G191" i="8"/>
  <c r="J571" i="8"/>
  <c r="R1806" i="8"/>
  <c r="K3041" i="8"/>
  <c r="N3326" i="8"/>
  <c r="H3041" i="8"/>
  <c r="F381" i="8"/>
  <c r="C2471" i="10"/>
  <c r="N2566" i="10"/>
  <c r="O1331" i="10"/>
  <c r="M2186" i="10"/>
  <c r="L1901" i="10"/>
  <c r="K1996" i="10"/>
  <c r="M381" i="10"/>
  <c r="Q2091" i="10"/>
  <c r="J381" i="10"/>
  <c r="S666" i="10"/>
  <c r="G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<sst xmlns="http://schemas.openxmlformats.org/spreadsheetml/2006/main" count="525" uniqueCount="220">
  <si>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</si>
  <si>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</si>
  <si>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</si>
  <si>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</si>
  <si>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Schleswig-Holstein Netz AG</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</si>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</sst>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32">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9">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23" fillId="23" borderId="1" xfId="0" applyFont="1" applyFill="1" applyBorder="1" applyAlignment="1">
      <alignment horizontal="center" vertical="center" wrapText="1"/>
    </xf>
    <xf numFmtId="171" fontId="32" fillId="22" borderId="1" xfId="66" applyNumberFormat="1" applyFill="1" applyBorder="1" applyAlignment="1" applyProtection="1">
      <alignment horizontal="center" vertical="center"/>
      <protection locked="0"/>
    </xf>
    <xf numFmtId="171" fontId="18" fillId="22" borderId="1" xfId="2" quotePrefix="1" applyNumberFormat="1" applyFont="1" applyFill="1" applyBorder="1" applyAlignment="1" applyProtection="1">
      <alignment horizontal="center" vertical="center"/>
      <protection locked="0"/>
    </xf>
    <xf numFmtId="8" fontId="26" fillId="29" borderId="1" xfId="2" applyNumberFormat="1" applyFont="1" applyFill="1" applyBorder="1" applyAlignment="1" applyProtection="1">
      <alignment horizontal="center" vertical="center"/>
      <protection locked="0"/>
    </xf>
    <xf numFmtId="8" fontId="26" fillId="30" borderId="1" xfId="2" applyNumberFormat="1" applyFont="1" applyFill="1" applyBorder="1" applyAlignment="1" applyProtection="1">
      <alignment horizontal="center" vertical="center"/>
      <protection locked="0"/>
    </xf>
    <xf numFmtId="8" fontId="26" fillId="31"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10003299</v>
      </c>
    </row>
    <row r="7" spans="1:3" ht="21" customHeight="1">
      <c r="B7" s="2" t="s">
        <v>6</v>
      </c>
      <c r="C7" s="54"/>
    </row>
    <row r="8" spans="1:3" ht="21" customHeight="1">
      <c r="B8" s="2" t="s">
        <v>7</v>
      </c>
      <c r="C8" s="12"/>
    </row>
    <row r="9" spans="1:3" ht="21" customHeight="1">
      <c r="B9" s="2" t="s">
        <v>8</v>
      </c>
      <c r="C9" s="104"/>
    </row>
    <row r="10" spans="1:3" ht="21" customHeight="1">
      <c r="B10" s="2" t="s">
        <v>9</v>
      </c>
      <c r="C10" s="105"/>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28" sqref="C28"/>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10</v>
      </c>
      <c r="B1" s="76" t="s">
        <v>11</v>
      </c>
      <c r="C1" s="74"/>
    </row>
    <row r="2" spans="1:3" ht="71.25">
      <c r="A2" s="4"/>
      <c r="B2" s="41" t="s">
        <v>12</v>
      </c>
      <c r="C2" s="41" t="s">
        <v>13</v>
      </c>
    </row>
    <row r="3" spans="1:3" ht="15.75">
      <c r="A3" s="47" t="s">
        <v>14</v>
      </c>
      <c r="B3" s="48" t="s">
        <v>15</v>
      </c>
      <c r="C3" s="49"/>
    </row>
    <row r="4" spans="1:3" ht="85.5">
      <c r="A4" s="38">
        <v>1</v>
      </c>
      <c r="B4" s="39" t="s">
        <v>16</v>
      </c>
      <c r="C4" s="41" t="s">
        <v>17</v>
      </c>
    </row>
    <row r="5" spans="1:3" ht="42.75">
      <c r="A5" s="38">
        <v>2</v>
      </c>
      <c r="B5" s="39" t="s">
        <v>18</v>
      </c>
      <c r="C5" s="41" t="s">
        <v>19</v>
      </c>
    </row>
    <row r="6" spans="1:3" ht="15.75">
      <c r="A6" s="47" t="s">
        <v>20</v>
      </c>
      <c r="B6" s="48" t="s">
        <v>21</v>
      </c>
      <c r="C6" s="49"/>
    </row>
    <row r="7" spans="1:3" ht="28.5">
      <c r="A7" s="40">
        <v>1</v>
      </c>
      <c r="B7" s="39" t="s">
        <v>22</v>
      </c>
      <c r="C7" s="41" t="s">
        <v>23</v>
      </c>
    </row>
    <row r="8" spans="1:3">
      <c r="A8" s="52" t="s">
        <v>24</v>
      </c>
      <c r="B8" s="39" t="s">
        <v>25</v>
      </c>
      <c r="C8" s="41" t="s">
        <v>26</v>
      </c>
    </row>
    <row r="9" spans="1:3" ht="28.5">
      <c r="A9" s="52" t="s">
        <v>27</v>
      </c>
      <c r="B9" s="39" t="s">
        <v>28</v>
      </c>
      <c r="C9" s="41" t="s">
        <v>29</v>
      </c>
    </row>
    <row r="10" spans="1:3" ht="28.5">
      <c r="A10" s="52" t="s">
        <v>30</v>
      </c>
      <c r="B10" s="39" t="s">
        <v>31</v>
      </c>
      <c r="C10" s="41" t="s">
        <v>32</v>
      </c>
    </row>
    <row r="11" spans="1:3">
      <c r="A11" s="40">
        <v>2</v>
      </c>
      <c r="B11" s="39" t="s">
        <v>33</v>
      </c>
      <c r="C11" s="41" t="s">
        <v>34</v>
      </c>
    </row>
    <row r="12" spans="1:3">
      <c r="A12" s="21">
        <v>3</v>
      </c>
      <c r="B12" s="22" t="s">
        <v>35</v>
      </c>
      <c r="C12" s="41" t="s">
        <v>36</v>
      </c>
    </row>
    <row r="13" spans="1:3" ht="15.75">
      <c r="A13" s="47" t="s">
        <v>37</v>
      </c>
      <c r="B13" s="48" t="s">
        <v>38</v>
      </c>
      <c r="C13" s="49"/>
    </row>
    <row r="14" spans="1:3" s="55" customFormat="1">
      <c r="A14" s="38">
        <v>1</v>
      </c>
      <c r="B14" s="41" t="s">
        <v>39</v>
      </c>
      <c r="C14" s="41" t="s">
        <v>40</v>
      </c>
    </row>
    <row r="15" spans="1:3" s="55" customFormat="1">
      <c r="A15" s="56" t="s">
        <v>24</v>
      </c>
      <c r="B15" s="41" t="s">
        <v>41</v>
      </c>
      <c r="C15" s="41" t="s">
        <v>42</v>
      </c>
    </row>
    <row r="16" spans="1:3" s="55" customFormat="1">
      <c r="A16" s="56" t="s">
        <v>27</v>
      </c>
      <c r="B16" s="41" t="s">
        <v>43</v>
      </c>
      <c r="C16" s="41" t="s">
        <v>44</v>
      </c>
    </row>
    <row r="17" spans="1:3" ht="15.75">
      <c r="A17" s="47" t="s">
        <v>45</v>
      </c>
      <c r="B17" s="48" t="s">
        <v>46</v>
      </c>
      <c r="C17" s="49"/>
    </row>
    <row r="18" spans="1:3" ht="28.5">
      <c r="A18" s="40">
        <v>1</v>
      </c>
      <c r="B18" s="41" t="s">
        <v>47</v>
      </c>
      <c r="C18" s="41" t="s">
        <v>48</v>
      </c>
    </row>
    <row r="19" spans="1:3">
      <c r="A19" s="58">
        <v>2</v>
      </c>
      <c r="B19" s="22" t="s">
        <v>49</v>
      </c>
      <c r="C19" s="41" t="s">
        <v>50</v>
      </c>
    </row>
    <row r="20" spans="1:3">
      <c r="A20" s="52" t="s">
        <v>51</v>
      </c>
      <c r="B20" s="20" t="s">
        <v>52</v>
      </c>
      <c r="C20" s="41" t="s">
        <v>53</v>
      </c>
    </row>
    <row r="21" spans="1:3">
      <c r="A21" s="52" t="s">
        <v>54</v>
      </c>
      <c r="B21" s="20" t="s">
        <v>55</v>
      </c>
      <c r="C21" s="41" t="s">
        <v>56</v>
      </c>
    </row>
    <row r="22" spans="1:3">
      <c r="A22" s="40">
        <v>3</v>
      </c>
      <c r="B22" s="22" t="s">
        <v>57</v>
      </c>
      <c r="C22" s="41" t="s">
        <v>58</v>
      </c>
    </row>
    <row r="23" spans="1:3">
      <c r="A23" s="52" t="s">
        <v>59</v>
      </c>
      <c r="B23" s="22" t="s">
        <v>60</v>
      </c>
      <c r="C23" s="41" t="s">
        <v>61</v>
      </c>
    </row>
    <row r="24" spans="1:3">
      <c r="A24" s="52"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2" t="s">
        <v>71</v>
      </c>
      <c r="B29" s="2" t="s">
        <v>72</v>
      </c>
      <c r="C29" s="59" t="s">
        <v>73</v>
      </c>
    </row>
    <row r="30" spans="1:3">
      <c r="A30" s="52" t="s">
        <v>74</v>
      </c>
      <c r="B30" s="2" t="s">
        <v>75</v>
      </c>
      <c r="C30" s="59" t="s">
        <v>76</v>
      </c>
    </row>
    <row r="31" spans="1:3" ht="15.75">
      <c r="A31" s="47" t="s">
        <v>77</v>
      </c>
      <c r="B31" s="48" t="s">
        <v>78</v>
      </c>
      <c r="C31" s="49"/>
    </row>
    <row r="32" spans="1:3">
      <c r="A32" s="38">
        <v>1</v>
      </c>
      <c r="B32" s="39" t="s">
        <v>79</v>
      </c>
      <c r="C32" s="41" t="s">
        <v>80</v>
      </c>
    </row>
    <row r="33" spans="1:3">
      <c r="A33" s="52" t="s">
        <v>24</v>
      </c>
      <c r="B33" s="39" t="s">
        <v>81</v>
      </c>
      <c r="C33" s="41" t="s">
        <v>80</v>
      </c>
    </row>
    <row r="34" spans="1:3">
      <c r="A34" s="52" t="s">
        <v>27</v>
      </c>
      <c r="B34" s="39" t="s">
        <v>82</v>
      </c>
      <c r="C34" s="41" t="s">
        <v>80</v>
      </c>
    </row>
    <row r="35" spans="1:3">
      <c r="A35" s="52" t="s">
        <v>30</v>
      </c>
      <c r="B35" s="39" t="s">
        <v>83</v>
      </c>
      <c r="C35" s="41" t="s">
        <v>80</v>
      </c>
    </row>
    <row r="36" spans="1:3">
      <c r="A36" s="52" t="s">
        <v>84</v>
      </c>
      <c r="B36" s="39" t="s">
        <v>85</v>
      </c>
      <c r="C36" s="41" t="s">
        <v>80</v>
      </c>
    </row>
    <row r="37" spans="1:3">
      <c r="A37" s="52"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7" t="s">
        <v>92</v>
      </c>
      <c r="B42" s="48" t="s">
        <v>93</v>
      </c>
      <c r="C42" s="49"/>
    </row>
    <row r="43" spans="1:3">
      <c r="A43" s="38">
        <v>1</v>
      </c>
      <c r="B43" s="39" t="s">
        <v>94</v>
      </c>
      <c r="C43" s="41" t="s">
        <v>95</v>
      </c>
    </row>
    <row r="44" spans="1:3" ht="15.75">
      <c r="A44" s="47" t="s">
        <v>96</v>
      </c>
      <c r="B44" s="48" t="s">
        <v>97</v>
      </c>
      <c r="C44" s="49"/>
    </row>
    <row r="45" spans="1:3" ht="128.25">
      <c r="A45" s="4"/>
      <c r="B45" s="41" t="s">
        <v>12</v>
      </c>
      <c r="C45" s="41" t="s">
        <v>98</v>
      </c>
    </row>
    <row r="46" spans="1:3" ht="114">
      <c r="A46" s="52" t="s">
        <v>99</v>
      </c>
      <c r="B46" s="41" t="s">
        <v>100</v>
      </c>
      <c r="C46" s="41" t="s">
        <v>101</v>
      </c>
    </row>
    <row r="47" spans="1:3">
      <c r="A47" s="52" t="s">
        <v>102</v>
      </c>
      <c r="B47" s="41" t="s">
        <v>103</v>
      </c>
      <c r="C47" s="41" t="s">
        <v>104</v>
      </c>
    </row>
    <row r="48" spans="1:3">
      <c r="A48" s="52" t="s">
        <v>105</v>
      </c>
      <c r="B48" s="41" t="s">
        <v>106</v>
      </c>
      <c r="C48" s="41" t="s">
        <v>107</v>
      </c>
    </row>
    <row r="49" spans="1:3">
      <c r="A49" s="72"/>
      <c r="B49" s="73"/>
      <c r="C49" s="60"/>
    </row>
    <row r="50" spans="1:3" ht="26.25">
      <c r="A50" s="75" t="s">
        <v>108</v>
      </c>
      <c r="B50" s="77" t="s">
        <v>109</v>
      </c>
      <c r="C50" s="3"/>
    </row>
    <row r="51" spans="1:3" ht="26.25">
      <c r="A51" s="26"/>
      <c r="B51" s="50" t="s">
        <v>110</v>
      </c>
      <c r="C51" s="3"/>
    </row>
    <row r="52" spans="1:3" ht="28.5">
      <c r="A52" s="27"/>
      <c r="B52" s="50" t="s">
        <v>111</v>
      </c>
      <c r="C52" s="3"/>
    </row>
    <row r="53" spans="1:3">
      <c r="A53" s="27"/>
      <c r="B53" s="50" t="s">
        <v>112</v>
      </c>
      <c r="C53" s="3"/>
    </row>
    <row r="54" spans="1:3" ht="42.75">
      <c r="A54" s="27"/>
      <c r="B54" s="50" t="s">
        <v>113</v>
      </c>
      <c r="C54" s="3"/>
    </row>
    <row r="55" spans="1:3" ht="42.75">
      <c r="A55" s="27"/>
      <c r="B55" s="50" t="s">
        <v>114</v>
      </c>
      <c r="C55" s="3"/>
    </row>
    <row r="56" spans="1:3" ht="28.5">
      <c r="A56" s="28"/>
      <c r="B56" s="51" t="s">
        <v>115</v>
      </c>
      <c r="C56" s="3"/>
    </row>
    <row r="57" spans="1:3">
      <c r="A57" s="3"/>
      <c r="B57" s="60"/>
      <c r="C57" s="3"/>
    </row>
    <row r="58" spans="1:3" ht="26.25">
      <c r="A58" s="75" t="s">
        <v>116</v>
      </c>
      <c r="B58" s="77" t="s">
        <v>117</v>
      </c>
    </row>
    <row r="59" spans="1:3" ht="42.75">
      <c r="A59" s="26"/>
      <c r="B59" s="50" t="s">
        <v>118</v>
      </c>
    </row>
    <row r="60" spans="1:3" ht="28.5">
      <c r="A60" s="27"/>
      <c r="B60" s="50" t="s">
        <v>111</v>
      </c>
    </row>
    <row r="61" spans="1:3">
      <c r="A61" s="27"/>
      <c r="B61" s="50" t="s">
        <v>112</v>
      </c>
    </row>
    <row r="62" spans="1:3" ht="42.75">
      <c r="A62" s="27"/>
      <c r="B62" s="50" t="s">
        <v>119</v>
      </c>
    </row>
    <row r="63" spans="1:3" ht="42.75">
      <c r="A63" s="27"/>
      <c r="B63" s="50" t="s">
        <v>114</v>
      </c>
    </row>
    <row r="64" spans="1:3" ht="28.5">
      <c r="A64" s="28"/>
      <c r="B64" s="51"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pane xSplit="2" ySplit="1" topLeftCell="L2" activePane="bottomRight" state="frozen"/>
      <selection pane="topRight" activeCell="C1" sqref="C1"/>
      <selection pane="bottomLeft" activeCell="A2" sqref="A2"/>
      <selection pane="bottomRight" activeCell="A9" sqref="A9:XFD9"/>
    </sheetView>
  </sheetViews>
  <sheetFormatPr baseColWidth="10" defaultColWidth="11.42578125" defaultRowHeight="15.75"/>
  <cols>
    <col min="1" max="1" width="6" style="42" bestFit="1" customWidth="1"/>
    <col min="2" max="2" width="97" style="91" bestFit="1" customWidth="1"/>
    <col min="3" max="6" width="20.140625" style="42" bestFit="1" customWidth="1"/>
    <col min="7" max="19" width="22.28515625" style="42" bestFit="1" customWidth="1"/>
    <col min="20" max="16384" width="11.42578125" style="42"/>
  </cols>
  <sheetData>
    <row r="1" spans="1:19" ht="26.25" customHeight="1">
      <c r="A1" s="43"/>
      <c r="B1" s="84" t="s">
        <v>120</v>
      </c>
      <c r="C1" s="103">
        <v>2006</v>
      </c>
      <c r="D1" s="103">
        <v>2007</v>
      </c>
      <c r="E1" s="103">
        <v>2008</v>
      </c>
      <c r="F1" s="103">
        <v>2009</v>
      </c>
      <c r="G1" s="103">
        <v>2010</v>
      </c>
      <c r="H1" s="103">
        <v>2011</v>
      </c>
      <c r="I1" s="103">
        <v>2012</v>
      </c>
      <c r="J1" s="103">
        <v>2013</v>
      </c>
      <c r="K1" s="103">
        <v>2014</v>
      </c>
      <c r="L1" s="103">
        <v>2015</v>
      </c>
      <c r="M1" s="103">
        <v>2016</v>
      </c>
      <c r="N1" s="103">
        <v>2017</v>
      </c>
      <c r="O1" s="103">
        <v>2018</v>
      </c>
      <c r="P1" s="103">
        <v>2019</v>
      </c>
      <c r="Q1" s="103">
        <v>2020</v>
      </c>
      <c r="R1" s="103">
        <v>2021</v>
      </c>
      <c r="S1" s="103">
        <v>2022</v>
      </c>
    </row>
    <row r="2" spans="1:19" ht="18.75" customHeight="1">
      <c r="A2" s="71" t="s">
        <v>14</v>
      </c>
      <c r="B2" s="85" t="s">
        <v>15</v>
      </c>
      <c r="C2" s="44"/>
      <c r="D2" s="44"/>
      <c r="E2" s="44"/>
      <c r="F2" s="44"/>
      <c r="G2" s="44"/>
      <c r="H2" s="44"/>
      <c r="I2" s="44"/>
      <c r="J2" s="44"/>
      <c r="K2" s="44"/>
      <c r="L2" s="44"/>
      <c r="M2" s="44"/>
      <c r="N2" s="44"/>
      <c r="O2" s="44"/>
      <c r="P2" s="44"/>
      <c r="Q2" s="44"/>
      <c r="R2" s="44"/>
      <c r="S2" s="44"/>
    </row>
    <row r="3" spans="1:19" ht="18.75" customHeight="1">
      <c r="A3" s="78">
        <v>1</v>
      </c>
      <c r="B3" s="81" t="s">
        <v>16</v>
      </c>
      <c r="C3" s="24">
        <v>1464774.417910761</v>
      </c>
      <c r="D3" s="24">
        <v>75100</v>
      </c>
      <c r="E3" s="24">
        <v>1524459.8191866972</v>
      </c>
      <c r="F3" s="24">
        <v>1499130.2890564294</v>
      </c>
      <c r="G3" s="24">
        <v>175920.93851940037</v>
      </c>
      <c r="H3" s="24">
        <v>166395.0038013178</v>
      </c>
      <c r="I3" s="24">
        <v>582506.24302809767</v>
      </c>
      <c r="J3" s="24">
        <v>717068.70758600708</v>
      </c>
      <c r="K3" s="24">
        <v>723542.59692374896</v>
      </c>
      <c r="L3" s="24">
        <v>665755.99071521254</v>
      </c>
      <c r="M3" s="24">
        <v>654707.48035779141</v>
      </c>
      <c r="N3" s="24">
        <v>813954.66282580246</v>
      </c>
      <c r="O3" s="24">
        <v>1353564.2604946354</v>
      </c>
      <c r="P3" s="24">
        <v>1322159.0011252705</v>
      </c>
      <c r="Q3" s="24">
        <v>1363696.1450364117</v>
      </c>
      <c r="R3" s="24">
        <v>1461295.5162339336</v>
      </c>
      <c r="S3" s="24">
        <v>1341833.4682559853</v>
      </c>
    </row>
    <row r="4" spans="1:19" ht="18.75" customHeight="1">
      <c r="A4" s="78">
        <v>2</v>
      </c>
      <c r="B4" s="81" t="s">
        <v>18</v>
      </c>
      <c r="C4" s="24">
        <v>978.70758857947715</v>
      </c>
      <c r="D4" s="24">
        <v>47.9</v>
      </c>
      <c r="E4" s="24">
        <v>1026.358158474676</v>
      </c>
      <c r="F4" s="24">
        <v>906.47248165123915</v>
      </c>
      <c r="G4" s="24">
        <v>113.91585485145328</v>
      </c>
      <c r="H4" s="24">
        <v>117.46221058593765</v>
      </c>
      <c r="I4" s="24">
        <v>423.00022902897729</v>
      </c>
      <c r="J4" s="24">
        <v>413.10584783681855</v>
      </c>
      <c r="K4" s="24">
        <v>463.35606817202142</v>
      </c>
      <c r="L4" s="24">
        <v>475.72003595312145</v>
      </c>
      <c r="M4" s="24">
        <v>489.1289360013958</v>
      </c>
      <c r="N4" s="24">
        <v>873.22089118473275</v>
      </c>
      <c r="O4" s="24">
        <v>890.09658328551018</v>
      </c>
      <c r="P4" s="24">
        <v>877.83562332569772</v>
      </c>
      <c r="Q4" s="24">
        <v>916.32062612001641</v>
      </c>
      <c r="R4" s="24">
        <v>946.68797541706749</v>
      </c>
      <c r="S4" s="24">
        <v>910.07088624709183</v>
      </c>
    </row>
    <row r="5" spans="1:19" ht="18.75" customHeight="1">
      <c r="A5" s="79" t="s">
        <v>20</v>
      </c>
      <c r="B5" s="86" t="s">
        <v>21</v>
      </c>
      <c r="C5" s="44"/>
      <c r="D5" s="44"/>
      <c r="E5" s="44"/>
      <c r="F5" s="44"/>
      <c r="G5" s="44"/>
      <c r="H5" s="44"/>
      <c r="I5" s="44"/>
      <c r="J5" s="44"/>
      <c r="K5" s="44"/>
      <c r="L5" s="44"/>
      <c r="M5" s="44"/>
      <c r="N5" s="44"/>
      <c r="O5" s="44"/>
      <c r="P5" s="44"/>
      <c r="Q5" s="44"/>
      <c r="R5" s="44"/>
      <c r="S5" s="44"/>
    </row>
    <row r="6" spans="1:19" ht="18.75" customHeight="1">
      <c r="A6" s="78">
        <v>1</v>
      </c>
      <c r="B6" s="81" t="s">
        <v>22</v>
      </c>
      <c r="C6" s="25">
        <v>723115882.73427343</v>
      </c>
      <c r="D6" s="25">
        <v>824407784.53999996</v>
      </c>
      <c r="E6" s="25">
        <v>878037856.36189997</v>
      </c>
      <c r="F6" s="25">
        <v>906313588.5424999</v>
      </c>
      <c r="G6" s="25">
        <v>1161394536.3530877</v>
      </c>
      <c r="H6" s="25">
        <v>1426701812.6702485</v>
      </c>
      <c r="I6" s="25">
        <v>1627252006.3009491</v>
      </c>
      <c r="J6" s="25">
        <v>1535932696.6299999</v>
      </c>
      <c r="K6" s="25">
        <v>1830972415.1500003</v>
      </c>
      <c r="L6" s="25">
        <v>2107067323.76</v>
      </c>
      <c r="M6" s="25">
        <v>2320023112.4800005</v>
      </c>
      <c r="N6" s="25">
        <v>2337393134.3799992</v>
      </c>
      <c r="O6" s="25">
        <v>2361833629.7199998</v>
      </c>
      <c r="P6" s="25">
        <v>2425872138.1799998</v>
      </c>
      <c r="Q6" s="25">
        <v>2619325370.5999999</v>
      </c>
      <c r="R6" s="25">
        <v>1748977288.04</v>
      </c>
      <c r="S6" s="25">
        <v>1368559155.3199999</v>
      </c>
    </row>
    <row r="7" spans="1:19" ht="18.75" customHeight="1">
      <c r="A7" s="80" t="s">
        <v>24</v>
      </c>
      <c r="B7" s="81" t="s">
        <v>25</v>
      </c>
      <c r="C7" s="25">
        <v>354776244.42901009</v>
      </c>
      <c r="D7" s="25">
        <v>479592842.10229856</v>
      </c>
      <c r="E7" s="25">
        <v>520641547.73366362</v>
      </c>
      <c r="F7" s="25">
        <v>533543882.0062322</v>
      </c>
      <c r="G7" s="25">
        <v>677534749.90605831</v>
      </c>
      <c r="H7" s="25">
        <v>964812903.13506567</v>
      </c>
      <c r="I7" s="25">
        <v>1147487163.8105643</v>
      </c>
      <c r="J7" s="25">
        <v>1047357270.7112161</v>
      </c>
      <c r="K7" s="25">
        <v>1333073762.5181632</v>
      </c>
      <c r="L7" s="25">
        <v>1389927038.8579416</v>
      </c>
      <c r="M7" s="25">
        <v>1433183183.1724563</v>
      </c>
      <c r="N7" s="25">
        <v>1397103935.504844</v>
      </c>
      <c r="O7" s="25">
        <v>1398012752.6848526</v>
      </c>
      <c r="P7" s="25">
        <v>1468277822.1949949</v>
      </c>
      <c r="Q7" s="25">
        <v>1681809449.9130549</v>
      </c>
      <c r="R7" s="25">
        <v>928695180.71697152</v>
      </c>
      <c r="S7" s="25">
        <v>457851153.13003141</v>
      </c>
    </row>
    <row r="8" spans="1:19" ht="18.75" customHeight="1">
      <c r="A8" s="80" t="s">
        <v>27</v>
      </c>
      <c r="B8" s="81" t="s">
        <v>28</v>
      </c>
      <c r="C8" s="25">
        <v>2976362.65</v>
      </c>
      <c r="D8" s="25">
        <v>43241879.090000004</v>
      </c>
      <c r="E8" s="25">
        <v>39602778.349999994</v>
      </c>
      <c r="F8" s="25">
        <v>43150450.390000001</v>
      </c>
      <c r="G8" s="25">
        <v>39785558.539999999</v>
      </c>
      <c r="H8" s="25">
        <v>47251381.259999998</v>
      </c>
      <c r="I8" s="25">
        <v>44344779.93</v>
      </c>
      <c r="J8" s="25">
        <v>43589677.309999995</v>
      </c>
      <c r="K8" s="25">
        <v>41220641.800000004</v>
      </c>
      <c r="L8" s="25">
        <v>39721999.909999996</v>
      </c>
      <c r="M8" s="25">
        <v>39692156.279999956</v>
      </c>
      <c r="N8" s="25">
        <v>39192280.43</v>
      </c>
      <c r="O8" s="25">
        <v>38568491.25</v>
      </c>
      <c r="P8" s="25">
        <v>32212790.93</v>
      </c>
      <c r="Q8" s="25">
        <v>34385946.200000003</v>
      </c>
      <c r="R8" s="25">
        <v>35593116.810000002</v>
      </c>
      <c r="S8" s="25">
        <v>35005815.060000002</v>
      </c>
    </row>
    <row r="9" spans="1:19" ht="22.5" customHeight="1">
      <c r="A9" s="80" t="s">
        <v>30</v>
      </c>
      <c r="B9" s="81" t="s">
        <v>31</v>
      </c>
      <c r="C9" s="25">
        <v>368339638.30526334</v>
      </c>
      <c r="D9" s="25">
        <v>344814942.4377014</v>
      </c>
      <c r="E9" s="25">
        <v>357396308.62823635</v>
      </c>
      <c r="F9" s="25">
        <v>372769706.5362677</v>
      </c>
      <c r="G9" s="25">
        <v>483859786.44702935</v>
      </c>
      <c r="H9" s="25">
        <v>461888909.53518283</v>
      </c>
      <c r="I9" s="25">
        <v>479764842.49038482</v>
      </c>
      <c r="J9" s="25">
        <v>488575425.91878378</v>
      </c>
      <c r="K9" s="25">
        <v>497898652.63183713</v>
      </c>
      <c r="L9" s="25">
        <v>717140284.90205836</v>
      </c>
      <c r="M9" s="25">
        <v>886839929.30754423</v>
      </c>
      <c r="N9" s="25">
        <v>940289198.87515521</v>
      </c>
      <c r="O9" s="25">
        <v>963820877.03514719</v>
      </c>
      <c r="P9" s="25">
        <v>957594315.9850049</v>
      </c>
      <c r="Q9" s="25">
        <v>937515920.68694496</v>
      </c>
      <c r="R9" s="25">
        <v>820282107.32302845</v>
      </c>
      <c r="S9" s="25">
        <v>910708002.18996859</v>
      </c>
    </row>
    <row r="10" spans="1:19">
      <c r="A10" s="78">
        <v>2</v>
      </c>
      <c r="B10" s="81" t="s">
        <v>33</v>
      </c>
      <c r="C10" s="25">
        <v>-1001070.9865861824</v>
      </c>
      <c r="D10" s="25"/>
      <c r="E10" s="25">
        <v>-1364710.987</v>
      </c>
      <c r="F10" s="25">
        <v>1501518.3288</v>
      </c>
      <c r="G10" s="25">
        <v>58372.95</v>
      </c>
      <c r="H10" s="25">
        <v>-58372.95</v>
      </c>
      <c r="I10" s="25">
        <v>33310.488537877573</v>
      </c>
      <c r="J10" s="25">
        <v>-760868.10828541662</v>
      </c>
      <c r="K10" s="25">
        <v>-388954.09607223701</v>
      </c>
      <c r="L10" s="25">
        <v>17259.425512289537</v>
      </c>
      <c r="M10" s="25"/>
      <c r="N10" s="25">
        <v>-74855.525512289547</v>
      </c>
      <c r="O10" s="25">
        <v>91327.15</v>
      </c>
      <c r="P10" s="25">
        <v>-71340.399999999994</v>
      </c>
      <c r="Q10" s="25">
        <v>223220.55</v>
      </c>
      <c r="R10" s="25">
        <v>-34976.83</v>
      </c>
      <c r="S10" s="25">
        <v>-57269.58</v>
      </c>
    </row>
    <row r="11" spans="1:19" ht="18.75" customHeight="1">
      <c r="A11" s="78">
        <v>3</v>
      </c>
      <c r="B11" s="81" t="s">
        <v>35</v>
      </c>
      <c r="C11" s="25">
        <v>7175877.4709545374</v>
      </c>
      <c r="D11" s="25"/>
      <c r="E11" s="25">
        <v>9906600.4801052157</v>
      </c>
      <c r="F11" s="25">
        <v>9308181.7301730197</v>
      </c>
      <c r="G11" s="25">
        <v>481043.94</v>
      </c>
      <c r="H11" s="25">
        <v>532258.01999999932</v>
      </c>
      <c r="I11" s="25">
        <v>8832607.1783478949</v>
      </c>
      <c r="J11" s="25">
        <v>8491709.2300000004</v>
      </c>
      <c r="K11" s="25">
        <v>8708282.8699999992</v>
      </c>
      <c r="L11" s="25">
        <v>10347357.199999999</v>
      </c>
      <c r="M11" s="25">
        <v>12571493.5</v>
      </c>
      <c r="N11" s="25">
        <v>11917991.27</v>
      </c>
      <c r="O11" s="25">
        <v>17564580.969999999</v>
      </c>
      <c r="P11" s="25">
        <v>16896581.02</v>
      </c>
      <c r="Q11" s="25">
        <v>14198070.33</v>
      </c>
      <c r="R11" s="25">
        <v>13606127.34</v>
      </c>
      <c r="S11" s="25">
        <v>24219399.280000001</v>
      </c>
    </row>
    <row r="12" spans="1:19" ht="18.75" customHeight="1">
      <c r="A12" s="79" t="s">
        <v>37</v>
      </c>
      <c r="B12" s="86" t="s">
        <v>38</v>
      </c>
      <c r="C12" s="44"/>
      <c r="D12" s="44"/>
      <c r="E12" s="44"/>
      <c r="F12" s="44"/>
      <c r="G12" s="44"/>
      <c r="H12" s="44"/>
      <c r="I12" s="44"/>
      <c r="J12" s="44"/>
      <c r="K12" s="44"/>
      <c r="L12" s="44"/>
      <c r="M12" s="44"/>
      <c r="N12" s="44"/>
      <c r="O12" s="44"/>
      <c r="P12" s="44"/>
      <c r="Q12" s="44"/>
      <c r="R12" s="44"/>
      <c r="S12" s="44"/>
    </row>
    <row r="13" spans="1:19" ht="18.75" customHeight="1">
      <c r="A13" s="78">
        <v>1</v>
      </c>
      <c r="B13" s="81" t="s">
        <v>39</v>
      </c>
      <c r="C13" s="25">
        <v>138447975.44232005</v>
      </c>
      <c r="D13" s="25">
        <v>169531986.16053966</v>
      </c>
      <c r="E13" s="25">
        <v>123040395.94193521</v>
      </c>
      <c r="F13" s="25">
        <v>64431360.043542333</v>
      </c>
      <c r="G13" s="25">
        <v>103695886.42608429</v>
      </c>
      <c r="H13" s="25">
        <v>106590812.3368893</v>
      </c>
      <c r="I13" s="25">
        <v>99110760.162114501</v>
      </c>
      <c r="J13" s="25">
        <v>76259265.146193266</v>
      </c>
      <c r="K13" s="25">
        <v>78952214.213546589</v>
      </c>
      <c r="L13" s="25">
        <v>72243620.407475457</v>
      </c>
      <c r="M13" s="25">
        <v>54119013.528987274</v>
      </c>
      <c r="N13" s="25">
        <v>62743363.727799296</v>
      </c>
      <c r="O13" s="25">
        <v>64168354.257751837</v>
      </c>
      <c r="P13" s="25">
        <v>69950188.752538085</v>
      </c>
      <c r="Q13" s="25">
        <v>67955587.516472369</v>
      </c>
      <c r="R13" s="25">
        <v>86302333.751752019</v>
      </c>
      <c r="S13" s="25">
        <v>167811615.00510135</v>
      </c>
    </row>
    <row r="14" spans="1:19" ht="30">
      <c r="A14" s="80" t="s">
        <v>24</v>
      </c>
      <c r="B14" s="81" t="s">
        <v>121</v>
      </c>
      <c r="C14" s="25"/>
      <c r="D14" s="25"/>
      <c r="E14" s="25"/>
      <c r="F14" s="25"/>
      <c r="G14" s="25"/>
      <c r="H14" s="25"/>
      <c r="I14" s="25"/>
      <c r="J14" s="25"/>
      <c r="K14" s="25"/>
      <c r="L14" s="25"/>
      <c r="M14" s="25"/>
      <c r="N14" s="25"/>
      <c r="O14" s="25"/>
      <c r="P14" s="25"/>
      <c r="Q14" s="25"/>
      <c r="R14" s="25"/>
      <c r="S14" s="25"/>
    </row>
    <row r="15" spans="1:19" ht="18.75" customHeight="1">
      <c r="A15" s="80" t="s">
        <v>27</v>
      </c>
      <c r="B15" s="81" t="s">
        <v>43</v>
      </c>
      <c r="C15" s="25">
        <v>10631822.07996</v>
      </c>
      <c r="D15" s="25">
        <v>10764195.955645466</v>
      </c>
      <c r="E15" s="25">
        <v>18095839.267286047</v>
      </c>
      <c r="F15" s="25">
        <v>19525681.839303687</v>
      </c>
      <c r="G15" s="25">
        <v>28644814.947083395</v>
      </c>
      <c r="H15" s="25">
        <v>26380466.692481294</v>
      </c>
      <c r="I15" s="25">
        <v>21913644.791536633</v>
      </c>
      <c r="J15" s="25">
        <v>39543974.413623042</v>
      </c>
      <c r="K15" s="25">
        <v>56752167.193969198</v>
      </c>
      <c r="L15" s="25">
        <v>59346319.712063268</v>
      </c>
      <c r="M15" s="25">
        <v>74211957.391801476</v>
      </c>
      <c r="N15" s="25">
        <v>99811616.222784013</v>
      </c>
      <c r="O15" s="25">
        <v>67102023.857052281</v>
      </c>
      <c r="P15" s="25">
        <v>40227863.108798593</v>
      </c>
      <c r="Q15" s="25">
        <v>32086439.647130594</v>
      </c>
      <c r="R15" s="25">
        <v>29743674.637822442</v>
      </c>
      <c r="S15" s="25">
        <v>25509771.378162496</v>
      </c>
    </row>
    <row r="16" spans="1:19" ht="18.75" customHeight="1">
      <c r="A16" s="79" t="s">
        <v>45</v>
      </c>
      <c r="B16" s="86" t="s">
        <v>46</v>
      </c>
      <c r="C16" s="44"/>
      <c r="D16" s="44"/>
      <c r="E16" s="44"/>
      <c r="F16" s="44"/>
      <c r="G16" s="44"/>
      <c r="H16" s="44"/>
      <c r="I16" s="44"/>
      <c r="J16" s="44"/>
      <c r="K16" s="44"/>
      <c r="L16" s="44"/>
      <c r="M16" s="44"/>
      <c r="N16" s="44"/>
      <c r="O16" s="44"/>
      <c r="P16" s="44"/>
      <c r="Q16" s="44"/>
      <c r="R16" s="44"/>
      <c r="S16" s="44"/>
    </row>
    <row r="17" spans="1:19" ht="18.75" customHeight="1">
      <c r="A17" s="78">
        <v>1</v>
      </c>
      <c r="B17" s="81" t="s">
        <v>47</v>
      </c>
      <c r="C17" s="25">
        <v>96938677.521245599</v>
      </c>
      <c r="D17" s="25">
        <v>2405852.34</v>
      </c>
      <c r="E17" s="25">
        <v>76337543.734756127</v>
      </c>
      <c r="F17" s="25">
        <v>70261217.150314271</v>
      </c>
      <c r="G17" s="25">
        <v>11725933.881839791</v>
      </c>
      <c r="H17" s="25">
        <v>10142369.04525077</v>
      </c>
      <c r="I17" s="25">
        <v>37964605.128313921</v>
      </c>
      <c r="J17" s="25">
        <v>36541471.076279998</v>
      </c>
      <c r="K17" s="25">
        <v>41498317.93</v>
      </c>
      <c r="L17" s="25">
        <v>42130273.180000007</v>
      </c>
      <c r="M17" s="25">
        <v>52076147.590000011</v>
      </c>
      <c r="N17" s="25">
        <v>46360120.309314132</v>
      </c>
      <c r="O17" s="25">
        <v>90233758.819999993</v>
      </c>
      <c r="P17" s="25">
        <v>94367045.810000002</v>
      </c>
      <c r="Q17" s="25">
        <v>99202122.659999996</v>
      </c>
      <c r="R17" s="25">
        <v>103115222.73</v>
      </c>
      <c r="S17" s="25">
        <v>113629748.78</v>
      </c>
    </row>
    <row r="18" spans="1:19" ht="18.75" customHeight="1">
      <c r="A18" s="82">
        <v>2</v>
      </c>
      <c r="B18" s="81" t="s">
        <v>49</v>
      </c>
      <c r="C18" s="25">
        <v>651563.55999999866</v>
      </c>
      <c r="D18" s="25">
        <v>248210769.88798448</v>
      </c>
      <c r="E18" s="25">
        <v>15717886.172818445</v>
      </c>
      <c r="F18" s="25">
        <v>101500431.50862962</v>
      </c>
      <c r="G18" s="25">
        <v>110333678.42500004</v>
      </c>
      <c r="H18" s="25">
        <v>98410705.465495139</v>
      </c>
      <c r="I18" s="25">
        <v>84754834.084192216</v>
      </c>
      <c r="J18" s="25">
        <v>95896716.452229053</v>
      </c>
      <c r="K18" s="25">
        <v>110514261.38606066</v>
      </c>
      <c r="L18" s="25">
        <v>326129161.43428862</v>
      </c>
      <c r="M18" s="25">
        <v>517633442.66571134</v>
      </c>
      <c r="N18" s="25">
        <v>548948216.36816263</v>
      </c>
      <c r="O18" s="25">
        <v>601884617.90242243</v>
      </c>
      <c r="P18" s="25">
        <v>582784258.9258281</v>
      </c>
      <c r="Q18" s="25">
        <v>555284813.63108349</v>
      </c>
      <c r="R18" s="25">
        <v>411284440.40489984</v>
      </c>
      <c r="S18" s="25">
        <v>375159233.57035351</v>
      </c>
    </row>
    <row r="19" spans="1:19" ht="18.75" customHeight="1">
      <c r="A19" s="80" t="s">
        <v>51</v>
      </c>
      <c r="B19" s="81" t="s">
        <v>52</v>
      </c>
      <c r="C19" s="25"/>
      <c r="D19" s="25">
        <v>124985964.49000001</v>
      </c>
      <c r="E19" s="25"/>
      <c r="F19" s="25"/>
      <c r="G19" s="25">
        <v>2428526.1799999997</v>
      </c>
      <c r="H19" s="25">
        <v>506915.98999999987</v>
      </c>
      <c r="I19" s="25">
        <v>193878.97999999995</v>
      </c>
      <c r="J19" s="25">
        <v>789520.91</v>
      </c>
      <c r="K19" s="25">
        <v>789521</v>
      </c>
      <c r="L19" s="25">
        <v>739233.77</v>
      </c>
      <c r="M19" s="25">
        <v>710909.48</v>
      </c>
      <c r="N19" s="25">
        <v>995639.17</v>
      </c>
      <c r="O19" s="25">
        <v>605000</v>
      </c>
      <c r="P19" s="25">
        <v>704277</v>
      </c>
      <c r="Q19" s="25">
        <v>1072848.08</v>
      </c>
      <c r="R19" s="25">
        <v>772911.98</v>
      </c>
      <c r="S19" s="25">
        <v>779905.53</v>
      </c>
    </row>
    <row r="20" spans="1:19" ht="30">
      <c r="A20" s="80" t="s">
        <v>54</v>
      </c>
      <c r="B20" s="81" t="s">
        <v>55</v>
      </c>
      <c r="C20" s="25">
        <v>79744475.549999997</v>
      </c>
      <c r="D20" s="25">
        <v>113323186.45999999</v>
      </c>
      <c r="E20" s="25">
        <v>75108204.020000011</v>
      </c>
      <c r="F20" s="25">
        <v>98011668.929999992</v>
      </c>
      <c r="G20" s="25">
        <v>87368946.180000007</v>
      </c>
      <c r="H20" s="25">
        <v>67763751.260000005</v>
      </c>
      <c r="I20" s="25">
        <v>73980131.109999999</v>
      </c>
      <c r="J20" s="25">
        <v>106425133.81</v>
      </c>
      <c r="K20" s="25">
        <v>115687561.95</v>
      </c>
      <c r="L20" s="25">
        <v>117206015.06</v>
      </c>
      <c r="M20" s="25">
        <v>146494322.62</v>
      </c>
      <c r="N20" s="25">
        <v>220674469.37</v>
      </c>
      <c r="O20" s="25">
        <v>204090612.66742316</v>
      </c>
      <c r="P20" s="25">
        <v>180037578.59144416</v>
      </c>
      <c r="Q20" s="25">
        <v>172375025.24108347</v>
      </c>
      <c r="R20" s="25">
        <v>137147833.88489988</v>
      </c>
      <c r="S20" s="25">
        <v>127239736.47823998</v>
      </c>
    </row>
    <row r="21" spans="1:19" ht="18.75" customHeight="1">
      <c r="A21" s="78">
        <v>3</v>
      </c>
      <c r="B21" s="81" t="s">
        <v>57</v>
      </c>
      <c r="C21" s="25">
        <v>89393773.26000002</v>
      </c>
      <c r="D21" s="25">
        <v>2688261.87</v>
      </c>
      <c r="E21" s="25">
        <v>88232281.171994537</v>
      </c>
      <c r="F21" s="25">
        <v>95975163.004131734</v>
      </c>
      <c r="G21" s="25">
        <v>142471985.62999874</v>
      </c>
      <c r="H21" s="25">
        <v>199380351.00032938</v>
      </c>
      <c r="I21" s="25">
        <v>177412298.23772216</v>
      </c>
      <c r="J21" s="25">
        <v>171263079.07325</v>
      </c>
      <c r="K21" s="25">
        <v>161252517.94999999</v>
      </c>
      <c r="L21" s="25">
        <v>160399922.03999996</v>
      </c>
      <c r="M21" s="25">
        <v>173563207.64999998</v>
      </c>
      <c r="N21" s="25">
        <v>156723641.76127616</v>
      </c>
      <c r="O21" s="25">
        <v>86066290.069999993</v>
      </c>
      <c r="P21" s="25">
        <v>90252429.980000004</v>
      </c>
      <c r="Q21" s="25">
        <v>54936147.119999997</v>
      </c>
      <c r="R21" s="25">
        <v>111620951.61</v>
      </c>
      <c r="S21" s="25">
        <v>90569269.079999998</v>
      </c>
    </row>
    <row r="22" spans="1:19" ht="18.75" customHeight="1">
      <c r="A22" s="80" t="s">
        <v>59</v>
      </c>
      <c r="B22" s="81" t="s">
        <v>60</v>
      </c>
      <c r="C22" s="25">
        <v>41613734.579999998</v>
      </c>
      <c r="D22" s="25">
        <v>43296461</v>
      </c>
      <c r="E22" s="25">
        <v>44044260.439999998</v>
      </c>
      <c r="F22" s="25">
        <v>41337122.659999996</v>
      </c>
      <c r="G22" s="25">
        <v>43673324.520000003</v>
      </c>
      <c r="H22" s="25">
        <v>50577611.259999998</v>
      </c>
      <c r="I22" s="25">
        <v>45082987.890000001</v>
      </c>
      <c r="J22" s="25">
        <v>44659964.049999997</v>
      </c>
      <c r="K22" s="25">
        <v>41220641.799999997</v>
      </c>
      <c r="L22" s="25">
        <v>39721999.890000001</v>
      </c>
      <c r="M22" s="25"/>
      <c r="N22" s="25"/>
      <c r="O22" s="25"/>
      <c r="P22" s="25"/>
      <c r="Q22" s="25"/>
      <c r="R22" s="25"/>
      <c r="S22" s="25"/>
    </row>
    <row r="23" spans="1:19" ht="18.75" customHeight="1">
      <c r="A23" s="80" t="s">
        <v>62</v>
      </c>
      <c r="B23" s="81" t="s">
        <v>63</v>
      </c>
      <c r="C23" s="25"/>
      <c r="D23" s="25"/>
      <c r="E23" s="25"/>
      <c r="F23" s="25"/>
      <c r="G23" s="25"/>
      <c r="H23" s="25"/>
      <c r="I23" s="25"/>
      <c r="J23" s="25"/>
      <c r="K23" s="25"/>
      <c r="L23" s="25"/>
      <c r="M23" s="25"/>
      <c r="N23" s="25"/>
      <c r="O23" s="25"/>
      <c r="P23" s="25"/>
      <c r="Q23" s="25"/>
      <c r="R23" s="25"/>
      <c r="S23" s="25"/>
    </row>
    <row r="24" spans="1:19" ht="30">
      <c r="A24" s="78">
        <v>4</v>
      </c>
      <c r="B24" s="81" t="s">
        <v>65</v>
      </c>
      <c r="C24" s="25">
        <v>43519665.170000002</v>
      </c>
      <c r="D24" s="25"/>
      <c r="E24" s="25">
        <v>44048213.190358937</v>
      </c>
      <c r="F24" s="25">
        <v>41540811.463700004</v>
      </c>
      <c r="G24" s="25">
        <v>46775909.596388862</v>
      </c>
      <c r="H24" s="25">
        <v>43544407.164664522</v>
      </c>
      <c r="I24" s="25">
        <v>42611214.489999995</v>
      </c>
      <c r="J24" s="25">
        <v>41542970.329999998</v>
      </c>
      <c r="K24" s="25">
        <v>46038171.460000008</v>
      </c>
      <c r="L24" s="25">
        <v>46138625.18</v>
      </c>
      <c r="M24" s="25">
        <v>52076904.969999999</v>
      </c>
      <c r="N24" s="25">
        <v>52816879.300000004</v>
      </c>
      <c r="O24" s="25">
        <v>52708573.229999997</v>
      </c>
      <c r="P24" s="25">
        <v>61822591.549999997</v>
      </c>
      <c r="Q24" s="25">
        <v>61530888.490000002</v>
      </c>
      <c r="R24" s="25">
        <v>69657777.049999997</v>
      </c>
      <c r="S24" s="25">
        <v>79446131.730000004</v>
      </c>
    </row>
    <row r="25" spans="1:19" ht="18.75" customHeight="1">
      <c r="A25" s="78">
        <v>5</v>
      </c>
      <c r="B25" s="81" t="s">
        <v>67</v>
      </c>
      <c r="C25" s="25">
        <v>1310716.3799999999</v>
      </c>
      <c r="D25" s="25">
        <v>22336.992707999998</v>
      </c>
      <c r="E25" s="25">
        <v>2940169.4449999998</v>
      </c>
      <c r="F25" s="25">
        <v>1556355.5462999998</v>
      </c>
      <c r="G25" s="25">
        <v>35087.85</v>
      </c>
      <c r="H25" s="25">
        <v>109791.82</v>
      </c>
      <c r="I25" s="25">
        <v>9616795.5800000001</v>
      </c>
      <c r="J25" s="25">
        <v>143532.37</v>
      </c>
      <c r="K25" s="25">
        <v>150752.92000000001</v>
      </c>
      <c r="L25" s="25">
        <v>104946.64</v>
      </c>
      <c r="M25" s="25">
        <v>14671378.98</v>
      </c>
      <c r="N25" s="25">
        <v>67850.990000000005</v>
      </c>
      <c r="O25" s="25">
        <v>1009463.9</v>
      </c>
      <c r="P25" s="25">
        <v>1108452.8</v>
      </c>
      <c r="Q25" s="25">
        <v>551743.03</v>
      </c>
      <c r="R25" s="25">
        <v>12238.56</v>
      </c>
      <c r="S25" s="25">
        <v>481876.11</v>
      </c>
    </row>
    <row r="26" spans="1:19" ht="18.75" customHeight="1">
      <c r="A26" s="78">
        <v>6</v>
      </c>
      <c r="B26" s="81" t="s">
        <v>69</v>
      </c>
      <c r="C26" s="25">
        <v>1361606.96</v>
      </c>
      <c r="D26" s="25">
        <v>2481567.7589399996</v>
      </c>
      <c r="E26" s="25">
        <v>9193590.4895264339</v>
      </c>
      <c r="F26" s="25">
        <v>9717074.7401935142</v>
      </c>
      <c r="G26" s="25">
        <v>13212625.68</v>
      </c>
      <c r="H26" s="25">
        <v>7414711.0499999998</v>
      </c>
      <c r="I26" s="25">
        <v>3375963.71</v>
      </c>
      <c r="J26" s="25">
        <v>16709160.720000001</v>
      </c>
      <c r="K26" s="25">
        <v>13705724.949999999</v>
      </c>
      <c r="L26" s="25">
        <v>40206742.890000001</v>
      </c>
      <c r="M26" s="25">
        <v>5945433.6500000013</v>
      </c>
      <c r="N26" s="25">
        <v>13302652.16</v>
      </c>
      <c r="O26" s="25">
        <v>51593261.630000003</v>
      </c>
      <c r="P26" s="25">
        <v>11402501.610000001</v>
      </c>
      <c r="Q26" s="25">
        <v>31761509.609999999</v>
      </c>
      <c r="R26" s="25">
        <v>5312689.6899999995</v>
      </c>
      <c r="S26" s="25">
        <v>43691596.389999993</v>
      </c>
    </row>
    <row r="27" spans="1:19" ht="18.75" customHeight="1">
      <c r="A27" s="78">
        <v>7</v>
      </c>
      <c r="B27" s="81" t="s">
        <v>70</v>
      </c>
      <c r="C27" s="25">
        <v>88662808.478333682</v>
      </c>
      <c r="D27" s="25">
        <v>2688261.87</v>
      </c>
      <c r="E27" s="25">
        <v>88232281.171994537</v>
      </c>
      <c r="F27" s="25">
        <v>96011085.197131738</v>
      </c>
      <c r="G27" s="25">
        <v>6683500.7961121034</v>
      </c>
      <c r="H27" s="25">
        <v>9831723.9770951532</v>
      </c>
      <c r="I27" s="25">
        <v>27058834.380990781</v>
      </c>
      <c r="J27" s="25">
        <v>30747759.582249999</v>
      </c>
      <c r="K27" s="25">
        <v>45620094.280000001</v>
      </c>
      <c r="L27" s="25">
        <v>62402860.520099998</v>
      </c>
      <c r="M27" s="25">
        <v>19648481.170000002</v>
      </c>
      <c r="N27" s="25">
        <v>42477045.310000002</v>
      </c>
      <c r="O27" s="25">
        <v>54657370.100000001</v>
      </c>
      <c r="P27" s="25">
        <v>67585456.859999999</v>
      </c>
      <c r="Q27" s="25">
        <v>81744760.349999994</v>
      </c>
      <c r="R27" s="25">
        <v>19663546.949999999</v>
      </c>
      <c r="S27" s="25">
        <v>55769634.200000003</v>
      </c>
    </row>
    <row r="28" spans="1:19" ht="18.75" customHeight="1">
      <c r="A28" s="83" t="s">
        <v>71</v>
      </c>
      <c r="B28" s="87" t="s">
        <v>72</v>
      </c>
      <c r="C28" s="25"/>
      <c r="D28" s="25"/>
      <c r="E28" s="25"/>
      <c r="F28" s="25"/>
      <c r="G28" s="25"/>
      <c r="H28" s="25"/>
      <c r="I28" s="25"/>
      <c r="J28" s="25"/>
      <c r="K28" s="25"/>
      <c r="L28" s="25"/>
      <c r="M28" s="25"/>
      <c r="N28" s="25"/>
      <c r="O28" s="25"/>
      <c r="P28" s="25"/>
      <c r="Q28" s="25">
        <v>1147330.71</v>
      </c>
      <c r="R28" s="25">
        <v>912099.17</v>
      </c>
      <c r="S28" s="25">
        <v>879019.77</v>
      </c>
    </row>
    <row r="29" spans="1:19" ht="18.75" customHeight="1">
      <c r="A29" s="83" t="s">
        <v>74</v>
      </c>
      <c r="B29" s="88" t="s">
        <v>75</v>
      </c>
      <c r="C29" s="25"/>
      <c r="D29" s="25"/>
      <c r="E29" s="25"/>
      <c r="F29" s="25"/>
      <c r="G29" s="25"/>
      <c r="H29" s="25">
        <v>1444307.5299999993</v>
      </c>
      <c r="I29" s="25">
        <v>22957626.164306346</v>
      </c>
      <c r="J29" s="25">
        <v>4481349.75</v>
      </c>
      <c r="K29" s="25">
        <v>5070670.76</v>
      </c>
      <c r="L29" s="25">
        <v>12681534.58</v>
      </c>
      <c r="M29" s="25">
        <v>874869.54</v>
      </c>
      <c r="N29" s="25">
        <v>4330124.3499999996</v>
      </c>
      <c r="O29" s="25"/>
      <c r="P29" s="25"/>
      <c r="Q29" s="25"/>
      <c r="R29" s="25"/>
      <c r="S29" s="25"/>
    </row>
    <row r="30" spans="1:19" ht="18.75" customHeight="1">
      <c r="A30" s="71" t="s">
        <v>77</v>
      </c>
      <c r="B30" s="85" t="s">
        <v>78</v>
      </c>
      <c r="C30" s="44"/>
      <c r="D30" s="44"/>
      <c r="E30" s="44"/>
      <c r="F30" s="44"/>
      <c r="G30" s="44"/>
      <c r="H30" s="44"/>
      <c r="I30" s="44"/>
      <c r="J30" s="44"/>
      <c r="K30" s="44"/>
      <c r="L30" s="44"/>
      <c r="M30" s="44"/>
      <c r="N30" s="44"/>
      <c r="O30" s="44"/>
      <c r="P30" s="44"/>
      <c r="Q30" s="44"/>
      <c r="R30" s="44"/>
      <c r="S30" s="44"/>
    </row>
    <row r="31" spans="1:19" ht="18.75" customHeight="1">
      <c r="A31" s="45">
        <v>1</v>
      </c>
      <c r="B31" s="89" t="s">
        <v>79</v>
      </c>
      <c r="C31" s="25">
        <v>162113152.88942367</v>
      </c>
      <c r="D31" s="25">
        <v>167334012.79468071</v>
      </c>
      <c r="E31" s="25">
        <v>151256659.69801509</v>
      </c>
      <c r="F31" s="25">
        <v>133251425.30018757</v>
      </c>
      <c r="G31" s="25">
        <v>244958908.95530346</v>
      </c>
      <c r="H31" s="25">
        <v>245008736.73000002</v>
      </c>
      <c r="I31" s="25">
        <v>263841203.90985763</v>
      </c>
      <c r="J31" s="25">
        <v>264326220.03999999</v>
      </c>
      <c r="K31" s="25">
        <v>296232448.63</v>
      </c>
      <c r="L31" s="25">
        <v>291618698.29000002</v>
      </c>
      <c r="M31" s="25">
        <v>344522519.48000002</v>
      </c>
      <c r="N31" s="25">
        <v>364079163.94000006</v>
      </c>
      <c r="O31" s="25">
        <v>368675244.19000006</v>
      </c>
      <c r="P31" s="25">
        <v>431608371.06000006</v>
      </c>
      <c r="Q31" s="25">
        <v>452196908.59000003</v>
      </c>
      <c r="R31" s="25">
        <v>465751672.13999999</v>
      </c>
      <c r="S31" s="25">
        <v>520095280.75</v>
      </c>
    </row>
    <row r="32" spans="1:19" ht="18.75" customHeight="1">
      <c r="A32" s="57" t="s">
        <v>24</v>
      </c>
      <c r="B32" s="89" t="s">
        <v>81</v>
      </c>
      <c r="C32" s="25">
        <v>65900000</v>
      </c>
      <c r="D32" s="25">
        <v>65900000</v>
      </c>
      <c r="E32" s="25">
        <v>65900000</v>
      </c>
      <c r="F32" s="25">
        <v>65900000</v>
      </c>
      <c r="G32" s="25">
        <v>14511002.552984327</v>
      </c>
      <c r="H32" s="25">
        <v>14511002.550000001</v>
      </c>
      <c r="I32" s="25">
        <v>14511010.757213334</v>
      </c>
      <c r="J32" s="25">
        <v>14510599.42</v>
      </c>
      <c r="K32" s="25">
        <v>16698595.42</v>
      </c>
      <c r="L32" s="25">
        <v>16698595.42</v>
      </c>
      <c r="M32" s="25">
        <v>16698595.42</v>
      </c>
      <c r="N32" s="25">
        <v>16698595.42</v>
      </c>
      <c r="O32" s="25">
        <v>16698595.42</v>
      </c>
      <c r="P32" s="25">
        <v>16698595.42</v>
      </c>
      <c r="Q32" s="25">
        <v>16698595.42</v>
      </c>
      <c r="R32" s="25">
        <v>16698615.42</v>
      </c>
      <c r="S32" s="25">
        <v>16698615.42</v>
      </c>
    </row>
    <row r="33" spans="1:19" ht="18.75" customHeight="1">
      <c r="A33" s="57" t="s">
        <v>27</v>
      </c>
      <c r="B33" s="89" t="s">
        <v>82</v>
      </c>
      <c r="C33" s="25">
        <v>18678430.319822673</v>
      </c>
      <c r="D33" s="25">
        <v>18678430.319822673</v>
      </c>
      <c r="E33" s="25">
        <v>18678430.319822673</v>
      </c>
      <c r="F33" s="25">
        <v>18678430.319822673</v>
      </c>
      <c r="G33" s="25">
        <v>230093526.10240144</v>
      </c>
      <c r="H33" s="25">
        <v>230093526.09999999</v>
      </c>
      <c r="I33" s="25">
        <v>237123307.62264431</v>
      </c>
      <c r="J33" s="25">
        <v>237123307.62</v>
      </c>
      <c r="K33" s="25">
        <v>254935311.62</v>
      </c>
      <c r="L33" s="25">
        <v>254935311.62</v>
      </c>
      <c r="M33" s="25">
        <v>295531828.93000001</v>
      </c>
      <c r="N33" s="25">
        <v>296211814.10000002</v>
      </c>
      <c r="O33" s="25">
        <v>300807894.35000002</v>
      </c>
      <c r="P33" s="25">
        <v>308426021.22000003</v>
      </c>
      <c r="Q33" s="25">
        <v>308795327.56999999</v>
      </c>
      <c r="R33" s="25">
        <v>308811609.57999998</v>
      </c>
      <c r="S33" s="25">
        <v>312025955.39999998</v>
      </c>
    </row>
    <row r="34" spans="1:19" ht="18.75" customHeight="1">
      <c r="A34" s="57" t="s">
        <v>30</v>
      </c>
      <c r="B34" s="89" t="s">
        <v>83</v>
      </c>
      <c r="C34" s="25">
        <v>63983768.539600991</v>
      </c>
      <c r="D34" s="25">
        <v>65803902.798464321</v>
      </c>
      <c r="E34" s="25">
        <v>58702136.133575313</v>
      </c>
      <c r="F34" s="25">
        <v>60490326.344108738</v>
      </c>
      <c r="G34" s="25">
        <v>354380.29991771415</v>
      </c>
      <c r="H34" s="25">
        <v>404208.08</v>
      </c>
      <c r="I34" s="25">
        <v>12206885.529999999</v>
      </c>
      <c r="J34" s="25">
        <v>12692313</v>
      </c>
      <c r="K34" s="25">
        <v>24598541.59</v>
      </c>
      <c r="L34" s="25">
        <v>19984791.25</v>
      </c>
      <c r="M34" s="25">
        <v>32292095.129999999</v>
      </c>
      <c r="N34" s="25">
        <v>51168754.420000002</v>
      </c>
      <c r="O34" s="25">
        <v>51168754.420000002</v>
      </c>
      <c r="P34" s="25">
        <v>106483754.42</v>
      </c>
      <c r="Q34" s="25">
        <v>126702985.59999999</v>
      </c>
      <c r="R34" s="25">
        <v>140241447.13999999</v>
      </c>
      <c r="S34" s="25">
        <v>191370709.93000001</v>
      </c>
    </row>
    <row r="35" spans="1:19" ht="18.75" customHeight="1">
      <c r="A35" s="57" t="s">
        <v>84</v>
      </c>
      <c r="B35" s="89" t="s">
        <v>85</v>
      </c>
      <c r="C35" s="25"/>
      <c r="D35" s="25"/>
      <c r="E35" s="25"/>
      <c r="F35" s="25"/>
      <c r="G35" s="25"/>
      <c r="H35" s="25"/>
      <c r="I35" s="25"/>
      <c r="J35" s="25"/>
      <c r="K35" s="25"/>
      <c r="L35" s="25"/>
      <c r="M35" s="25"/>
      <c r="N35" s="25"/>
      <c r="O35" s="25"/>
      <c r="P35" s="25"/>
      <c r="Q35" s="25"/>
      <c r="R35" s="25"/>
      <c r="S35" s="25"/>
    </row>
    <row r="36" spans="1:19" ht="18.75" customHeight="1">
      <c r="A36" s="57" t="s">
        <v>86</v>
      </c>
      <c r="B36" s="89" t="s">
        <v>87</v>
      </c>
      <c r="C36" s="25">
        <v>13550954.030000001</v>
      </c>
      <c r="D36" s="25">
        <v>16951679.676393703</v>
      </c>
      <c r="E36" s="25">
        <v>7976093.2446170757</v>
      </c>
      <c r="F36" s="25">
        <v>-11817331.363743832</v>
      </c>
      <c r="G36" s="25"/>
      <c r="H36" s="25"/>
      <c r="I36" s="25"/>
      <c r="J36" s="25"/>
      <c r="K36" s="25"/>
      <c r="L36" s="25"/>
      <c r="M36" s="25"/>
      <c r="N36" s="25"/>
      <c r="O36" s="25"/>
      <c r="P36" s="25"/>
      <c r="Q36" s="25"/>
      <c r="R36" s="25"/>
      <c r="S36" s="25"/>
    </row>
    <row r="37" spans="1:19" ht="18.75" customHeight="1">
      <c r="A37" s="45">
        <v>2</v>
      </c>
      <c r="B37" s="89" t="s">
        <v>88</v>
      </c>
      <c r="C37" s="25">
        <v>356194707.34983754</v>
      </c>
      <c r="D37" s="25">
        <v>351612222.8774845</v>
      </c>
      <c r="E37" s="25">
        <v>460134617.65499413</v>
      </c>
      <c r="F37" s="25">
        <v>434010512.70942521</v>
      </c>
      <c r="G37" s="25">
        <v>104802161.2847016</v>
      </c>
      <c r="H37" s="25">
        <v>139689589.13</v>
      </c>
      <c r="I37" s="25">
        <v>242565283.91230172</v>
      </c>
      <c r="J37" s="25">
        <v>215599508.41</v>
      </c>
      <c r="K37" s="25">
        <v>346557891.81999999</v>
      </c>
      <c r="L37" s="25">
        <v>264330141.81</v>
      </c>
      <c r="M37" s="25">
        <v>265019732.56999999</v>
      </c>
      <c r="N37" s="25">
        <v>355405608.21999997</v>
      </c>
      <c r="O37" s="25">
        <v>427326348.62</v>
      </c>
      <c r="P37" s="25">
        <v>409199623.73000002</v>
      </c>
      <c r="Q37" s="25">
        <v>389085512.34000003</v>
      </c>
      <c r="R37" s="25">
        <v>322060716.87</v>
      </c>
      <c r="S37" s="25">
        <v>482135706.04000002</v>
      </c>
    </row>
    <row r="38" spans="1:19" ht="18.75" customHeight="1">
      <c r="A38" s="45">
        <v>3</v>
      </c>
      <c r="B38" s="89" t="s">
        <v>89</v>
      </c>
      <c r="C38" s="25">
        <v>178366031.07034776</v>
      </c>
      <c r="D38" s="25">
        <v>279197264.86184078</v>
      </c>
      <c r="E38" s="25">
        <v>178096369.60594431</v>
      </c>
      <c r="F38" s="25">
        <v>201834634.3230404</v>
      </c>
      <c r="G38" s="25">
        <v>177548830.53076756</v>
      </c>
      <c r="H38" s="25">
        <v>211401040.19</v>
      </c>
      <c r="I38" s="25">
        <v>240118696.49509373</v>
      </c>
      <c r="J38" s="25">
        <v>135734335.06</v>
      </c>
      <c r="K38" s="25">
        <v>44469839.32</v>
      </c>
      <c r="L38" s="25">
        <v>135093131.44</v>
      </c>
      <c r="M38" s="25">
        <v>152652859.09</v>
      </c>
      <c r="N38" s="25">
        <v>300756176.33999997</v>
      </c>
      <c r="O38" s="25">
        <v>337674050.06</v>
      </c>
      <c r="P38" s="25">
        <v>357273439.07000005</v>
      </c>
      <c r="Q38" s="25">
        <v>323598781.08999997</v>
      </c>
      <c r="R38" s="25">
        <v>438039022.29999995</v>
      </c>
      <c r="S38" s="25">
        <v>450765047.86999995</v>
      </c>
    </row>
    <row r="39" spans="1:19" ht="18.75" customHeight="1">
      <c r="A39" s="45">
        <v>4</v>
      </c>
      <c r="B39" s="89" t="s">
        <v>90</v>
      </c>
      <c r="C39" s="25"/>
      <c r="D39" s="25"/>
      <c r="E39" s="25"/>
      <c r="F39" s="25"/>
      <c r="G39" s="25"/>
      <c r="H39" s="25"/>
      <c r="I39" s="25"/>
      <c r="J39" s="25"/>
      <c r="K39" s="25"/>
      <c r="L39" s="25"/>
      <c r="M39" s="25"/>
      <c r="N39" s="25"/>
      <c r="O39" s="25"/>
      <c r="P39" s="25"/>
      <c r="Q39" s="25"/>
      <c r="R39" s="25"/>
      <c r="S39" s="25"/>
    </row>
    <row r="40" spans="1:19" ht="18.75" customHeight="1">
      <c r="A40" s="45">
        <v>5</v>
      </c>
      <c r="B40" s="89" t="s">
        <v>91</v>
      </c>
      <c r="C40" s="46"/>
      <c r="D40" s="46"/>
      <c r="E40" s="46"/>
      <c r="F40" s="46"/>
      <c r="G40" s="46"/>
      <c r="H40" s="46"/>
      <c r="I40" s="46"/>
      <c r="J40" s="46"/>
      <c r="K40" s="46"/>
      <c r="L40" s="46"/>
      <c r="M40" s="46"/>
      <c r="N40" s="46"/>
      <c r="O40" s="46"/>
      <c r="P40" s="46"/>
      <c r="Q40" s="46"/>
      <c r="R40" s="46"/>
      <c r="S40" s="46"/>
    </row>
    <row r="41" spans="1:19" ht="18.75" customHeight="1">
      <c r="A41" s="47" t="s">
        <v>92</v>
      </c>
      <c r="B41" s="90" t="s">
        <v>93</v>
      </c>
      <c r="C41" s="44"/>
      <c r="D41" s="44"/>
      <c r="E41" s="44"/>
      <c r="F41" s="44"/>
      <c r="G41" s="44"/>
      <c r="H41" s="44"/>
      <c r="I41" s="44"/>
      <c r="J41" s="44"/>
      <c r="K41" s="44"/>
      <c r="L41" s="44"/>
      <c r="M41" s="44"/>
      <c r="N41" s="44"/>
      <c r="O41" s="44"/>
      <c r="P41" s="44"/>
      <c r="Q41" s="44"/>
      <c r="R41" s="44"/>
      <c r="S41" s="44"/>
    </row>
    <row r="42" spans="1:19" ht="30.75">
      <c r="A42" s="45">
        <v>1</v>
      </c>
      <c r="B42" s="89" t="s">
        <v>122</v>
      </c>
      <c r="C42" s="46">
        <v>169551617.634444</v>
      </c>
      <c r="D42" s="46">
        <v>335427744.08731997</v>
      </c>
      <c r="E42" s="46">
        <v>156989961.25577417</v>
      </c>
      <c r="F42" s="46">
        <v>169275214.5851377</v>
      </c>
      <c r="G42" s="46">
        <v>105000000</v>
      </c>
      <c r="H42" s="46">
        <v>120496519.4566174</v>
      </c>
      <c r="I42" s="46">
        <v>60490382.611114003</v>
      </c>
      <c r="J42" s="46">
        <v>59327303.829955757</v>
      </c>
      <c r="K42" s="46">
        <v>12005108.977549274</v>
      </c>
      <c r="L42" s="46">
        <v>10738134.250507174</v>
      </c>
      <c r="M42" s="46">
        <v>1853750.1951472959</v>
      </c>
      <c r="N42" s="46">
        <v>112315816.31798559</v>
      </c>
      <c r="O42" s="46">
        <v>158117743.99872598</v>
      </c>
      <c r="P42" s="46">
        <v>231145729.59943157</v>
      </c>
      <c r="Q42" s="46">
        <v>190024460.26941139</v>
      </c>
      <c r="R42" s="46">
        <v>327951135.88999999</v>
      </c>
      <c r="S42" s="46">
        <v>329898578.22000003</v>
      </c>
    </row>
    <row r="43" spans="1:19" ht="18.75" customHeight="1">
      <c r="A43" s="71" t="s">
        <v>96</v>
      </c>
      <c r="B43" s="85" t="s">
        <v>97</v>
      </c>
      <c r="C43" s="44"/>
      <c r="D43" s="44"/>
      <c r="E43" s="44"/>
      <c r="F43" s="44"/>
      <c r="G43" s="44"/>
      <c r="H43" s="44"/>
      <c r="I43" s="44"/>
      <c r="J43" s="44"/>
      <c r="K43" s="44"/>
      <c r="L43" s="44"/>
      <c r="M43" s="44"/>
      <c r="N43" s="44"/>
      <c r="O43" s="44"/>
      <c r="P43" s="44"/>
      <c r="Q43" s="44"/>
      <c r="R43" s="44"/>
      <c r="S43" s="44"/>
    </row>
    <row r="44" spans="1:19" ht="39.950000000000003" customHeight="1">
      <c r="A44" s="92" t="s">
        <v>123</v>
      </c>
      <c r="B44" s="93" t="s">
        <v>124</v>
      </c>
      <c r="C44" s="46"/>
      <c r="D44" s="46"/>
      <c r="E44" s="46"/>
      <c r="F44" s="46"/>
      <c r="G44" s="46"/>
      <c r="H44" s="46"/>
      <c r="I44" s="46"/>
      <c r="J44" s="46"/>
      <c r="K44" s="46"/>
      <c r="L44" s="46"/>
      <c r="M44" s="46"/>
      <c r="N44" s="46"/>
      <c r="O44" s="46"/>
      <c r="P44" s="46"/>
      <c r="Q44" s="46"/>
      <c r="R44" s="46"/>
      <c r="S44" s="46"/>
    </row>
    <row r="45" spans="1:19" ht="39.950000000000003" customHeight="1">
      <c r="A45" s="92" t="s">
        <v>125</v>
      </c>
      <c r="B45" s="93" t="s">
        <v>126</v>
      </c>
      <c r="C45" s="46">
        <v>336813739.46452999</v>
      </c>
      <c r="D45" s="46">
        <v>466939816.28179359</v>
      </c>
      <c r="E45" s="46">
        <v>547036148.63014019</v>
      </c>
      <c r="F45" s="46">
        <v>570849301.74216712</v>
      </c>
      <c r="G45" s="46">
        <v>699999219.71443653</v>
      </c>
      <c r="H45" s="46">
        <v>983409115.92644775</v>
      </c>
      <c r="I45" s="46">
        <v>1159641441.0131629</v>
      </c>
      <c r="J45" s="46">
        <v>1074140772.1176293</v>
      </c>
      <c r="K45" s="46">
        <v>1361362073.6772304</v>
      </c>
      <c r="L45" s="46">
        <v>1399636318.0888829</v>
      </c>
      <c r="M45" s="46">
        <v>1442732681.4990411</v>
      </c>
      <c r="N45" s="46">
        <v>1449456999.9774101</v>
      </c>
      <c r="O45" s="46">
        <v>1388417687.6832502</v>
      </c>
      <c r="P45" s="46">
        <v>1444344949.7253282</v>
      </c>
      <c r="Q45" s="46">
        <v>1661590350.8333542</v>
      </c>
      <c r="R45" s="46">
        <v>894889092.0062573</v>
      </c>
      <c r="S45" s="107">
        <v>389872190.12408578</v>
      </c>
    </row>
    <row r="46" spans="1:19" ht="39.950000000000003" customHeight="1">
      <c r="A46" s="94" t="s">
        <v>27</v>
      </c>
      <c r="B46" s="93" t="s">
        <v>127</v>
      </c>
      <c r="C46" s="46">
        <v>332046390.5129602</v>
      </c>
      <c r="D46" s="46">
        <v>460647366.45621216</v>
      </c>
      <c r="E46" s="46">
        <v>511804990.84448349</v>
      </c>
      <c r="F46" s="46">
        <v>521147107.12373471</v>
      </c>
      <c r="G46" s="46">
        <v>668742438.48167396</v>
      </c>
      <c r="H46" s="46">
        <v>958824552.40760517</v>
      </c>
      <c r="I46" s="46">
        <v>1134383410.3480361</v>
      </c>
      <c r="J46" s="46">
        <v>1009757271.7816404</v>
      </c>
      <c r="K46" s="46">
        <v>1291823926.2328963</v>
      </c>
      <c r="L46" s="46">
        <v>1360929548.3825421</v>
      </c>
      <c r="M46" s="46">
        <v>1387261159.2668827</v>
      </c>
      <c r="N46" s="46">
        <v>1353138875.9416621</v>
      </c>
      <c r="O46" s="46">
        <v>1354901049.2184665</v>
      </c>
      <c r="P46" s="46">
        <v>1415744408.6214097</v>
      </c>
      <c r="Q46" s="46">
        <v>1633976879.5931489</v>
      </c>
      <c r="R46" s="46">
        <v>875209745.8213737</v>
      </c>
      <c r="S46" s="46">
        <v>374696996.83733547</v>
      </c>
    </row>
    <row r="47" spans="1:19" ht="45">
      <c r="A47" s="92" t="s">
        <v>128</v>
      </c>
      <c r="B47" s="93" t="s">
        <v>129</v>
      </c>
      <c r="C47" s="46"/>
      <c r="D47" s="46"/>
      <c r="E47" s="46"/>
      <c r="F47" s="46"/>
      <c r="G47" s="46"/>
      <c r="H47" s="46"/>
      <c r="I47" s="46"/>
      <c r="J47" s="46"/>
      <c r="K47" s="46"/>
      <c r="L47" s="46"/>
      <c r="M47" s="46"/>
      <c r="N47" s="46"/>
      <c r="O47" s="46"/>
      <c r="P47" s="46"/>
      <c r="Q47" s="46"/>
      <c r="R47" s="46"/>
      <c r="S47" s="46"/>
    </row>
    <row r="48" spans="1:19" ht="45">
      <c r="A48" s="92" t="s">
        <v>130</v>
      </c>
      <c r="B48" s="93" t="s">
        <v>131</v>
      </c>
      <c r="C48" s="46"/>
      <c r="D48" s="46"/>
      <c r="E48" s="46"/>
      <c r="F48" s="46"/>
      <c r="G48" s="46"/>
      <c r="H48" s="46"/>
      <c r="I48" s="46"/>
      <c r="J48" s="46"/>
      <c r="K48" s="46"/>
      <c r="L48" s="46"/>
      <c r="M48" s="46">
        <v>585608.49216197548</v>
      </c>
      <c r="N48" s="46">
        <v>1590443.6291272028</v>
      </c>
      <c r="O48" s="46">
        <v>3571739.7606125614</v>
      </c>
      <c r="P48" s="46">
        <v>1116419.5989372223</v>
      </c>
      <c r="Q48" s="46">
        <v>2185643.7724423003</v>
      </c>
      <c r="R48" s="46">
        <v>2541424.6442502066</v>
      </c>
      <c r="S48" s="46">
        <v>1218546.9300000002</v>
      </c>
    </row>
    <row r="49" spans="1:19" ht="39.950000000000003" customHeight="1">
      <c r="A49" s="94" t="s">
        <v>84</v>
      </c>
      <c r="B49" s="93" t="s">
        <v>132</v>
      </c>
      <c r="C49" s="46"/>
      <c r="D49" s="46"/>
      <c r="E49" s="46"/>
      <c r="F49" s="46"/>
      <c r="G49" s="46"/>
      <c r="H49" s="46"/>
      <c r="I49" s="46"/>
      <c r="J49" s="46"/>
      <c r="K49" s="46"/>
      <c r="L49" s="46"/>
      <c r="M49" s="46">
        <v>562872.59216197545</v>
      </c>
      <c r="N49" s="46">
        <v>1399160.1291272026</v>
      </c>
      <c r="O49" s="46">
        <v>3776563.8806125615</v>
      </c>
      <c r="P49" s="46">
        <v>1123435.7189372224</v>
      </c>
      <c r="Q49" s="46">
        <v>2389809.5124423006</v>
      </c>
      <c r="R49" s="46">
        <v>2804205.7342502065</v>
      </c>
      <c r="S49" s="107">
        <v>847312.59000000008</v>
      </c>
    </row>
    <row r="50" spans="1:19" ht="39.950000000000003" customHeight="1">
      <c r="A50" s="98" t="s">
        <v>51</v>
      </c>
      <c r="B50" s="97" t="s">
        <v>133</v>
      </c>
      <c r="C50" s="46"/>
      <c r="D50" s="46"/>
      <c r="E50" s="46"/>
      <c r="F50" s="46"/>
      <c r="G50" s="46"/>
      <c r="H50" s="46"/>
      <c r="I50" s="46">
        <v>6617676.5325926384</v>
      </c>
      <c r="J50" s="46">
        <v>13554180.863566427</v>
      </c>
      <c r="K50" s="46">
        <v>10699245.892484702</v>
      </c>
      <c r="L50" s="46">
        <v>10119570.037212316</v>
      </c>
      <c r="M50" s="46">
        <v>16438248.040744605</v>
      </c>
      <c r="N50" s="46">
        <v>17221845.421480749</v>
      </c>
      <c r="O50" s="46">
        <v>16377075.246418444</v>
      </c>
      <c r="P50" s="46">
        <v>12652814.50009682</v>
      </c>
      <c r="Q50" s="46">
        <v>13312927.157207567</v>
      </c>
      <c r="R50" s="46">
        <v>16650666.623147678</v>
      </c>
      <c r="S50" s="46">
        <v>9348631.4257300179</v>
      </c>
    </row>
    <row r="51" spans="1:19" ht="39.950000000000003" customHeight="1">
      <c r="A51" s="98" t="s">
        <v>54</v>
      </c>
      <c r="B51" s="97" t="s">
        <v>134</v>
      </c>
      <c r="C51" s="46"/>
      <c r="D51" s="46"/>
      <c r="E51" s="46"/>
      <c r="F51" s="46"/>
      <c r="G51" s="46"/>
      <c r="H51" s="46"/>
      <c r="I51" s="46">
        <v>7374578.8800000008</v>
      </c>
      <c r="J51" s="46">
        <v>13554180.863566427</v>
      </c>
      <c r="K51" s="46">
        <v>7327886.0830158815</v>
      </c>
      <c r="L51" s="46">
        <v>9548501.781165788</v>
      </c>
      <c r="M51" s="46">
        <v>16090963.668834219</v>
      </c>
      <c r="N51" s="46">
        <v>18453438.360426735</v>
      </c>
      <c r="O51" s="46">
        <v>16159359.36971871</v>
      </c>
      <c r="P51" s="46">
        <v>12741811.129951376</v>
      </c>
      <c r="Q51" s="46">
        <v>13476229.778971903</v>
      </c>
      <c r="R51" s="46">
        <v>16635231.855940113</v>
      </c>
      <c r="S51" s="106">
        <v>16760946.848045774</v>
      </c>
    </row>
    <row r="52" spans="1:19" ht="39.950000000000003" customHeight="1">
      <c r="A52" s="98" t="s">
        <v>99</v>
      </c>
      <c r="B52" s="97" t="s">
        <v>135</v>
      </c>
      <c r="C52" s="46"/>
      <c r="D52" s="46"/>
      <c r="E52" s="46"/>
      <c r="F52" s="46"/>
      <c r="G52" s="46"/>
      <c r="H52" s="46"/>
      <c r="I52" s="46"/>
      <c r="J52" s="46"/>
      <c r="K52" s="46"/>
      <c r="L52" s="46"/>
      <c r="M52" s="46"/>
      <c r="N52" s="46"/>
      <c r="O52" s="46"/>
      <c r="P52" s="46"/>
      <c r="Q52" s="46"/>
      <c r="R52" s="46"/>
      <c r="S52" s="108">
        <v>0</v>
      </c>
    </row>
    <row r="53" spans="1:19" ht="53.25" customHeight="1">
      <c r="A53" s="98" t="s">
        <v>136</v>
      </c>
      <c r="B53" s="97" t="s">
        <v>137</v>
      </c>
      <c r="C53" s="46"/>
      <c r="D53" s="46"/>
      <c r="E53" s="46"/>
      <c r="F53" s="46"/>
      <c r="G53" s="46"/>
      <c r="H53" s="46"/>
      <c r="I53" s="46">
        <v>779656.9611159435</v>
      </c>
      <c r="J53" s="46">
        <v>992420.50699999987</v>
      </c>
      <c r="K53" s="46">
        <v>6842398.0809420096</v>
      </c>
      <c r="L53" s="46">
        <v>8546060.8499240987</v>
      </c>
      <c r="M53" s="46">
        <v>7035436.1611424228</v>
      </c>
      <c r="N53" s="46">
        <v>17814327.489259999</v>
      </c>
      <c r="O53" s="46">
        <v>19970535.455480006</v>
      </c>
      <c r="P53" s="46">
        <v>23423084.240374111</v>
      </c>
      <c r="Q53" s="46">
        <v>23921235.529595293</v>
      </c>
      <c r="R53" s="46">
        <v>18972754.480000004</v>
      </c>
      <c r="S53" s="108">
        <v>21793527.772377674</v>
      </c>
    </row>
    <row r="54" spans="1:19" ht="39.950000000000003" customHeight="1">
      <c r="A54" s="96" t="s">
        <v>59</v>
      </c>
      <c r="B54" s="95" t="s">
        <v>138</v>
      </c>
      <c r="C54" s="46">
        <v>2000999.4331499999</v>
      </c>
      <c r="D54" s="46">
        <v>2213327.6876666383</v>
      </c>
      <c r="E54" s="46">
        <v>1863033.3256630616</v>
      </c>
      <c r="F54" s="46">
        <v>1646767.3293419383</v>
      </c>
      <c r="G54" s="46">
        <v>413678.69947920786</v>
      </c>
      <c r="H54" s="46">
        <v>2751969.5966628552</v>
      </c>
      <c r="I54" s="46">
        <v>5408936.6447225856</v>
      </c>
      <c r="J54" s="46">
        <v>5438370.7861773893</v>
      </c>
      <c r="K54" s="46">
        <v>10350147.00922315</v>
      </c>
      <c r="L54" s="46">
        <v>10498938.793641588</v>
      </c>
      <c r="M54" s="46">
        <v>5772327.599809696</v>
      </c>
      <c r="N54" s="46">
        <v>5530527.7256633611</v>
      </c>
      <c r="O54" s="46">
        <v>5492570.8083855212</v>
      </c>
      <c r="P54" s="46">
        <v>5669247.3831964107</v>
      </c>
      <c r="Q54" s="46">
        <v>5191446.297731176</v>
      </c>
      <c r="R54" s="46">
        <v>6174093.6877404312</v>
      </c>
      <c r="S54" s="107">
        <v>5457937.3508129101</v>
      </c>
    </row>
    <row r="55" spans="1:19" ht="39.950000000000003" customHeight="1">
      <c r="A55" s="96" t="s">
        <v>62</v>
      </c>
      <c r="B55" s="95" t="s">
        <v>139</v>
      </c>
      <c r="C55" s="46">
        <v>3866655.3899999992</v>
      </c>
      <c r="D55" s="46">
        <v>3309047.6440708796</v>
      </c>
      <c r="E55" s="46">
        <v>368547.48300000047</v>
      </c>
      <c r="F55" s="46">
        <v>2959502.287213238</v>
      </c>
      <c r="G55" s="46">
        <v>2930885.122778194</v>
      </c>
      <c r="H55" s="46">
        <v>4150740.6366628557</v>
      </c>
      <c r="I55" s="46">
        <v>5417178.896848727</v>
      </c>
      <c r="J55" s="46">
        <v>5695990.7518047877</v>
      </c>
      <c r="K55" s="46">
        <v>11204565.969223151</v>
      </c>
      <c r="L55" s="46">
        <v>10440098.573641587</v>
      </c>
      <c r="M55" s="46">
        <v>7681178.6248096963</v>
      </c>
      <c r="N55" s="46">
        <v>6910857.4111633636</v>
      </c>
      <c r="O55" s="46">
        <v>5472050.0600855201</v>
      </c>
      <c r="P55" s="46">
        <v>6780909.2831964102</v>
      </c>
      <c r="Q55" s="46">
        <v>4993660.7789567187</v>
      </c>
      <c r="R55" s="46">
        <v>6032549.8877404211</v>
      </c>
      <c r="S55" s="46">
        <v>5990889.6383128883</v>
      </c>
    </row>
    <row r="56" spans="1:19" ht="39.950000000000003" customHeight="1">
      <c r="A56" s="96" t="s">
        <v>140</v>
      </c>
      <c r="B56" s="95" t="s">
        <v>141</v>
      </c>
      <c r="C56" s="46">
        <v>19380804.23</v>
      </c>
      <c r="D56" s="46">
        <v>15636428.002015537</v>
      </c>
      <c r="E56" s="46">
        <v>3615961.0700000003</v>
      </c>
      <c r="F56" s="46">
        <v>9760868.0630000029</v>
      </c>
      <c r="G56" s="46">
        <v>6280492.3799999999</v>
      </c>
      <c r="H56" s="46">
        <v>1897238.7599999998</v>
      </c>
      <c r="I56" s="46">
        <v>3770479.3200000003</v>
      </c>
      <c r="J56" s="46">
        <v>6082881.5720506376</v>
      </c>
      <c r="K56" s="46">
        <v>7266341.3252547728</v>
      </c>
      <c r="L56" s="46">
        <v>10248954.062362324</v>
      </c>
      <c r="M56" s="46">
        <v>19176688.907637671</v>
      </c>
      <c r="N56" s="46">
        <v>17597897.856411505</v>
      </c>
      <c r="O56" s="46">
        <v>14797893.738474218</v>
      </c>
      <c r="P56" s="46">
        <v>12299121.460766928</v>
      </c>
      <c r="Q56" s="46">
        <v>9423149.0885494836</v>
      </c>
      <c r="R56" s="46">
        <v>10820332.921475684</v>
      </c>
      <c r="S56" s="106">
        <v>15902410.117551524</v>
      </c>
    </row>
    <row r="57" spans="1:19" ht="39.950000000000003" customHeight="1">
      <c r="A57" s="96" t="s">
        <v>142</v>
      </c>
      <c r="B57" s="95" t="s">
        <v>143</v>
      </c>
      <c r="C57" s="46">
        <v>18863198.526049875</v>
      </c>
      <c r="D57" s="46">
        <v>15636428.002015537</v>
      </c>
      <c r="E57" s="46">
        <v>8468009.4061801266</v>
      </c>
      <c r="F57" s="46">
        <v>9437272.5952842515</v>
      </c>
      <c r="G57" s="46">
        <v>5861426.3016062137</v>
      </c>
      <c r="H57" s="46">
        <v>1837610.0907976918</v>
      </c>
      <c r="I57" s="46">
        <v>1068898.0330867628</v>
      </c>
      <c r="J57" s="46">
        <v>6082881.5720506366</v>
      </c>
      <c r="K57" s="46">
        <v>7361911.3116444796</v>
      </c>
      <c r="L57" s="46">
        <v>9624674.7423623241</v>
      </c>
      <c r="M57" s="46">
        <v>19113319.491402134</v>
      </c>
      <c r="N57" s="46">
        <v>18525638.846411504</v>
      </c>
      <c r="O57" s="46">
        <v>14953939.474885721</v>
      </c>
      <c r="P57" s="46">
        <v>12753735.31351734</v>
      </c>
      <c r="Q57" s="46">
        <v>9493876.7520668246</v>
      </c>
      <c r="R57" s="46">
        <v>10874905.223542506</v>
      </c>
      <c r="S57" s="46">
        <v>20322563.913004026</v>
      </c>
    </row>
    <row r="58" spans="1:19" ht="39.950000000000003" customHeight="1">
      <c r="A58" s="99" t="s">
        <v>144</v>
      </c>
      <c r="B58" s="100" t="s">
        <v>145</v>
      </c>
      <c r="C58" s="46"/>
      <c r="D58" s="46"/>
      <c r="E58" s="46"/>
      <c r="F58" s="46"/>
      <c r="G58" s="46"/>
      <c r="H58" s="46"/>
      <c r="I58" s="46"/>
      <c r="J58" s="46"/>
      <c r="K58" s="46"/>
      <c r="L58" s="46"/>
      <c r="M58" s="46"/>
      <c r="N58" s="46"/>
      <c r="O58" s="46"/>
      <c r="P58" s="46"/>
      <c r="Q58" s="46"/>
      <c r="R58" s="46"/>
      <c r="S58" s="46"/>
    </row>
    <row r="59" spans="1:19" ht="39.950000000000003" customHeight="1">
      <c r="A59" s="99" t="s">
        <v>146</v>
      </c>
      <c r="B59" s="100" t="s">
        <v>147</v>
      </c>
      <c r="C59" s="46"/>
      <c r="D59" s="46"/>
      <c r="E59" s="46"/>
      <c r="F59" s="46"/>
      <c r="G59" s="46"/>
      <c r="H59" s="46"/>
      <c r="I59" s="46"/>
      <c r="J59" s="46"/>
      <c r="K59" s="46"/>
      <c r="L59" s="46"/>
      <c r="M59" s="46"/>
      <c r="N59" s="46"/>
      <c r="O59" s="46"/>
      <c r="P59" s="46"/>
      <c r="Q59" s="46"/>
      <c r="R59" s="46"/>
      <c r="S59" s="46"/>
    </row>
    <row r="60" spans="1:19" ht="39.950000000000003" customHeight="1">
      <c r="A60" s="99" t="s">
        <v>148</v>
      </c>
      <c r="B60" s="100" t="s">
        <v>149</v>
      </c>
      <c r="C60" s="46"/>
      <c r="D60" s="46"/>
      <c r="E60" s="46"/>
      <c r="F60" s="46"/>
      <c r="G60" s="46"/>
      <c r="H60" s="46"/>
      <c r="I60" s="46"/>
      <c r="J60" s="46">
        <v>12266945.742153877</v>
      </c>
      <c r="K60" s="46">
        <v>11448783.441450195</v>
      </c>
      <c r="L60" s="46">
        <v>-694314.64434358431</v>
      </c>
      <c r="M60" s="46">
        <v>2825793.3143435852</v>
      </c>
      <c r="N60" s="46">
        <v>-723298.418386559</v>
      </c>
      <c r="O60" s="46">
        <v>2006754.2492982547</v>
      </c>
      <c r="P60" s="46">
        <v>18932604.049802486</v>
      </c>
      <c r="Q60" s="46">
        <v>17376677.361659717</v>
      </c>
      <c r="R60" s="46">
        <v>16847167.375000048</v>
      </c>
      <c r="S60" s="106">
        <v>17652634.3384091</v>
      </c>
    </row>
    <row r="61" spans="1:19" ht="39.950000000000003" customHeight="1">
      <c r="A61" s="99" t="s">
        <v>150</v>
      </c>
      <c r="B61" s="100" t="s">
        <v>151</v>
      </c>
      <c r="C61" s="46"/>
      <c r="D61" s="46"/>
      <c r="E61" s="46"/>
      <c r="F61" s="46"/>
      <c r="G61" s="46"/>
      <c r="H61" s="46"/>
      <c r="I61" s="46"/>
      <c r="J61" s="46">
        <v>12266945.742153874</v>
      </c>
      <c r="K61" s="46">
        <v>11448783.441450195</v>
      </c>
      <c r="L61" s="46">
        <v>-1532828.5443435842</v>
      </c>
      <c r="M61" s="46">
        <v>2103669.2564550778</v>
      </c>
      <c r="N61" s="46">
        <v>-633683.42838655773</v>
      </c>
      <c r="O61" s="46">
        <v>2102809.3309116964</v>
      </c>
      <c r="P61" s="46">
        <v>18948373.310714182</v>
      </c>
      <c r="Q61" s="46">
        <v>17481725.022373904</v>
      </c>
      <c r="R61" s="46">
        <v>16911749.097373951</v>
      </c>
      <c r="S61" s="46">
        <v>24152821.596919898</v>
      </c>
    </row>
    <row r="62" spans="1:19" ht="39.950000000000003" customHeight="1">
      <c r="A62" s="101" t="s">
        <v>152</v>
      </c>
      <c r="B62" s="102" t="s">
        <v>153</v>
      </c>
      <c r="C62" s="46"/>
      <c r="D62" s="46"/>
      <c r="E62" s="46"/>
      <c r="F62" s="46"/>
      <c r="G62" s="46"/>
      <c r="H62" s="46"/>
      <c r="I62" s="46"/>
      <c r="J62" s="46"/>
      <c r="K62" s="46"/>
      <c r="L62" s="46"/>
      <c r="M62" s="46"/>
      <c r="N62" s="46"/>
      <c r="O62" s="46"/>
      <c r="P62" s="46"/>
      <c r="Q62" s="46"/>
      <c r="R62" s="46"/>
      <c r="S62" s="46"/>
    </row>
    <row r="63" spans="1:19" ht="39.950000000000003" customHeight="1">
      <c r="A63" s="101" t="s">
        <v>154</v>
      </c>
      <c r="B63" s="102" t="s">
        <v>155</v>
      </c>
      <c r="C63" s="46"/>
      <c r="D63" s="46"/>
      <c r="E63" s="46"/>
      <c r="F63" s="46"/>
      <c r="G63" s="46"/>
      <c r="H63" s="46"/>
      <c r="I63" s="46"/>
      <c r="J63" s="46"/>
      <c r="K63" s="46"/>
      <c r="L63" s="46"/>
      <c r="M63" s="46"/>
      <c r="N63" s="46"/>
      <c r="O63" s="46"/>
      <c r="P63" s="46"/>
      <c r="Q63" s="46"/>
      <c r="R63" s="46"/>
      <c r="S63" s="46"/>
    </row>
    <row r="64" spans="1:19" ht="39.950000000000003" customHeight="1">
      <c r="A64" s="101" t="s">
        <v>156</v>
      </c>
      <c r="B64" s="102" t="s">
        <v>157</v>
      </c>
      <c r="C64" s="46"/>
      <c r="D64" s="46"/>
      <c r="E64" s="46"/>
      <c r="F64" s="46"/>
      <c r="G64" s="46"/>
      <c r="H64" s="46"/>
      <c r="I64" s="46"/>
      <c r="J64" s="46"/>
      <c r="K64" s="46">
        <v>535329.67046439101</v>
      </c>
      <c r="L64" s="46">
        <v>456921.16652686655</v>
      </c>
      <c r="M64" s="46">
        <v>3692.873473133528</v>
      </c>
      <c r="N64" s="46">
        <v>349957.69338570291</v>
      </c>
      <c r="O64" s="46">
        <v>634143.96008651517</v>
      </c>
      <c r="P64" s="46">
        <v>278446.19365113333</v>
      </c>
      <c r="Q64" s="46">
        <v>364749.23973540682</v>
      </c>
      <c r="R64" s="46">
        <v>475137.82268429809</v>
      </c>
      <c r="S64" s="106">
        <v>160889.13564007042</v>
      </c>
    </row>
    <row r="65" spans="1:19" ht="39.950000000000003" customHeight="1">
      <c r="A65" s="101" t="s">
        <v>158</v>
      </c>
      <c r="B65" s="102" t="s">
        <v>159</v>
      </c>
      <c r="C65" s="46"/>
      <c r="D65" s="46"/>
      <c r="E65" s="46"/>
      <c r="F65" s="46"/>
      <c r="G65" s="46"/>
      <c r="H65" s="46"/>
      <c r="I65" s="46"/>
      <c r="J65" s="46"/>
      <c r="K65" s="46">
        <v>535329.67046439101</v>
      </c>
      <c r="L65" s="46">
        <v>345975.66652686655</v>
      </c>
      <c r="M65" s="46"/>
      <c r="N65" s="46">
        <v>349957.6833857029</v>
      </c>
      <c r="O65" s="46">
        <v>634089.59347221802</v>
      </c>
      <c r="P65" s="46">
        <v>281161.5671233515</v>
      </c>
      <c r="Q65" s="46">
        <v>364736.83685875818</v>
      </c>
      <c r="R65" s="46">
        <v>474139.41954305634</v>
      </c>
      <c r="S65" s="46">
        <v>327175.01635144785</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B1829" sqref="A1829:XFD1829"/>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0"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4" t="s">
        <v>180</v>
      </c>
      <c r="B3" s="5">
        <v>2022</v>
      </c>
      <c r="C3" s="33"/>
      <c r="D3" s="33"/>
      <c r="E3" s="33"/>
      <c r="F3" s="33"/>
      <c r="G3" s="33"/>
      <c r="H3" s="33"/>
      <c r="I3" s="33"/>
      <c r="J3" s="33"/>
      <c r="K3" s="33"/>
      <c r="L3" s="33"/>
      <c r="M3" s="33"/>
      <c r="N3" s="33"/>
      <c r="O3" s="33"/>
      <c r="P3" s="33"/>
      <c r="Q3" s="33"/>
      <c r="R3" s="61"/>
      <c r="S3" s="34">
        <v>443347.65729387326</v>
      </c>
    </row>
    <row r="4" spans="1:19">
      <c r="A4" s="35"/>
      <c r="B4" s="5">
        <v>2021</v>
      </c>
      <c r="C4" s="33"/>
      <c r="D4" s="33"/>
      <c r="E4" s="33"/>
      <c r="F4" s="33"/>
      <c r="G4" s="33"/>
      <c r="H4" s="33"/>
      <c r="I4" s="33"/>
      <c r="J4" s="33"/>
      <c r="K4" s="33"/>
      <c r="L4" s="33"/>
      <c r="M4" s="33"/>
      <c r="N4" s="33"/>
      <c r="O4" s="33"/>
      <c r="P4" s="33"/>
      <c r="Q4" s="33"/>
      <c r="R4" s="34">
        <v>2427100.81</v>
      </c>
      <c r="S4" s="34">
        <v>2427100.81</v>
      </c>
    </row>
    <row r="5" spans="1:19">
      <c r="B5" s="5">
        <v>2020</v>
      </c>
      <c r="C5" s="33"/>
      <c r="D5" s="33"/>
      <c r="E5" s="33"/>
      <c r="F5" s="33"/>
      <c r="G5" s="33"/>
      <c r="H5" s="33"/>
      <c r="I5" s="33"/>
      <c r="J5" s="33"/>
      <c r="K5" s="33"/>
      <c r="L5" s="33"/>
      <c r="M5" s="33"/>
      <c r="N5" s="33"/>
      <c r="O5" s="33"/>
      <c r="P5" s="33"/>
      <c r="Q5" s="34">
        <v>28514.95911280315</v>
      </c>
      <c r="R5" s="34">
        <v>28514.95911280315</v>
      </c>
      <c r="S5" s="34">
        <v>28514.95911280315</v>
      </c>
    </row>
    <row r="6" spans="1:19">
      <c r="B6" s="5">
        <v>2019</v>
      </c>
      <c r="C6" s="33"/>
      <c r="D6" s="33"/>
      <c r="E6" s="33"/>
      <c r="F6" s="33"/>
      <c r="G6" s="33"/>
      <c r="H6" s="33"/>
      <c r="I6" s="33"/>
      <c r="J6" s="33"/>
      <c r="K6" s="33"/>
      <c r="L6" s="33"/>
      <c r="M6" s="33"/>
      <c r="N6" s="33"/>
      <c r="O6" s="33"/>
      <c r="P6" s="34">
        <v>1870360.2273903214</v>
      </c>
      <c r="Q6" s="34">
        <v>1870360.2273903214</v>
      </c>
      <c r="R6" s="34">
        <v>1870360.2273903214</v>
      </c>
      <c r="S6" s="34">
        <v>1870360.2273903214</v>
      </c>
    </row>
    <row r="7" spans="1:19">
      <c r="B7" s="5">
        <v>2018</v>
      </c>
      <c r="C7" s="33"/>
      <c r="D7" s="33"/>
      <c r="E7" s="33"/>
      <c r="F7" s="33"/>
      <c r="G7" s="33"/>
      <c r="H7" s="33"/>
      <c r="I7" s="33"/>
      <c r="J7" s="33"/>
      <c r="K7" s="33"/>
      <c r="L7" s="33"/>
      <c r="M7" s="33"/>
      <c r="N7" s="33"/>
      <c r="O7" s="34">
        <v>1792031.1056989613</v>
      </c>
      <c r="P7" s="34">
        <v>1792031.1056989613</v>
      </c>
      <c r="Q7" s="34">
        <v>1792031.1056989613</v>
      </c>
      <c r="R7" s="34">
        <v>1792031.1056989613</v>
      </c>
      <c r="S7" s="34">
        <v>1792031.1056989613</v>
      </c>
    </row>
    <row r="8" spans="1:19">
      <c r="B8" s="5">
        <v>2017</v>
      </c>
      <c r="C8" s="33"/>
      <c r="D8" s="33"/>
      <c r="E8" s="33"/>
      <c r="F8" s="33"/>
      <c r="G8" s="33"/>
      <c r="H8" s="33"/>
      <c r="I8" s="33"/>
      <c r="J8" s="33"/>
      <c r="K8" s="33"/>
      <c r="L8" s="33"/>
      <c r="M8" s="33"/>
      <c r="N8" s="34">
        <v>141982</v>
      </c>
      <c r="O8" s="34">
        <v>141982</v>
      </c>
      <c r="P8" s="34">
        <v>141982</v>
      </c>
      <c r="Q8" s="34">
        <v>141982</v>
      </c>
      <c r="R8" s="34">
        <v>141982</v>
      </c>
      <c r="S8" s="34">
        <v>141982</v>
      </c>
    </row>
    <row r="9" spans="1:19">
      <c r="B9" s="5">
        <v>2016</v>
      </c>
      <c r="C9" s="33"/>
      <c r="D9" s="33"/>
      <c r="E9" s="33"/>
      <c r="F9" s="33"/>
      <c r="G9" s="33"/>
      <c r="H9" s="33"/>
      <c r="I9" s="33"/>
      <c r="J9" s="33"/>
      <c r="K9" s="33"/>
      <c r="L9" s="33"/>
      <c r="M9" s="34">
        <v>622310.14</v>
      </c>
      <c r="N9" s="34">
        <v>622310.14</v>
      </c>
      <c r="O9" s="34">
        <v>622310.14</v>
      </c>
      <c r="P9" s="34">
        <v>622310.14</v>
      </c>
      <c r="Q9" s="34">
        <v>622310.14</v>
      </c>
      <c r="R9" s="34">
        <v>622310.14</v>
      </c>
      <c r="S9" s="34">
        <v>622310.14</v>
      </c>
    </row>
    <row r="10" spans="1:19">
      <c r="B10" s="5">
        <v>2015</v>
      </c>
      <c r="C10" s="33"/>
      <c r="D10" s="33"/>
      <c r="E10" s="33"/>
      <c r="F10" s="33"/>
      <c r="G10" s="33"/>
      <c r="H10" s="33"/>
      <c r="I10" s="33"/>
      <c r="J10" s="33"/>
      <c r="K10" s="33"/>
      <c r="L10" s="34">
        <v>679356.66999999993</v>
      </c>
      <c r="M10" s="34">
        <v>679356.66999999993</v>
      </c>
      <c r="N10" s="34">
        <v>679356.66999999993</v>
      </c>
      <c r="O10" s="34">
        <v>679356.66999999993</v>
      </c>
      <c r="P10" s="34">
        <v>679356.66999999993</v>
      </c>
      <c r="Q10" s="34">
        <v>679356.66999999993</v>
      </c>
      <c r="R10" s="34">
        <v>679356.66999999993</v>
      </c>
      <c r="S10" s="34">
        <v>679356.66999999993</v>
      </c>
    </row>
    <row r="11" spans="1:19">
      <c r="B11" s="5">
        <v>2014</v>
      </c>
      <c r="C11" s="33"/>
      <c r="D11" s="33"/>
      <c r="E11" s="33"/>
      <c r="F11" s="33"/>
      <c r="G11" s="33"/>
      <c r="H11" s="33"/>
      <c r="I11" s="33"/>
      <c r="J11" s="33"/>
      <c r="K11" s="34">
        <v>815658.35675855854</v>
      </c>
      <c r="L11" s="34">
        <v>815658.35675855854</v>
      </c>
      <c r="M11" s="34">
        <v>815658.35675855854</v>
      </c>
      <c r="N11" s="34">
        <v>815658.35675855854</v>
      </c>
      <c r="O11" s="34">
        <v>815658.35675855854</v>
      </c>
      <c r="P11" s="34">
        <v>815658.35675855854</v>
      </c>
      <c r="Q11" s="34">
        <v>815658.35675855854</v>
      </c>
      <c r="R11" s="34">
        <v>815658.35675855854</v>
      </c>
      <c r="S11" s="34">
        <v>815658.35675855854</v>
      </c>
    </row>
    <row r="12" spans="1:19">
      <c r="B12" s="5">
        <v>2013</v>
      </c>
      <c r="C12" s="33"/>
      <c r="D12" s="33"/>
      <c r="E12" s="33"/>
      <c r="F12" s="33"/>
      <c r="G12" s="33"/>
      <c r="H12" s="33"/>
      <c r="I12" s="33"/>
      <c r="J12" s="34">
        <v>272181.39</v>
      </c>
      <c r="K12" s="34">
        <v>272181.39</v>
      </c>
      <c r="L12" s="34">
        <v>272181.39</v>
      </c>
      <c r="M12" s="34">
        <v>272181.39</v>
      </c>
      <c r="N12" s="34">
        <v>272181.39</v>
      </c>
      <c r="O12" s="34">
        <v>272181.39</v>
      </c>
      <c r="P12" s="34">
        <v>272181.39</v>
      </c>
      <c r="Q12" s="34">
        <v>272181.39</v>
      </c>
      <c r="R12" s="34">
        <v>272181.39</v>
      </c>
      <c r="S12" s="34">
        <v>272181.39</v>
      </c>
    </row>
    <row r="13" spans="1:19">
      <c r="B13" s="5">
        <v>2012</v>
      </c>
      <c r="C13" s="33"/>
      <c r="D13" s="33"/>
      <c r="E13" s="33"/>
      <c r="F13" s="33"/>
      <c r="G13" s="33"/>
      <c r="H13" s="33"/>
      <c r="I13" s="34">
        <v>57497.16</v>
      </c>
      <c r="J13" s="34">
        <v>57497.16</v>
      </c>
      <c r="K13" s="34">
        <v>57497.16</v>
      </c>
      <c r="L13" s="34">
        <v>57497.16</v>
      </c>
      <c r="M13" s="34">
        <v>57497.16</v>
      </c>
      <c r="N13" s="34">
        <v>57497.16</v>
      </c>
      <c r="O13" s="34">
        <v>57497.16</v>
      </c>
      <c r="P13" s="34">
        <v>57497.16</v>
      </c>
      <c r="Q13" s="34">
        <v>57497.16</v>
      </c>
      <c r="R13" s="34">
        <v>57497.16</v>
      </c>
      <c r="S13" s="34">
        <v>57497.16</v>
      </c>
    </row>
    <row r="14" spans="1:19">
      <c r="B14" s="5">
        <v>2011</v>
      </c>
      <c r="C14" s="33"/>
      <c r="D14" s="33"/>
      <c r="E14" s="33"/>
      <c r="F14" s="33"/>
      <c r="G14" s="33"/>
      <c r="H14" s="34">
        <v>143333.72</v>
      </c>
      <c r="I14" s="34">
        <v>143333.72</v>
      </c>
      <c r="J14" s="34">
        <v>143333.72</v>
      </c>
      <c r="K14" s="34">
        <v>143333.72</v>
      </c>
      <c r="L14" s="34">
        <v>143333.72</v>
      </c>
      <c r="M14" s="34">
        <v>143333.72</v>
      </c>
      <c r="N14" s="34">
        <v>143333.72</v>
      </c>
      <c r="O14" s="34">
        <v>143333.72</v>
      </c>
      <c r="P14" s="34">
        <v>143333.72</v>
      </c>
      <c r="Q14" s="34">
        <v>143333.72</v>
      </c>
      <c r="R14" s="34">
        <v>143333.72</v>
      </c>
      <c r="S14" s="34">
        <v>143333.72</v>
      </c>
    </row>
    <row r="15" spans="1:19">
      <c r="B15" s="5">
        <v>2010</v>
      </c>
      <c r="C15" s="33"/>
      <c r="D15" s="33"/>
      <c r="E15" s="33"/>
      <c r="F15" s="33"/>
      <c r="G15" s="34"/>
      <c r="H15" s="34"/>
      <c r="I15" s="34"/>
      <c r="J15" s="34"/>
      <c r="K15" s="34"/>
      <c r="L15" s="34"/>
      <c r="M15" s="34"/>
      <c r="N15" s="34"/>
      <c r="O15" s="34"/>
      <c r="P15" s="34"/>
      <c r="Q15" s="34"/>
      <c r="R15" s="34"/>
      <c r="S15" s="34">
        <v>0</v>
      </c>
    </row>
    <row r="16" spans="1:19">
      <c r="B16" s="5">
        <v>2009</v>
      </c>
      <c r="C16" s="33"/>
      <c r="D16" s="33"/>
      <c r="E16" s="33"/>
      <c r="F16" s="34">
        <v>244534.28999999998</v>
      </c>
      <c r="G16" s="34">
        <v>244534.28999999998</v>
      </c>
      <c r="H16" s="34">
        <v>244534.28999999998</v>
      </c>
      <c r="I16" s="34">
        <v>244534.28999999998</v>
      </c>
      <c r="J16" s="34">
        <v>244534.28999999998</v>
      </c>
      <c r="K16" s="34">
        <v>244534.28999999998</v>
      </c>
      <c r="L16" s="34">
        <v>244534.28999999998</v>
      </c>
      <c r="M16" s="34">
        <v>244534.28999999998</v>
      </c>
      <c r="N16" s="34">
        <v>244534.28999999998</v>
      </c>
      <c r="O16" s="34">
        <v>244534.28999999998</v>
      </c>
      <c r="P16" s="34">
        <v>244534.28999999998</v>
      </c>
      <c r="Q16" s="34">
        <v>244534.28999999998</v>
      </c>
      <c r="R16" s="34">
        <v>244534.28999999998</v>
      </c>
      <c r="S16" s="34">
        <v>244534.28999999998</v>
      </c>
    </row>
    <row r="17" spans="2:19">
      <c r="B17" s="5">
        <v>2008</v>
      </c>
      <c r="C17" s="33"/>
      <c r="D17" s="33"/>
      <c r="E17" s="34">
        <v>137931.42971580458</v>
      </c>
      <c r="F17" s="34">
        <v>137931.42971580458</v>
      </c>
      <c r="G17" s="34">
        <v>137931.42971580458</v>
      </c>
      <c r="H17" s="34">
        <v>137931.42971580458</v>
      </c>
      <c r="I17" s="34">
        <v>137931.42971580458</v>
      </c>
      <c r="J17" s="34">
        <v>137931.42971580458</v>
      </c>
      <c r="K17" s="34">
        <v>137931.42971580458</v>
      </c>
      <c r="L17" s="34">
        <v>137931.42971580458</v>
      </c>
      <c r="M17" s="34">
        <v>137931.42971580458</v>
      </c>
      <c r="N17" s="34">
        <v>137931.42971580458</v>
      </c>
      <c r="O17" s="34">
        <v>137931.42971580458</v>
      </c>
      <c r="P17" s="34">
        <v>137931.42971580458</v>
      </c>
      <c r="Q17" s="34">
        <v>137931.42971580458</v>
      </c>
      <c r="R17" s="34">
        <v>137931.42971580458</v>
      </c>
      <c r="S17" s="34">
        <v>137931.42971580458</v>
      </c>
    </row>
    <row r="18" spans="2:19">
      <c r="B18" s="5">
        <v>2007</v>
      </c>
      <c r="C18" s="33"/>
      <c r="D18" s="34"/>
      <c r="E18" s="34"/>
      <c r="F18" s="34"/>
      <c r="G18" s="34"/>
      <c r="H18" s="34"/>
      <c r="I18" s="34"/>
      <c r="J18" s="34"/>
      <c r="K18" s="34"/>
      <c r="L18" s="34"/>
      <c r="M18" s="34"/>
      <c r="N18" s="34"/>
      <c r="O18" s="34"/>
      <c r="P18" s="34"/>
      <c r="Q18" s="34"/>
      <c r="R18" s="34"/>
      <c r="S18" s="34">
        <v>0</v>
      </c>
    </row>
    <row r="19" spans="2:19">
      <c r="B19" s="5">
        <v>2006</v>
      </c>
      <c r="C19" s="34">
        <v>10502.119999999999</v>
      </c>
      <c r="D19" s="34">
        <v>10502.119999999999</v>
      </c>
      <c r="E19" s="34">
        <v>10502.119999999999</v>
      </c>
      <c r="F19" s="34">
        <v>10502.119999999999</v>
      </c>
      <c r="G19" s="34">
        <v>10502.119999999999</v>
      </c>
      <c r="H19" s="34">
        <v>10502.119999999999</v>
      </c>
      <c r="I19" s="34">
        <v>10502.119999999999</v>
      </c>
      <c r="J19" s="34">
        <v>10502.119999999999</v>
      </c>
      <c r="K19" s="34">
        <v>10502.119999999999</v>
      </c>
      <c r="L19" s="34">
        <v>10502.119999999999</v>
      </c>
      <c r="M19" s="34">
        <v>10502.119999999999</v>
      </c>
      <c r="N19" s="34">
        <v>10502.119999999999</v>
      </c>
      <c r="O19" s="34">
        <v>10502.119999999999</v>
      </c>
      <c r="P19" s="34">
        <v>10502.119999999999</v>
      </c>
      <c r="Q19" s="34">
        <v>10502.119999999999</v>
      </c>
      <c r="R19" s="34">
        <v>10502.119999999999</v>
      </c>
      <c r="S19" s="34">
        <v>10502.119999999999</v>
      </c>
    </row>
    <row r="20" spans="2:19">
      <c r="B20" s="5">
        <v>2005</v>
      </c>
      <c r="C20" s="34">
        <v>63904.11</v>
      </c>
      <c r="D20" s="34">
        <v>63904.11</v>
      </c>
      <c r="E20" s="34">
        <v>63904.11</v>
      </c>
      <c r="F20" s="34">
        <v>63904.11</v>
      </c>
      <c r="G20" s="34">
        <v>63904.11</v>
      </c>
      <c r="H20" s="34">
        <v>63904.11</v>
      </c>
      <c r="I20" s="34">
        <v>63904.11</v>
      </c>
      <c r="J20" s="34">
        <v>63904.11</v>
      </c>
      <c r="K20" s="34">
        <v>63904.11</v>
      </c>
      <c r="L20" s="34">
        <v>63904.11</v>
      </c>
      <c r="M20" s="34">
        <v>63904.11</v>
      </c>
      <c r="N20" s="34">
        <v>63904.11</v>
      </c>
      <c r="O20" s="34">
        <v>63904.11</v>
      </c>
      <c r="P20" s="34">
        <v>63904.11</v>
      </c>
      <c r="Q20" s="34">
        <v>63904.11</v>
      </c>
      <c r="R20" s="34">
        <v>63904.11</v>
      </c>
      <c r="S20" s="34">
        <v>63904.11</v>
      </c>
    </row>
    <row r="21" spans="2:19">
      <c r="B21" s="5">
        <v>2004</v>
      </c>
      <c r="C21" s="34">
        <v>17241.75</v>
      </c>
      <c r="D21" s="34">
        <v>17241.75</v>
      </c>
      <c r="E21" s="34">
        <v>17241.75</v>
      </c>
      <c r="F21" s="34">
        <v>17241.75</v>
      </c>
      <c r="G21" s="34">
        <v>17241.75</v>
      </c>
      <c r="H21" s="34">
        <v>17241.75</v>
      </c>
      <c r="I21" s="34">
        <v>17241.75</v>
      </c>
      <c r="J21" s="34">
        <v>17241.75</v>
      </c>
      <c r="K21" s="34">
        <v>17241.75</v>
      </c>
      <c r="L21" s="34">
        <v>17241.75</v>
      </c>
      <c r="M21" s="34">
        <v>17241.75</v>
      </c>
      <c r="N21" s="34">
        <v>17241.75</v>
      </c>
      <c r="O21" s="34">
        <v>17241.75</v>
      </c>
      <c r="P21" s="34">
        <v>17241.75</v>
      </c>
      <c r="Q21" s="34">
        <v>17241.75</v>
      </c>
      <c r="R21" s="34">
        <v>17241.75</v>
      </c>
      <c r="S21" s="34">
        <v>17241.75</v>
      </c>
    </row>
    <row r="22" spans="2:19">
      <c r="B22" s="5">
        <v>2003</v>
      </c>
      <c r="C22" s="34">
        <v>44545.66922960688</v>
      </c>
      <c r="D22" s="34">
        <v>44545.66922960688</v>
      </c>
      <c r="E22" s="34">
        <v>44545.66922960688</v>
      </c>
      <c r="F22" s="34">
        <v>44545.66922960688</v>
      </c>
      <c r="G22" s="34">
        <v>44545.66922960688</v>
      </c>
      <c r="H22" s="34">
        <v>44545.66922960688</v>
      </c>
      <c r="I22" s="34">
        <v>44545.66922960688</v>
      </c>
      <c r="J22" s="34">
        <v>44545.66922960688</v>
      </c>
      <c r="K22" s="34">
        <v>44545.66922960688</v>
      </c>
      <c r="L22" s="34">
        <v>44545.66922960688</v>
      </c>
      <c r="M22" s="34">
        <v>44545.66922960688</v>
      </c>
      <c r="N22" s="34">
        <v>44545.66922960688</v>
      </c>
      <c r="O22" s="34">
        <v>44545.66922960688</v>
      </c>
      <c r="P22" s="34">
        <v>44545.66922960688</v>
      </c>
      <c r="Q22" s="34">
        <v>44545.66922960688</v>
      </c>
      <c r="R22" s="34">
        <v>44545.66922960688</v>
      </c>
      <c r="S22" s="34">
        <v>44545.66922960688</v>
      </c>
    </row>
    <row r="23" spans="2:19">
      <c r="B23" s="5">
        <v>2002</v>
      </c>
      <c r="C23" s="34">
        <v>161814.10310719127</v>
      </c>
      <c r="D23" s="34">
        <v>161814.10310719127</v>
      </c>
      <c r="E23" s="34">
        <v>161814.10310719127</v>
      </c>
      <c r="F23" s="34">
        <v>161814.10310719127</v>
      </c>
      <c r="G23" s="34">
        <v>161814.10310719127</v>
      </c>
      <c r="H23" s="34">
        <v>161814.10310719127</v>
      </c>
      <c r="I23" s="34">
        <v>161814.10310719127</v>
      </c>
      <c r="J23" s="34">
        <v>161814.10310719127</v>
      </c>
      <c r="K23" s="34">
        <v>161814.10310719127</v>
      </c>
      <c r="L23" s="34">
        <v>161814.10310719127</v>
      </c>
      <c r="M23" s="34">
        <v>161814.10310719127</v>
      </c>
      <c r="N23" s="34">
        <v>161814.10310719127</v>
      </c>
      <c r="O23" s="34">
        <v>161814.10310719127</v>
      </c>
      <c r="P23" s="34">
        <v>161814.10310719127</v>
      </c>
      <c r="Q23" s="34">
        <v>161814.10310719127</v>
      </c>
      <c r="R23" s="34">
        <v>161814.10310719127</v>
      </c>
      <c r="S23" s="34">
        <v>161814.10310719127</v>
      </c>
    </row>
    <row r="24" spans="2:19">
      <c r="B24" s="5">
        <v>2001</v>
      </c>
      <c r="C24" s="34">
        <v>207304.336384797</v>
      </c>
      <c r="D24" s="34">
        <v>207304.336384797</v>
      </c>
      <c r="E24" s="34">
        <v>207304.336384797</v>
      </c>
      <c r="F24" s="34">
        <v>207304.336384797</v>
      </c>
      <c r="G24" s="34">
        <v>207304.336384797</v>
      </c>
      <c r="H24" s="34">
        <v>207304.336384797</v>
      </c>
      <c r="I24" s="34">
        <v>207304.336384797</v>
      </c>
      <c r="J24" s="34">
        <v>207304.336384797</v>
      </c>
      <c r="K24" s="34">
        <v>207304.336384797</v>
      </c>
      <c r="L24" s="34">
        <v>207304.336384797</v>
      </c>
      <c r="M24" s="34">
        <v>207304.336384797</v>
      </c>
      <c r="N24" s="34">
        <v>207304.336384797</v>
      </c>
      <c r="O24" s="34">
        <v>207304.336384797</v>
      </c>
      <c r="P24" s="34">
        <v>207304.336384797</v>
      </c>
      <c r="Q24" s="34">
        <v>207304.336384797</v>
      </c>
      <c r="R24" s="34">
        <v>207304.336384797</v>
      </c>
      <c r="S24" s="34">
        <v>207304.336384797</v>
      </c>
    </row>
    <row r="25" spans="2:19">
      <c r="B25" s="5">
        <v>2000</v>
      </c>
      <c r="C25" s="34">
        <v>34800.289538160025</v>
      </c>
      <c r="D25" s="34">
        <v>34800.289538160025</v>
      </c>
      <c r="E25" s="34">
        <v>34800.289538160025</v>
      </c>
      <c r="F25" s="34">
        <v>34800.289538160025</v>
      </c>
      <c r="G25" s="34">
        <v>34800.289538160025</v>
      </c>
      <c r="H25" s="34">
        <v>34800.289538160025</v>
      </c>
      <c r="I25" s="34">
        <v>34800.289538160025</v>
      </c>
      <c r="J25" s="34">
        <v>34800.289538160025</v>
      </c>
      <c r="K25" s="34">
        <v>34800.289538160025</v>
      </c>
      <c r="L25" s="34">
        <v>34800.289538160025</v>
      </c>
      <c r="M25" s="34">
        <v>34800.289538160025</v>
      </c>
      <c r="N25" s="34">
        <v>34800.289538160025</v>
      </c>
      <c r="O25" s="34">
        <v>34800.289538160025</v>
      </c>
      <c r="P25" s="34">
        <v>34800.289538160025</v>
      </c>
      <c r="Q25" s="34">
        <v>34800.289538160025</v>
      </c>
      <c r="R25" s="34">
        <v>34800.289538160025</v>
      </c>
      <c r="S25" s="34">
        <v>34800.289538160025</v>
      </c>
    </row>
    <row r="26" spans="2:19">
      <c r="B26" s="5">
        <v>1999</v>
      </c>
      <c r="C26" s="34">
        <v>3185.1099999999997</v>
      </c>
      <c r="D26" s="34">
        <v>3185.1099999999997</v>
      </c>
      <c r="E26" s="34">
        <v>3185.1099999999997</v>
      </c>
      <c r="F26" s="34">
        <v>3185.1099999999997</v>
      </c>
      <c r="G26" s="34">
        <v>3185.1099999999997</v>
      </c>
      <c r="H26" s="34">
        <v>3185.1099999999997</v>
      </c>
      <c r="I26" s="34">
        <v>3185.1099999999997</v>
      </c>
      <c r="J26" s="34">
        <v>3185.1099999999997</v>
      </c>
      <c r="K26" s="34">
        <v>3185.1099999999997</v>
      </c>
      <c r="L26" s="34">
        <v>3185.1099999999997</v>
      </c>
      <c r="M26" s="34">
        <v>3185.1099999999997</v>
      </c>
      <c r="N26" s="34">
        <v>3185.1099999999997</v>
      </c>
      <c r="O26" s="34">
        <v>3185.1099999999997</v>
      </c>
      <c r="P26" s="34">
        <v>3185.1099999999997</v>
      </c>
      <c r="Q26" s="34">
        <v>3185.1099999999997</v>
      </c>
      <c r="R26" s="34">
        <v>3185.1099999999997</v>
      </c>
      <c r="S26" s="34">
        <v>3185.1099999999997</v>
      </c>
    </row>
    <row r="27" spans="2:19">
      <c r="B27" s="5">
        <v>1998</v>
      </c>
      <c r="C27" s="34">
        <v>112290.51995361297</v>
      </c>
      <c r="D27" s="34">
        <v>112290.51995361297</v>
      </c>
      <c r="E27" s="34">
        <v>112290.51995361297</v>
      </c>
      <c r="F27" s="34">
        <v>112290.51995361297</v>
      </c>
      <c r="G27" s="34">
        <v>112290.51995361297</v>
      </c>
      <c r="H27" s="34">
        <v>112290.51995361297</v>
      </c>
      <c r="I27" s="34">
        <v>112290.51995361297</v>
      </c>
      <c r="J27" s="34">
        <v>112290.51995361297</v>
      </c>
      <c r="K27" s="34">
        <v>112290.51995361297</v>
      </c>
      <c r="L27" s="34">
        <v>112290.51995361297</v>
      </c>
      <c r="M27" s="34">
        <v>112290.51995361297</v>
      </c>
      <c r="N27" s="34">
        <v>112290.51995361297</v>
      </c>
      <c r="O27" s="34">
        <v>112290.51995361297</v>
      </c>
      <c r="P27" s="34">
        <v>112290.51995361297</v>
      </c>
      <c r="Q27" s="34">
        <v>112290.51995361297</v>
      </c>
      <c r="R27" s="34">
        <v>112290.51995361297</v>
      </c>
      <c r="S27" s="34">
        <v>112290.51995361297</v>
      </c>
    </row>
    <row r="28" spans="2:19">
      <c r="B28" s="5">
        <v>1997</v>
      </c>
      <c r="C28" s="34">
        <v>255042.80538508564</v>
      </c>
      <c r="D28" s="34">
        <v>255042.80538508564</v>
      </c>
      <c r="E28" s="34">
        <v>255042.80538508564</v>
      </c>
      <c r="F28" s="34">
        <v>255042.80538508564</v>
      </c>
      <c r="G28" s="34">
        <v>255042.80538508564</v>
      </c>
      <c r="H28" s="34">
        <v>255042.80538508564</v>
      </c>
      <c r="I28" s="34">
        <v>255042.80538508564</v>
      </c>
      <c r="J28" s="34">
        <v>255042.80538508564</v>
      </c>
      <c r="K28" s="34">
        <v>255042.80538508564</v>
      </c>
      <c r="L28" s="34">
        <v>255042.80538508564</v>
      </c>
      <c r="M28" s="34">
        <v>255042.80538508564</v>
      </c>
      <c r="N28" s="34">
        <v>255042.80538508564</v>
      </c>
      <c r="O28" s="34">
        <v>255042.80538508564</v>
      </c>
      <c r="P28" s="34">
        <v>255042.80538508564</v>
      </c>
      <c r="Q28" s="34">
        <v>255042.80538508564</v>
      </c>
      <c r="R28" s="34">
        <v>255042.80538508564</v>
      </c>
      <c r="S28" s="34">
        <v>255042.80538508564</v>
      </c>
    </row>
    <row r="29" spans="2:19">
      <c r="B29" s="5">
        <v>1996</v>
      </c>
      <c r="C29" s="34">
        <v>57134.06</v>
      </c>
      <c r="D29" s="34">
        <v>57134.06</v>
      </c>
      <c r="E29" s="34">
        <v>57134.06</v>
      </c>
      <c r="F29" s="34">
        <v>57134.06</v>
      </c>
      <c r="G29" s="34">
        <v>57134.06</v>
      </c>
      <c r="H29" s="34">
        <v>57134.06</v>
      </c>
      <c r="I29" s="34">
        <v>57134.06</v>
      </c>
      <c r="J29" s="34">
        <v>57134.06</v>
      </c>
      <c r="K29" s="34">
        <v>57134.06</v>
      </c>
      <c r="L29" s="34">
        <v>57134.06</v>
      </c>
      <c r="M29" s="34">
        <v>57134.06</v>
      </c>
      <c r="N29" s="34">
        <v>57134.06</v>
      </c>
      <c r="O29" s="34">
        <v>57134.06</v>
      </c>
      <c r="P29" s="34">
        <v>57134.06</v>
      </c>
      <c r="Q29" s="34">
        <v>57134.06</v>
      </c>
      <c r="R29" s="34">
        <v>57134.06</v>
      </c>
      <c r="S29" s="34">
        <v>57134.06</v>
      </c>
    </row>
    <row r="30" spans="2:19">
      <c r="B30" s="5">
        <v>1995</v>
      </c>
      <c r="C30" s="34">
        <v>70525.650000000009</v>
      </c>
      <c r="D30" s="34">
        <v>70525.650000000009</v>
      </c>
      <c r="E30" s="34">
        <v>70525.650000000009</v>
      </c>
      <c r="F30" s="34">
        <v>70525.650000000009</v>
      </c>
      <c r="G30" s="34">
        <v>70525.650000000009</v>
      </c>
      <c r="H30" s="34">
        <v>70525.650000000009</v>
      </c>
      <c r="I30" s="34">
        <v>70525.650000000009</v>
      </c>
      <c r="J30" s="34">
        <v>70525.650000000009</v>
      </c>
      <c r="K30" s="34">
        <v>70525.650000000009</v>
      </c>
      <c r="L30" s="34">
        <v>70525.650000000009</v>
      </c>
      <c r="M30" s="34">
        <v>70525.650000000009</v>
      </c>
      <c r="N30" s="34">
        <v>70525.650000000009</v>
      </c>
      <c r="O30" s="34">
        <v>70525.650000000009</v>
      </c>
      <c r="P30" s="34">
        <v>70525.650000000009</v>
      </c>
      <c r="Q30" s="34">
        <v>70525.650000000009</v>
      </c>
      <c r="R30" s="34">
        <v>70525.650000000009</v>
      </c>
      <c r="S30" s="34">
        <v>70525.650000000009</v>
      </c>
    </row>
    <row r="31" spans="2:19">
      <c r="B31" s="5">
        <v>1994</v>
      </c>
      <c r="C31" s="34">
        <v>190523.11</v>
      </c>
      <c r="D31" s="34">
        <v>190523.11</v>
      </c>
      <c r="E31" s="34">
        <v>190523.11</v>
      </c>
      <c r="F31" s="34">
        <v>190523.11</v>
      </c>
      <c r="G31" s="34">
        <v>190523.11</v>
      </c>
      <c r="H31" s="34">
        <v>190523.11</v>
      </c>
      <c r="I31" s="34">
        <v>190523.11</v>
      </c>
      <c r="J31" s="34">
        <v>190523.11</v>
      </c>
      <c r="K31" s="34">
        <v>190523.11</v>
      </c>
      <c r="L31" s="34">
        <v>190523.11</v>
      </c>
      <c r="M31" s="34">
        <v>190523.11</v>
      </c>
      <c r="N31" s="34">
        <v>190523.11</v>
      </c>
      <c r="O31" s="34">
        <v>190523.11</v>
      </c>
      <c r="P31" s="34">
        <v>190523.11</v>
      </c>
      <c r="Q31" s="34">
        <v>190523.11</v>
      </c>
      <c r="R31" s="34">
        <v>190523.11</v>
      </c>
      <c r="S31" s="34">
        <v>190523.11</v>
      </c>
    </row>
    <row r="32" spans="2:19">
      <c r="B32" s="5">
        <v>1993</v>
      </c>
      <c r="C32" s="34">
        <v>125058.15</v>
      </c>
      <c r="D32" s="34">
        <v>125058.15</v>
      </c>
      <c r="E32" s="34">
        <v>125058.15</v>
      </c>
      <c r="F32" s="34">
        <v>125058.15</v>
      </c>
      <c r="G32" s="34">
        <v>125058.15</v>
      </c>
      <c r="H32" s="34">
        <v>125058.15</v>
      </c>
      <c r="I32" s="34">
        <v>125058.15</v>
      </c>
      <c r="J32" s="34">
        <v>125058.15</v>
      </c>
      <c r="K32" s="34">
        <v>125058.15</v>
      </c>
      <c r="L32" s="34">
        <v>125058.15</v>
      </c>
      <c r="M32" s="34">
        <v>125058.15</v>
      </c>
      <c r="N32" s="34">
        <v>125058.15</v>
      </c>
      <c r="O32" s="34">
        <v>125058.15</v>
      </c>
      <c r="P32" s="34">
        <v>125058.15</v>
      </c>
      <c r="Q32" s="34">
        <v>125058.15</v>
      </c>
      <c r="R32" s="34">
        <v>125058.15</v>
      </c>
      <c r="S32" s="34">
        <v>125058.15</v>
      </c>
    </row>
    <row r="33" spans="2:19">
      <c r="B33" s="5">
        <v>1992</v>
      </c>
      <c r="C33" s="34">
        <v>45322.6</v>
      </c>
      <c r="D33" s="34">
        <v>45322.6</v>
      </c>
      <c r="E33" s="34">
        <v>45322.6</v>
      </c>
      <c r="F33" s="34">
        <v>45322.6</v>
      </c>
      <c r="G33" s="34">
        <v>45322.6</v>
      </c>
      <c r="H33" s="34">
        <v>45322.6</v>
      </c>
      <c r="I33" s="34">
        <v>45322.6</v>
      </c>
      <c r="J33" s="34">
        <v>45322.6</v>
      </c>
      <c r="K33" s="34">
        <v>45322.6</v>
      </c>
      <c r="L33" s="34">
        <v>45322.6</v>
      </c>
      <c r="M33" s="34">
        <v>45322.6</v>
      </c>
      <c r="N33" s="34">
        <v>45322.6</v>
      </c>
      <c r="O33" s="34">
        <v>45322.6</v>
      </c>
      <c r="P33" s="34">
        <v>45322.6</v>
      </c>
      <c r="Q33" s="34">
        <v>45322.6</v>
      </c>
      <c r="R33" s="34">
        <v>45322.6</v>
      </c>
      <c r="S33" s="34">
        <v>45322.6</v>
      </c>
    </row>
    <row r="34" spans="2:19">
      <c r="B34" s="5">
        <v>1991</v>
      </c>
      <c r="C34" s="34">
        <v>219602.2884820092</v>
      </c>
      <c r="D34" s="34">
        <v>219602.2884820092</v>
      </c>
      <c r="E34" s="34">
        <v>219602.2884820092</v>
      </c>
      <c r="F34" s="34">
        <v>219602.2884820092</v>
      </c>
      <c r="G34" s="34">
        <v>219602.2884820092</v>
      </c>
      <c r="H34" s="34">
        <v>219602.2884820092</v>
      </c>
      <c r="I34" s="34">
        <v>219602.2884820092</v>
      </c>
      <c r="J34" s="34">
        <v>219602.2884820092</v>
      </c>
      <c r="K34" s="34">
        <v>219602.2884820092</v>
      </c>
      <c r="L34" s="34">
        <v>219602.2884820092</v>
      </c>
      <c r="M34" s="34">
        <v>219602.2884820092</v>
      </c>
      <c r="N34" s="34">
        <v>219602.2884820092</v>
      </c>
      <c r="O34" s="34">
        <v>219602.2884820092</v>
      </c>
      <c r="P34" s="34">
        <v>219602.2884820092</v>
      </c>
      <c r="Q34" s="34">
        <v>219602.2884820092</v>
      </c>
      <c r="R34" s="34">
        <v>219602.2884820092</v>
      </c>
      <c r="S34" s="34">
        <v>219602.2884820092</v>
      </c>
    </row>
    <row r="35" spans="2:19">
      <c r="B35" s="5">
        <v>1990</v>
      </c>
      <c r="C35" s="34">
        <v>119807.71670083019</v>
      </c>
      <c r="D35" s="34">
        <v>119807.71670083019</v>
      </c>
      <c r="E35" s="34">
        <v>119807.71670083019</v>
      </c>
      <c r="F35" s="34">
        <v>119807.71670083019</v>
      </c>
      <c r="G35" s="34">
        <v>119807.71670083019</v>
      </c>
      <c r="H35" s="34">
        <v>119807.71670083019</v>
      </c>
      <c r="I35" s="34">
        <v>119807.71670083019</v>
      </c>
      <c r="J35" s="34">
        <v>119807.71670083019</v>
      </c>
      <c r="K35" s="34">
        <v>119807.71670083019</v>
      </c>
      <c r="L35" s="34">
        <v>119807.71670083019</v>
      </c>
      <c r="M35" s="34">
        <v>119807.71670083019</v>
      </c>
      <c r="N35" s="34">
        <v>119807.71670083019</v>
      </c>
      <c r="O35" s="34">
        <v>119807.71670083019</v>
      </c>
      <c r="P35" s="34">
        <v>119807.71670083019</v>
      </c>
      <c r="Q35" s="34">
        <v>119807.71670083019</v>
      </c>
      <c r="R35" s="34">
        <v>119807.71670083019</v>
      </c>
      <c r="S35" s="34">
        <v>119807.71670083019</v>
      </c>
    </row>
    <row r="36" spans="2:19">
      <c r="B36" s="5">
        <v>1989</v>
      </c>
      <c r="C36" s="34">
        <v>24406.33</v>
      </c>
      <c r="D36" s="34">
        <v>24406.33</v>
      </c>
      <c r="E36" s="34">
        <v>24406.33</v>
      </c>
      <c r="F36" s="34">
        <v>24406.33</v>
      </c>
      <c r="G36" s="34">
        <v>24406.33</v>
      </c>
      <c r="H36" s="34">
        <v>24406.33</v>
      </c>
      <c r="I36" s="34">
        <v>24406.33</v>
      </c>
      <c r="J36" s="34">
        <v>24406.33</v>
      </c>
      <c r="K36" s="34">
        <v>24406.33</v>
      </c>
      <c r="L36" s="34">
        <v>24406.33</v>
      </c>
      <c r="M36" s="34">
        <v>24406.33</v>
      </c>
      <c r="N36" s="34">
        <v>24406.33</v>
      </c>
      <c r="O36" s="34">
        <v>24406.33</v>
      </c>
      <c r="P36" s="34">
        <v>24406.33</v>
      </c>
      <c r="Q36" s="34">
        <v>24406.33</v>
      </c>
      <c r="R36" s="34">
        <v>24406.33</v>
      </c>
      <c r="S36" s="34">
        <v>24406.33</v>
      </c>
    </row>
    <row r="37" spans="2:19">
      <c r="B37" s="5">
        <v>1988</v>
      </c>
      <c r="C37" s="34">
        <v>578362.78022004338</v>
      </c>
      <c r="D37" s="34">
        <v>578362.78022004338</v>
      </c>
      <c r="E37" s="34">
        <v>578362.78022004338</v>
      </c>
      <c r="F37" s="34">
        <v>578362.78022004338</v>
      </c>
      <c r="G37" s="34">
        <v>578362.78022004338</v>
      </c>
      <c r="H37" s="34">
        <v>578362.78022004338</v>
      </c>
      <c r="I37" s="34">
        <v>578362.78022004338</v>
      </c>
      <c r="J37" s="34">
        <v>578362.78022004338</v>
      </c>
      <c r="K37" s="34">
        <v>578362.78022004338</v>
      </c>
      <c r="L37" s="34">
        <v>578362.78022004338</v>
      </c>
      <c r="M37" s="34">
        <v>578362.78022004338</v>
      </c>
      <c r="N37" s="34">
        <v>578362.78022004338</v>
      </c>
      <c r="O37" s="34">
        <v>578362.78022004338</v>
      </c>
      <c r="P37" s="34">
        <v>578362.78022004338</v>
      </c>
      <c r="Q37" s="34">
        <v>578362.78022004338</v>
      </c>
      <c r="R37" s="34">
        <v>578362.78022004338</v>
      </c>
      <c r="S37" s="34">
        <v>578362.78022004338</v>
      </c>
    </row>
    <row r="38" spans="2:19">
      <c r="B38" s="5">
        <v>1987</v>
      </c>
      <c r="C38" s="34">
        <v>883730.50215438916</v>
      </c>
      <c r="D38" s="34">
        <v>883730.50215438916</v>
      </c>
      <c r="E38" s="34">
        <v>883730.50215438916</v>
      </c>
      <c r="F38" s="34">
        <v>883730.50215438916</v>
      </c>
      <c r="G38" s="34">
        <v>883730.50215438916</v>
      </c>
      <c r="H38" s="34">
        <v>883730.50215438916</v>
      </c>
      <c r="I38" s="34">
        <v>883730.50215438916</v>
      </c>
      <c r="J38" s="34">
        <v>883730.50215438916</v>
      </c>
      <c r="K38" s="34">
        <v>883730.50215438916</v>
      </c>
      <c r="L38" s="34">
        <v>883730.50215438916</v>
      </c>
      <c r="M38" s="34">
        <v>883730.50215438916</v>
      </c>
      <c r="N38" s="34">
        <v>883730.50215438916</v>
      </c>
      <c r="O38" s="34">
        <v>883730.50215438916</v>
      </c>
      <c r="P38" s="34">
        <v>883730.50215438916</v>
      </c>
      <c r="Q38" s="34">
        <v>883730.50215438916</v>
      </c>
      <c r="R38" s="34">
        <v>883730.50215438916</v>
      </c>
      <c r="S38" s="34">
        <v>883730.50215438916</v>
      </c>
    </row>
    <row r="39" spans="2:19">
      <c r="B39" s="5">
        <v>1986</v>
      </c>
      <c r="C39" s="34">
        <v>61191.392389604836</v>
      </c>
      <c r="D39" s="34">
        <v>61191.392389604836</v>
      </c>
      <c r="E39" s="34">
        <v>61191.392389604836</v>
      </c>
      <c r="F39" s="34">
        <v>61191.392389604836</v>
      </c>
      <c r="G39" s="34">
        <v>61191.392389604836</v>
      </c>
      <c r="H39" s="34">
        <v>61191.392389604836</v>
      </c>
      <c r="I39" s="34">
        <v>61191.392389604836</v>
      </c>
      <c r="J39" s="34">
        <v>61191.392389604836</v>
      </c>
      <c r="K39" s="34">
        <v>61191.392389604836</v>
      </c>
      <c r="L39" s="34">
        <v>61191.392389604836</v>
      </c>
      <c r="M39" s="34">
        <v>61191.392389604836</v>
      </c>
      <c r="N39" s="34">
        <v>61191.392389604836</v>
      </c>
      <c r="O39" s="34">
        <v>61191.392389604836</v>
      </c>
      <c r="P39" s="34">
        <v>61191.392389604836</v>
      </c>
      <c r="Q39" s="34">
        <v>61191.392389604836</v>
      </c>
      <c r="R39" s="34">
        <v>61191.392389604836</v>
      </c>
      <c r="S39" s="34">
        <v>61191.392389604836</v>
      </c>
    </row>
    <row r="40" spans="2:19">
      <c r="B40" s="5">
        <v>1985</v>
      </c>
      <c r="C40" s="34">
        <v>48166.348236273261</v>
      </c>
      <c r="D40" s="34">
        <v>48166.348236273261</v>
      </c>
      <c r="E40" s="34">
        <v>48166.348236273261</v>
      </c>
      <c r="F40" s="34">
        <v>48166.348236273261</v>
      </c>
      <c r="G40" s="34">
        <v>48166.348236273261</v>
      </c>
      <c r="H40" s="34">
        <v>48166.348236273261</v>
      </c>
      <c r="I40" s="34">
        <v>48166.348236273261</v>
      </c>
      <c r="J40" s="34">
        <v>48166.348236273261</v>
      </c>
      <c r="K40" s="34">
        <v>48166.348236273261</v>
      </c>
      <c r="L40" s="34">
        <v>48166.348236273261</v>
      </c>
      <c r="M40" s="34">
        <v>48166.348236273261</v>
      </c>
      <c r="N40" s="34">
        <v>48166.348236273261</v>
      </c>
      <c r="O40" s="34">
        <v>48166.348236273261</v>
      </c>
      <c r="P40" s="34">
        <v>48166.348236273261</v>
      </c>
      <c r="Q40" s="34">
        <v>48166.348236273261</v>
      </c>
      <c r="R40" s="34">
        <v>48166.348236273261</v>
      </c>
      <c r="S40" s="34">
        <v>48166.348236273261</v>
      </c>
    </row>
    <row r="41" spans="2:19">
      <c r="B41" s="5">
        <v>1984</v>
      </c>
      <c r="C41" s="34">
        <v>180093.05072375655</v>
      </c>
      <c r="D41" s="34">
        <v>180093.05072375655</v>
      </c>
      <c r="E41" s="34">
        <v>180093.05072375655</v>
      </c>
      <c r="F41" s="34">
        <v>180093.05072375655</v>
      </c>
      <c r="G41" s="34">
        <v>180093.05072375655</v>
      </c>
      <c r="H41" s="34">
        <v>180093.05072375655</v>
      </c>
      <c r="I41" s="34">
        <v>180093.05072375655</v>
      </c>
      <c r="J41" s="34">
        <v>180093.05072375655</v>
      </c>
      <c r="K41" s="34">
        <v>180093.05072375655</v>
      </c>
      <c r="L41" s="34">
        <v>180093.05072375655</v>
      </c>
      <c r="M41" s="34">
        <v>180093.05072375655</v>
      </c>
      <c r="N41" s="34">
        <v>180093.05072375655</v>
      </c>
      <c r="O41" s="34">
        <v>180093.05072375655</v>
      </c>
      <c r="P41" s="34">
        <v>180093.05072375655</v>
      </c>
      <c r="Q41" s="34">
        <v>180093.05072375655</v>
      </c>
      <c r="R41" s="34">
        <v>180093.05072375655</v>
      </c>
      <c r="S41" s="34">
        <v>180093.05072375655</v>
      </c>
    </row>
    <row r="42" spans="2:19">
      <c r="B42" s="5">
        <v>1983</v>
      </c>
      <c r="C42" s="34">
        <v>216091.5864794646</v>
      </c>
      <c r="D42" s="34">
        <v>216091.5864794646</v>
      </c>
      <c r="E42" s="34">
        <v>216091.5864794646</v>
      </c>
      <c r="F42" s="34">
        <v>216091.5864794646</v>
      </c>
      <c r="G42" s="34">
        <v>216091.5864794646</v>
      </c>
      <c r="H42" s="34">
        <v>216091.5864794646</v>
      </c>
      <c r="I42" s="34">
        <v>216091.5864794646</v>
      </c>
      <c r="J42" s="34">
        <v>216091.5864794646</v>
      </c>
      <c r="K42" s="34">
        <v>216091.5864794646</v>
      </c>
      <c r="L42" s="34">
        <v>216091.5864794646</v>
      </c>
      <c r="M42" s="34">
        <v>216091.5864794646</v>
      </c>
      <c r="N42" s="34">
        <v>216091.5864794646</v>
      </c>
      <c r="O42" s="34">
        <v>216091.5864794646</v>
      </c>
      <c r="P42" s="34">
        <v>216091.5864794646</v>
      </c>
      <c r="Q42" s="34">
        <v>216091.5864794646</v>
      </c>
      <c r="R42" s="34">
        <v>216091.5864794646</v>
      </c>
      <c r="S42" s="34">
        <v>216091.5864794646</v>
      </c>
    </row>
    <row r="43" spans="2:19">
      <c r="B43" s="5">
        <v>1982</v>
      </c>
      <c r="C43" s="34">
        <v>112768.62725632088</v>
      </c>
      <c r="D43" s="34">
        <v>112768.62725632088</v>
      </c>
      <c r="E43" s="34">
        <v>112768.62725632088</v>
      </c>
      <c r="F43" s="34">
        <v>112768.62725632088</v>
      </c>
      <c r="G43" s="34">
        <v>112768.62725632088</v>
      </c>
      <c r="H43" s="34">
        <v>112768.62725632088</v>
      </c>
      <c r="I43" s="34">
        <v>112768.62725632088</v>
      </c>
      <c r="J43" s="34">
        <v>112768.62725632088</v>
      </c>
      <c r="K43" s="34">
        <v>112768.62725632088</v>
      </c>
      <c r="L43" s="34">
        <v>112768.62725632088</v>
      </c>
      <c r="M43" s="34">
        <v>112768.62725632088</v>
      </c>
      <c r="N43" s="34">
        <v>112768.62725632088</v>
      </c>
      <c r="O43" s="34">
        <v>112768.62725632088</v>
      </c>
      <c r="P43" s="34">
        <v>112768.62725632088</v>
      </c>
      <c r="Q43" s="34">
        <v>112768.62725632088</v>
      </c>
      <c r="R43" s="34">
        <v>112768.62725632088</v>
      </c>
      <c r="S43" s="34">
        <v>112768.62725632088</v>
      </c>
    </row>
    <row r="44" spans="2:19">
      <c r="B44" s="5">
        <v>1981</v>
      </c>
      <c r="C44" s="34">
        <v>285616.45</v>
      </c>
      <c r="D44" s="34">
        <v>285616.45</v>
      </c>
      <c r="E44" s="34">
        <v>285616.45</v>
      </c>
      <c r="F44" s="34">
        <v>285616.45</v>
      </c>
      <c r="G44" s="34">
        <v>285616.45</v>
      </c>
      <c r="H44" s="34">
        <v>285616.45</v>
      </c>
      <c r="I44" s="34">
        <v>285616.45</v>
      </c>
      <c r="J44" s="34">
        <v>285616.45</v>
      </c>
      <c r="K44" s="34">
        <v>285616.45</v>
      </c>
      <c r="L44" s="34">
        <v>285616.45</v>
      </c>
      <c r="M44" s="34">
        <v>285616.45</v>
      </c>
      <c r="N44" s="34">
        <v>285616.45</v>
      </c>
      <c r="O44" s="34">
        <v>285616.45</v>
      </c>
      <c r="P44" s="34">
        <v>285616.45</v>
      </c>
      <c r="Q44" s="34">
        <v>285616.45</v>
      </c>
      <c r="R44" s="34">
        <v>285616.45</v>
      </c>
      <c r="S44" s="34">
        <v>285616.45</v>
      </c>
    </row>
    <row r="45" spans="2:19">
      <c r="B45" s="5">
        <v>1980</v>
      </c>
      <c r="C45" s="34">
        <v>141960.6</v>
      </c>
      <c r="D45" s="34">
        <v>141960.6</v>
      </c>
      <c r="E45" s="34">
        <v>141960.6</v>
      </c>
      <c r="F45" s="34">
        <v>141960.6</v>
      </c>
      <c r="G45" s="34">
        <v>141960.6</v>
      </c>
      <c r="H45" s="34">
        <v>141960.6</v>
      </c>
      <c r="I45" s="34">
        <v>141960.6</v>
      </c>
      <c r="J45" s="34">
        <v>141960.6</v>
      </c>
      <c r="K45" s="34">
        <v>141960.6</v>
      </c>
      <c r="L45" s="34">
        <v>141960.6</v>
      </c>
      <c r="M45" s="34">
        <v>141960.6</v>
      </c>
      <c r="N45" s="34">
        <v>141960.6</v>
      </c>
      <c r="O45" s="34">
        <v>141960.6</v>
      </c>
      <c r="P45" s="34">
        <v>141960.6</v>
      </c>
      <c r="Q45" s="34">
        <v>141960.6</v>
      </c>
      <c r="R45" s="34">
        <v>141960.6</v>
      </c>
      <c r="S45" s="34">
        <v>141960.6</v>
      </c>
    </row>
    <row r="46" spans="2:19">
      <c r="B46" s="5">
        <v>1979</v>
      </c>
      <c r="C46" s="34">
        <v>4655.7390508429526</v>
      </c>
      <c r="D46" s="34">
        <v>4655.7390508429526</v>
      </c>
      <c r="E46" s="34">
        <v>4655.7390508429526</v>
      </c>
      <c r="F46" s="34">
        <v>4655.7390508429526</v>
      </c>
      <c r="G46" s="34">
        <v>4655.7390508429526</v>
      </c>
      <c r="H46" s="34">
        <v>4655.7390508429526</v>
      </c>
      <c r="I46" s="34">
        <v>4655.7390508429526</v>
      </c>
      <c r="J46" s="34">
        <v>4655.7390508429526</v>
      </c>
      <c r="K46" s="34">
        <v>4655.7390508429526</v>
      </c>
      <c r="L46" s="34">
        <v>4655.7390508429526</v>
      </c>
      <c r="M46" s="34">
        <v>4655.7390508429526</v>
      </c>
      <c r="N46" s="34">
        <v>4655.7390508429526</v>
      </c>
      <c r="O46" s="34">
        <v>4655.7390508429526</v>
      </c>
      <c r="P46" s="34">
        <v>4655.7390508429526</v>
      </c>
      <c r="Q46" s="34">
        <v>4655.7390508429526</v>
      </c>
      <c r="R46" s="34">
        <v>4655.7390508429526</v>
      </c>
      <c r="S46" s="34">
        <v>4655.7390508429526</v>
      </c>
    </row>
    <row r="47" spans="2:19">
      <c r="B47" s="5">
        <v>1978</v>
      </c>
      <c r="C47" s="34">
        <v>86776.15893857216</v>
      </c>
      <c r="D47" s="34">
        <v>86776.15893857216</v>
      </c>
      <c r="E47" s="34">
        <v>86776.15893857216</v>
      </c>
      <c r="F47" s="34">
        <v>86776.15893857216</v>
      </c>
      <c r="G47" s="34">
        <v>86776.15893857216</v>
      </c>
      <c r="H47" s="34">
        <v>86776.15893857216</v>
      </c>
      <c r="I47" s="34">
        <v>86776.15893857216</v>
      </c>
      <c r="J47" s="34">
        <v>86776.15893857216</v>
      </c>
      <c r="K47" s="34">
        <v>86776.15893857216</v>
      </c>
      <c r="L47" s="34">
        <v>86776.15893857216</v>
      </c>
      <c r="M47" s="34">
        <v>86776.15893857216</v>
      </c>
      <c r="N47" s="34">
        <v>86776.15893857216</v>
      </c>
      <c r="O47" s="34">
        <v>86776.15893857216</v>
      </c>
      <c r="P47" s="34">
        <v>86776.15893857216</v>
      </c>
      <c r="Q47" s="34">
        <v>86776.15893857216</v>
      </c>
      <c r="R47" s="34">
        <v>86776.15893857216</v>
      </c>
      <c r="S47" s="34">
        <v>86776.15893857216</v>
      </c>
    </row>
    <row r="48" spans="2:19">
      <c r="B48" s="5">
        <v>1977</v>
      </c>
      <c r="C48" s="34">
        <v>116439.57338659144</v>
      </c>
      <c r="D48" s="34">
        <v>116439.57338659144</v>
      </c>
      <c r="E48" s="34">
        <v>116439.57338659144</v>
      </c>
      <c r="F48" s="34">
        <v>116439.57338659144</v>
      </c>
      <c r="G48" s="34">
        <v>116439.57338659144</v>
      </c>
      <c r="H48" s="34">
        <v>116439.57338659144</v>
      </c>
      <c r="I48" s="34">
        <v>116439.57338659144</v>
      </c>
      <c r="J48" s="34">
        <v>116439.57338659144</v>
      </c>
      <c r="K48" s="34">
        <v>116439.57338659144</v>
      </c>
      <c r="L48" s="34">
        <v>116439.57338659144</v>
      </c>
      <c r="M48" s="34">
        <v>116439.57338659144</v>
      </c>
      <c r="N48" s="34">
        <v>116439.57338659144</v>
      </c>
      <c r="O48" s="34">
        <v>116439.57338659144</v>
      </c>
      <c r="P48" s="34">
        <v>116439.57338659144</v>
      </c>
      <c r="Q48" s="34">
        <v>116439.57338659144</v>
      </c>
      <c r="R48" s="34">
        <v>116439.57338659144</v>
      </c>
      <c r="S48" s="34">
        <v>116439.57338659144</v>
      </c>
    </row>
    <row r="49" spans="2:19">
      <c r="B49" s="5">
        <v>1976</v>
      </c>
      <c r="C49" s="34">
        <v>90018.809770190099</v>
      </c>
      <c r="D49" s="34">
        <v>90018.809770190099</v>
      </c>
      <c r="E49" s="34">
        <v>90018.809770190099</v>
      </c>
      <c r="F49" s="34">
        <v>90018.809770190099</v>
      </c>
      <c r="G49" s="34">
        <v>90018.809770190099</v>
      </c>
      <c r="H49" s="34">
        <v>90018.809770190099</v>
      </c>
      <c r="I49" s="34">
        <v>90018.809770190099</v>
      </c>
      <c r="J49" s="34">
        <v>90018.809770190099</v>
      </c>
      <c r="K49" s="34">
        <v>90018.809770190099</v>
      </c>
      <c r="L49" s="34">
        <v>90018.809770190099</v>
      </c>
      <c r="M49" s="34">
        <v>90018.809770190099</v>
      </c>
      <c r="N49" s="34">
        <v>90018.809770190099</v>
      </c>
      <c r="O49" s="34">
        <v>90018.809770190099</v>
      </c>
      <c r="P49" s="34">
        <v>90018.809770190099</v>
      </c>
      <c r="Q49" s="34">
        <v>90018.809770190099</v>
      </c>
      <c r="R49" s="34">
        <v>90018.809770190099</v>
      </c>
      <c r="S49" s="34">
        <v>90018.809770190099</v>
      </c>
    </row>
    <row r="50" spans="2:19">
      <c r="B50" s="5">
        <v>1975</v>
      </c>
      <c r="C50" s="34">
        <v>166235.11597523023</v>
      </c>
      <c r="D50" s="34">
        <v>166235.11597523023</v>
      </c>
      <c r="E50" s="34">
        <v>166235.11597523023</v>
      </c>
      <c r="F50" s="34">
        <v>166235.11597523023</v>
      </c>
      <c r="G50" s="34">
        <v>166235.11597523023</v>
      </c>
      <c r="H50" s="34">
        <v>166235.11597523023</v>
      </c>
      <c r="I50" s="34">
        <v>166235.11597523023</v>
      </c>
      <c r="J50" s="34">
        <v>166235.11597523023</v>
      </c>
      <c r="K50" s="34">
        <v>166235.11597523023</v>
      </c>
      <c r="L50" s="34">
        <v>166235.11597523023</v>
      </c>
      <c r="M50" s="34">
        <v>166235.11597523023</v>
      </c>
      <c r="N50" s="34">
        <v>166235.11597523023</v>
      </c>
      <c r="O50" s="34">
        <v>166235.11597523023</v>
      </c>
      <c r="P50" s="34">
        <v>166235.11597523023</v>
      </c>
      <c r="Q50" s="34">
        <v>166235.11597523023</v>
      </c>
      <c r="R50" s="34">
        <v>166235.11597523023</v>
      </c>
      <c r="S50" s="34">
        <v>166235.11597523023</v>
      </c>
    </row>
    <row r="51" spans="2:19">
      <c r="B51" s="5">
        <v>1974</v>
      </c>
      <c r="C51" s="34">
        <v>100326.45</v>
      </c>
      <c r="D51" s="34">
        <v>100326.45</v>
      </c>
      <c r="E51" s="34">
        <v>100326.45</v>
      </c>
      <c r="F51" s="34">
        <v>100326.45</v>
      </c>
      <c r="G51" s="34">
        <v>100326.45</v>
      </c>
      <c r="H51" s="34">
        <v>100326.45</v>
      </c>
      <c r="I51" s="34">
        <v>100326.45</v>
      </c>
      <c r="J51" s="34">
        <v>100326.45</v>
      </c>
      <c r="K51" s="34">
        <v>100326.45</v>
      </c>
      <c r="L51" s="34">
        <v>100326.45</v>
      </c>
      <c r="M51" s="34">
        <v>100326.45</v>
      </c>
      <c r="N51" s="34">
        <v>100326.45</v>
      </c>
      <c r="O51" s="34">
        <v>100326.45</v>
      </c>
      <c r="P51" s="34">
        <v>100326.45</v>
      </c>
      <c r="Q51" s="34">
        <v>100326.45</v>
      </c>
      <c r="R51" s="34">
        <v>100326.45</v>
      </c>
      <c r="S51" s="34">
        <v>100326.45</v>
      </c>
    </row>
    <row r="52" spans="2:19">
      <c r="B52" s="5">
        <v>1973</v>
      </c>
      <c r="C52" s="34">
        <v>267884.97439659282</v>
      </c>
      <c r="D52" s="34">
        <v>267884.97439659282</v>
      </c>
      <c r="E52" s="34">
        <v>267884.97439659282</v>
      </c>
      <c r="F52" s="34">
        <v>267884.97439659282</v>
      </c>
      <c r="G52" s="34">
        <v>267884.97439659282</v>
      </c>
      <c r="H52" s="34">
        <v>267884.97439659282</v>
      </c>
      <c r="I52" s="34">
        <v>267884.97439659282</v>
      </c>
      <c r="J52" s="34">
        <v>267884.97439659282</v>
      </c>
      <c r="K52" s="34">
        <v>267884.97439659282</v>
      </c>
      <c r="L52" s="34">
        <v>267884.97439659282</v>
      </c>
      <c r="M52" s="34">
        <v>267884.97439659282</v>
      </c>
      <c r="N52" s="34">
        <v>267884.97439659282</v>
      </c>
      <c r="O52" s="34">
        <v>267884.97439659282</v>
      </c>
      <c r="P52" s="34">
        <v>267884.97439659282</v>
      </c>
      <c r="Q52" s="34">
        <v>267884.97439659282</v>
      </c>
      <c r="R52" s="34">
        <v>267884.97439659282</v>
      </c>
      <c r="S52" s="34">
        <v>267884.97439659282</v>
      </c>
    </row>
    <row r="53" spans="2:19">
      <c r="B53" s="5">
        <v>1972</v>
      </c>
      <c r="C53" s="34">
        <v>246923.99000000002</v>
      </c>
      <c r="D53" s="34">
        <v>246923.99000000002</v>
      </c>
      <c r="E53" s="34">
        <v>246923.99000000002</v>
      </c>
      <c r="F53" s="34">
        <v>246923.99000000002</v>
      </c>
      <c r="G53" s="34">
        <v>246923.99000000002</v>
      </c>
      <c r="H53" s="34">
        <v>246923.99000000002</v>
      </c>
      <c r="I53" s="34">
        <v>246923.99000000002</v>
      </c>
      <c r="J53" s="34">
        <v>246923.99000000002</v>
      </c>
      <c r="K53" s="34">
        <v>246923.99000000002</v>
      </c>
      <c r="L53" s="34">
        <v>246923.99000000002</v>
      </c>
      <c r="M53" s="34">
        <v>246923.99000000002</v>
      </c>
      <c r="N53" s="34">
        <v>246923.99000000002</v>
      </c>
      <c r="O53" s="34">
        <v>246923.99000000002</v>
      </c>
      <c r="P53" s="34">
        <v>246923.99000000002</v>
      </c>
      <c r="Q53" s="34">
        <v>246923.99000000002</v>
      </c>
      <c r="R53" s="34">
        <v>246923.99000000002</v>
      </c>
      <c r="S53" s="34">
        <v>246923.99000000002</v>
      </c>
    </row>
    <row r="54" spans="2:19">
      <c r="B54" s="5">
        <v>1971</v>
      </c>
      <c r="C54" s="34">
        <v>92920.652798866809</v>
      </c>
      <c r="D54" s="34">
        <v>92920.652798866809</v>
      </c>
      <c r="E54" s="34">
        <v>92920.652798866809</v>
      </c>
      <c r="F54" s="34">
        <v>92920.652798866809</v>
      </c>
      <c r="G54" s="34">
        <v>92920.652798866809</v>
      </c>
      <c r="H54" s="34">
        <v>92920.652798866809</v>
      </c>
      <c r="I54" s="34">
        <v>92920.652798866809</v>
      </c>
      <c r="J54" s="34">
        <v>92920.652798866809</v>
      </c>
      <c r="K54" s="34">
        <v>92920.652798866809</v>
      </c>
      <c r="L54" s="34">
        <v>92920.652798866809</v>
      </c>
      <c r="M54" s="34">
        <v>92920.652798866809</v>
      </c>
      <c r="N54" s="34">
        <v>92920.652798866809</v>
      </c>
      <c r="O54" s="34">
        <v>92920.652798866809</v>
      </c>
      <c r="P54" s="34">
        <v>92920.652798866809</v>
      </c>
      <c r="Q54" s="34">
        <v>92920.652798866809</v>
      </c>
      <c r="R54" s="34">
        <v>92920.652798866809</v>
      </c>
      <c r="S54" s="34">
        <v>92920.652798866809</v>
      </c>
    </row>
    <row r="55" spans="2:19">
      <c r="B55" s="5">
        <v>1970</v>
      </c>
      <c r="C55" s="34">
        <v>52196.20646578414</v>
      </c>
      <c r="D55" s="34">
        <v>52196.20646578414</v>
      </c>
      <c r="E55" s="34">
        <v>52196.20646578414</v>
      </c>
      <c r="F55" s="34">
        <v>52196.20646578414</v>
      </c>
      <c r="G55" s="34">
        <v>52196.20646578414</v>
      </c>
      <c r="H55" s="34">
        <v>52196.20646578414</v>
      </c>
      <c r="I55" s="34">
        <v>52196.20646578414</v>
      </c>
      <c r="J55" s="34">
        <v>52196.20646578414</v>
      </c>
      <c r="K55" s="34">
        <v>52196.20646578414</v>
      </c>
      <c r="L55" s="34">
        <v>52196.20646578414</v>
      </c>
      <c r="M55" s="34">
        <v>52196.20646578414</v>
      </c>
      <c r="N55" s="34">
        <v>52196.20646578414</v>
      </c>
      <c r="O55" s="34">
        <v>52196.20646578414</v>
      </c>
      <c r="P55" s="34">
        <v>52196.20646578414</v>
      </c>
      <c r="Q55" s="34">
        <v>52196.20646578414</v>
      </c>
      <c r="R55" s="34">
        <v>52196.20646578414</v>
      </c>
      <c r="S55" s="34">
        <v>52196.20646578414</v>
      </c>
    </row>
    <row r="56" spans="2:19">
      <c r="B56" s="5">
        <v>1969</v>
      </c>
      <c r="C56" s="34">
        <v>87826.08</v>
      </c>
      <c r="D56" s="34">
        <v>87826.08</v>
      </c>
      <c r="E56" s="34">
        <v>87826.08</v>
      </c>
      <c r="F56" s="34">
        <v>87826.08</v>
      </c>
      <c r="G56" s="34">
        <v>87826.08</v>
      </c>
      <c r="H56" s="34">
        <v>87826.08</v>
      </c>
      <c r="I56" s="34">
        <v>87826.08</v>
      </c>
      <c r="J56" s="34">
        <v>87826.08</v>
      </c>
      <c r="K56" s="34">
        <v>87826.08</v>
      </c>
      <c r="L56" s="34">
        <v>87826.08</v>
      </c>
      <c r="M56" s="34">
        <v>87826.08</v>
      </c>
      <c r="N56" s="34">
        <v>87826.08</v>
      </c>
      <c r="O56" s="34">
        <v>87826.08</v>
      </c>
      <c r="P56" s="34">
        <v>87826.08</v>
      </c>
      <c r="Q56" s="34">
        <v>87826.08</v>
      </c>
      <c r="R56" s="34">
        <v>87826.08</v>
      </c>
      <c r="S56" s="34">
        <v>87826.08</v>
      </c>
    </row>
    <row r="57" spans="2:19">
      <c r="B57" s="5">
        <v>1968</v>
      </c>
      <c r="C57" s="34">
        <v>38974.229999999996</v>
      </c>
      <c r="D57" s="34">
        <v>38974.229999999996</v>
      </c>
      <c r="E57" s="34">
        <v>38974.229999999996</v>
      </c>
      <c r="F57" s="34">
        <v>38974.229999999996</v>
      </c>
      <c r="G57" s="34">
        <v>38974.229999999996</v>
      </c>
      <c r="H57" s="34">
        <v>38974.229999999996</v>
      </c>
      <c r="I57" s="34">
        <v>38974.229999999996</v>
      </c>
      <c r="J57" s="34">
        <v>38974.229999999996</v>
      </c>
      <c r="K57" s="34">
        <v>38974.229999999996</v>
      </c>
      <c r="L57" s="34">
        <v>38974.229999999996</v>
      </c>
      <c r="M57" s="34">
        <v>38974.229999999996</v>
      </c>
      <c r="N57" s="34">
        <v>38974.229999999996</v>
      </c>
      <c r="O57" s="34">
        <v>38974.229999999996</v>
      </c>
      <c r="P57" s="34">
        <v>38974.229999999996</v>
      </c>
      <c r="Q57" s="34">
        <v>38974.229999999996</v>
      </c>
      <c r="R57" s="34">
        <v>38974.229999999996</v>
      </c>
      <c r="S57" s="34">
        <v>38974.229999999996</v>
      </c>
    </row>
    <row r="58" spans="2:19">
      <c r="B58" s="5">
        <v>1967</v>
      </c>
      <c r="C58" s="34">
        <v>30717.26</v>
      </c>
      <c r="D58" s="34">
        <v>30717.26</v>
      </c>
      <c r="E58" s="34">
        <v>30717.26</v>
      </c>
      <c r="F58" s="34">
        <v>30717.26</v>
      </c>
      <c r="G58" s="34">
        <v>30717.26</v>
      </c>
      <c r="H58" s="34">
        <v>30717.26</v>
      </c>
      <c r="I58" s="34">
        <v>30717.26</v>
      </c>
      <c r="J58" s="34">
        <v>30717.26</v>
      </c>
      <c r="K58" s="34">
        <v>30717.26</v>
      </c>
      <c r="L58" s="34">
        <v>30717.26</v>
      </c>
      <c r="M58" s="34">
        <v>30717.26</v>
      </c>
      <c r="N58" s="34">
        <v>30717.26</v>
      </c>
      <c r="O58" s="34">
        <v>30717.26</v>
      </c>
      <c r="P58" s="34">
        <v>30717.26</v>
      </c>
      <c r="Q58" s="34">
        <v>30717.26</v>
      </c>
      <c r="R58" s="34">
        <v>30717.26</v>
      </c>
      <c r="S58" s="34">
        <v>30717.26</v>
      </c>
    </row>
    <row r="59" spans="2:19">
      <c r="B59" s="5">
        <v>1966</v>
      </c>
      <c r="C59" s="34">
        <v>18237.97</v>
      </c>
      <c r="D59" s="34">
        <v>18237.97</v>
      </c>
      <c r="E59" s="34">
        <v>18237.97</v>
      </c>
      <c r="F59" s="34">
        <v>18237.97</v>
      </c>
      <c r="G59" s="34">
        <v>18237.97</v>
      </c>
      <c r="H59" s="34">
        <v>18237.97</v>
      </c>
      <c r="I59" s="34">
        <v>18237.97</v>
      </c>
      <c r="J59" s="34">
        <v>18237.97</v>
      </c>
      <c r="K59" s="34">
        <v>18237.97</v>
      </c>
      <c r="L59" s="34">
        <v>18237.97</v>
      </c>
      <c r="M59" s="34">
        <v>18237.97</v>
      </c>
      <c r="N59" s="34">
        <v>18237.97</v>
      </c>
      <c r="O59" s="34">
        <v>18237.97</v>
      </c>
      <c r="P59" s="34">
        <v>18237.97</v>
      </c>
      <c r="Q59" s="34">
        <v>18237.97</v>
      </c>
      <c r="R59" s="34">
        <v>18237.97</v>
      </c>
      <c r="S59" s="34">
        <v>18237.97</v>
      </c>
    </row>
    <row r="60" spans="2:19">
      <c r="B60" s="5">
        <v>1965</v>
      </c>
      <c r="C60" s="34">
        <v>67947.893608047554</v>
      </c>
      <c r="D60" s="34">
        <v>67947.893608047554</v>
      </c>
      <c r="E60" s="34">
        <v>67947.893608047554</v>
      </c>
      <c r="F60" s="34">
        <v>67947.893608047554</v>
      </c>
      <c r="G60" s="34">
        <v>67947.893608047554</v>
      </c>
      <c r="H60" s="34">
        <v>67947.893608047554</v>
      </c>
      <c r="I60" s="34">
        <v>67947.893608047554</v>
      </c>
      <c r="J60" s="34">
        <v>67947.893608047554</v>
      </c>
      <c r="K60" s="34">
        <v>67947.893608047554</v>
      </c>
      <c r="L60" s="34">
        <v>67947.893608047554</v>
      </c>
      <c r="M60" s="34">
        <v>67947.893608047554</v>
      </c>
      <c r="N60" s="34">
        <v>67947.893608047554</v>
      </c>
      <c r="O60" s="34">
        <v>67947.893608047554</v>
      </c>
      <c r="P60" s="34">
        <v>67947.893608047554</v>
      </c>
      <c r="Q60" s="34">
        <v>67947.893608047554</v>
      </c>
      <c r="R60" s="34">
        <v>67947.893608047554</v>
      </c>
      <c r="S60" s="34">
        <v>67947.893608047554</v>
      </c>
    </row>
    <row r="61" spans="2:19">
      <c r="B61" s="5">
        <v>1964</v>
      </c>
      <c r="C61" s="34">
        <v>28864.217419562185</v>
      </c>
      <c r="D61" s="34">
        <v>28864.217419562185</v>
      </c>
      <c r="E61" s="34">
        <v>28864.217419562185</v>
      </c>
      <c r="F61" s="34">
        <v>28864.217419562185</v>
      </c>
      <c r="G61" s="34">
        <v>28864.217419562185</v>
      </c>
      <c r="H61" s="34">
        <v>28864.217419562185</v>
      </c>
      <c r="I61" s="34">
        <v>28864.217419562185</v>
      </c>
      <c r="J61" s="34">
        <v>28864.217419562185</v>
      </c>
      <c r="K61" s="34">
        <v>28864.217419562185</v>
      </c>
      <c r="L61" s="34">
        <v>28864.217419562185</v>
      </c>
      <c r="M61" s="34">
        <v>28864.217419562185</v>
      </c>
      <c r="N61" s="34">
        <v>28864.217419562185</v>
      </c>
      <c r="O61" s="34">
        <v>28864.217419562185</v>
      </c>
      <c r="P61" s="34">
        <v>28864.217419562185</v>
      </c>
      <c r="Q61" s="34">
        <v>28864.217419562185</v>
      </c>
      <c r="R61" s="34">
        <v>28864.217419562185</v>
      </c>
      <c r="S61" s="34">
        <v>28864.217419562185</v>
      </c>
    </row>
    <row r="62" spans="2:19">
      <c r="B62" s="5">
        <v>1963</v>
      </c>
      <c r="C62" s="34">
        <v>61909.39</v>
      </c>
      <c r="D62" s="34">
        <v>61909.39</v>
      </c>
      <c r="E62" s="34">
        <v>61909.39</v>
      </c>
      <c r="F62" s="34">
        <v>61909.39</v>
      </c>
      <c r="G62" s="34">
        <v>61909.39</v>
      </c>
      <c r="H62" s="34">
        <v>61909.39</v>
      </c>
      <c r="I62" s="34">
        <v>61909.39</v>
      </c>
      <c r="J62" s="34">
        <v>61909.39</v>
      </c>
      <c r="K62" s="34">
        <v>61909.39</v>
      </c>
      <c r="L62" s="34">
        <v>61909.39</v>
      </c>
      <c r="M62" s="34">
        <v>61909.39</v>
      </c>
      <c r="N62" s="34">
        <v>61909.39</v>
      </c>
      <c r="O62" s="34">
        <v>61909.39</v>
      </c>
      <c r="P62" s="34">
        <v>61909.39</v>
      </c>
      <c r="Q62" s="34">
        <v>61909.39</v>
      </c>
      <c r="R62" s="34">
        <v>61909.39</v>
      </c>
      <c r="S62" s="34">
        <v>61909.39</v>
      </c>
    </row>
    <row r="63" spans="2:19">
      <c r="B63" s="5">
        <v>1962</v>
      </c>
      <c r="C63" s="34">
        <v>34466.28</v>
      </c>
      <c r="D63" s="34">
        <v>34466.28</v>
      </c>
      <c r="E63" s="34">
        <v>34466.28</v>
      </c>
      <c r="F63" s="34">
        <v>34466.28</v>
      </c>
      <c r="G63" s="34">
        <v>34466.28</v>
      </c>
      <c r="H63" s="34">
        <v>34466.28</v>
      </c>
      <c r="I63" s="34">
        <v>34466.28</v>
      </c>
      <c r="J63" s="34">
        <v>34466.28</v>
      </c>
      <c r="K63" s="34">
        <v>34466.28</v>
      </c>
      <c r="L63" s="34">
        <v>34466.28</v>
      </c>
      <c r="M63" s="34">
        <v>34466.28</v>
      </c>
      <c r="N63" s="34">
        <v>34466.28</v>
      </c>
      <c r="O63" s="34">
        <v>34466.28</v>
      </c>
      <c r="P63" s="34">
        <v>34466.28</v>
      </c>
      <c r="Q63" s="34">
        <v>34466.28</v>
      </c>
      <c r="R63" s="34">
        <v>34466.28</v>
      </c>
      <c r="S63" s="34">
        <v>34466.28</v>
      </c>
    </row>
    <row r="64" spans="2:19">
      <c r="B64" s="5">
        <v>1961</v>
      </c>
      <c r="C64" s="34">
        <v>33325.159999999996</v>
      </c>
      <c r="D64" s="34">
        <v>33325.159999999996</v>
      </c>
      <c r="E64" s="34">
        <v>33325.159999999996</v>
      </c>
      <c r="F64" s="34">
        <v>33325.159999999996</v>
      </c>
      <c r="G64" s="34">
        <v>33325.159999999996</v>
      </c>
      <c r="H64" s="34">
        <v>33325.159999999996</v>
      </c>
      <c r="I64" s="34">
        <v>33325.159999999996</v>
      </c>
      <c r="J64" s="34">
        <v>33325.159999999996</v>
      </c>
      <c r="K64" s="34">
        <v>33325.159999999996</v>
      </c>
      <c r="L64" s="34">
        <v>33325.159999999996</v>
      </c>
      <c r="M64" s="34">
        <v>33325.159999999996</v>
      </c>
      <c r="N64" s="34">
        <v>33325.159999999996</v>
      </c>
      <c r="O64" s="34">
        <v>33325.159999999996</v>
      </c>
      <c r="P64" s="34">
        <v>33325.159999999996</v>
      </c>
      <c r="Q64" s="34">
        <v>33325.159999999996</v>
      </c>
      <c r="R64" s="34">
        <v>33325.159999999996</v>
      </c>
      <c r="S64" s="34">
        <v>33325.159999999996</v>
      </c>
    </row>
    <row r="65" spans="2:19">
      <c r="B65" s="5">
        <v>1960</v>
      </c>
      <c r="C65" s="34">
        <v>21279.29</v>
      </c>
      <c r="D65" s="34">
        <v>21279.29</v>
      </c>
      <c r="E65" s="34">
        <v>21279.29</v>
      </c>
      <c r="F65" s="34">
        <v>21279.29</v>
      </c>
      <c r="G65" s="34">
        <v>21279.29</v>
      </c>
      <c r="H65" s="34">
        <v>21279.29</v>
      </c>
      <c r="I65" s="34">
        <v>21279.29</v>
      </c>
      <c r="J65" s="34">
        <v>21279.29</v>
      </c>
      <c r="K65" s="34">
        <v>21279.29</v>
      </c>
      <c r="L65" s="34">
        <v>21279.29</v>
      </c>
      <c r="M65" s="34">
        <v>21279.29</v>
      </c>
      <c r="N65" s="34">
        <v>21279.29</v>
      </c>
      <c r="O65" s="34">
        <v>21279.29</v>
      </c>
      <c r="P65" s="34">
        <v>21279.29</v>
      </c>
      <c r="Q65" s="34">
        <v>21279.29</v>
      </c>
      <c r="R65" s="34">
        <v>21279.29</v>
      </c>
      <c r="S65" s="34">
        <v>21279.29</v>
      </c>
    </row>
    <row r="66" spans="2:19">
      <c r="B66" s="5">
        <v>1959</v>
      </c>
      <c r="C66" s="34">
        <v>5755.1399999999994</v>
      </c>
      <c r="D66" s="34">
        <v>5755.1399999999994</v>
      </c>
      <c r="E66" s="34">
        <v>5755.1399999999994</v>
      </c>
      <c r="F66" s="34">
        <v>5755.1399999999994</v>
      </c>
      <c r="G66" s="34">
        <v>5755.1399999999994</v>
      </c>
      <c r="H66" s="34">
        <v>5755.1399999999994</v>
      </c>
      <c r="I66" s="34">
        <v>5755.1399999999994</v>
      </c>
      <c r="J66" s="34">
        <v>5755.1399999999994</v>
      </c>
      <c r="K66" s="34">
        <v>5755.1399999999994</v>
      </c>
      <c r="L66" s="34">
        <v>5755.1399999999994</v>
      </c>
      <c r="M66" s="34">
        <v>5755.1399999999994</v>
      </c>
      <c r="N66" s="34">
        <v>5755.1399999999994</v>
      </c>
      <c r="O66" s="34">
        <v>5755.1399999999994</v>
      </c>
      <c r="P66" s="34">
        <v>5755.1399999999994</v>
      </c>
      <c r="Q66" s="34">
        <v>5755.1399999999994</v>
      </c>
      <c r="R66" s="34">
        <v>5755.1399999999994</v>
      </c>
      <c r="S66" s="34">
        <v>5755.1399999999994</v>
      </c>
    </row>
    <row r="67" spans="2:19">
      <c r="B67" s="5">
        <v>1958</v>
      </c>
      <c r="C67" s="34">
        <v>391.65999999999997</v>
      </c>
      <c r="D67" s="34">
        <v>391.65999999999997</v>
      </c>
      <c r="E67" s="34">
        <v>391.65999999999997</v>
      </c>
      <c r="F67" s="34">
        <v>391.65999999999997</v>
      </c>
      <c r="G67" s="34">
        <v>391.65999999999997</v>
      </c>
      <c r="H67" s="34">
        <v>391.65999999999997</v>
      </c>
      <c r="I67" s="34">
        <v>391.65999999999997</v>
      </c>
      <c r="J67" s="34">
        <v>391.65999999999997</v>
      </c>
      <c r="K67" s="34">
        <v>391.65999999999997</v>
      </c>
      <c r="L67" s="34">
        <v>391.65999999999997</v>
      </c>
      <c r="M67" s="34">
        <v>391.65999999999997</v>
      </c>
      <c r="N67" s="34">
        <v>391.65999999999997</v>
      </c>
      <c r="O67" s="34">
        <v>391.65999999999997</v>
      </c>
      <c r="P67" s="34">
        <v>391.65999999999997</v>
      </c>
      <c r="Q67" s="34">
        <v>391.65999999999997</v>
      </c>
      <c r="R67" s="34">
        <v>391.65999999999997</v>
      </c>
      <c r="S67" s="34">
        <v>391.65999999999997</v>
      </c>
    </row>
    <row r="68" spans="2:19">
      <c r="B68" s="5">
        <v>1957</v>
      </c>
      <c r="C68" s="34">
        <v>1083.23</v>
      </c>
      <c r="D68" s="34">
        <v>1083.23</v>
      </c>
      <c r="E68" s="34">
        <v>1083.23</v>
      </c>
      <c r="F68" s="34">
        <v>1083.23</v>
      </c>
      <c r="G68" s="34">
        <v>1083.23</v>
      </c>
      <c r="H68" s="34">
        <v>1083.23</v>
      </c>
      <c r="I68" s="34">
        <v>1083.23</v>
      </c>
      <c r="J68" s="34">
        <v>1083.23</v>
      </c>
      <c r="K68" s="34">
        <v>1083.23</v>
      </c>
      <c r="L68" s="34">
        <v>1083.23</v>
      </c>
      <c r="M68" s="34">
        <v>1083.23</v>
      </c>
      <c r="N68" s="34">
        <v>1083.23</v>
      </c>
      <c r="O68" s="34">
        <v>1083.23</v>
      </c>
      <c r="P68" s="34">
        <v>1083.23</v>
      </c>
      <c r="Q68" s="34">
        <v>1083.23</v>
      </c>
      <c r="R68" s="34">
        <v>1083.23</v>
      </c>
      <c r="S68" s="34">
        <v>1083.23</v>
      </c>
    </row>
    <row r="69" spans="2:19">
      <c r="B69" s="5">
        <v>1956</v>
      </c>
      <c r="C69" s="34">
        <v>2694.83</v>
      </c>
      <c r="D69" s="34">
        <v>2694.83</v>
      </c>
      <c r="E69" s="34">
        <v>2694.83</v>
      </c>
      <c r="F69" s="34">
        <v>2694.83</v>
      </c>
      <c r="G69" s="34">
        <v>2694.83</v>
      </c>
      <c r="H69" s="34">
        <v>2694.83</v>
      </c>
      <c r="I69" s="34">
        <v>2694.83</v>
      </c>
      <c r="J69" s="34">
        <v>2694.83</v>
      </c>
      <c r="K69" s="34">
        <v>2694.83</v>
      </c>
      <c r="L69" s="34">
        <v>2694.83</v>
      </c>
      <c r="M69" s="34">
        <v>2694.83</v>
      </c>
      <c r="N69" s="34">
        <v>2694.83</v>
      </c>
      <c r="O69" s="34">
        <v>2694.83</v>
      </c>
      <c r="P69" s="34">
        <v>2694.83</v>
      </c>
      <c r="Q69" s="34">
        <v>2694.83</v>
      </c>
      <c r="R69" s="34">
        <v>2694.83</v>
      </c>
      <c r="S69" s="34">
        <v>2694.83</v>
      </c>
    </row>
    <row r="70" spans="2:19">
      <c r="B70" s="5">
        <v>1955</v>
      </c>
      <c r="C70" s="34">
        <v>9818.6200000000008</v>
      </c>
      <c r="D70" s="34">
        <v>9818.6200000000008</v>
      </c>
      <c r="E70" s="34">
        <v>9818.6200000000008</v>
      </c>
      <c r="F70" s="34">
        <v>9818.6200000000008</v>
      </c>
      <c r="G70" s="34">
        <v>9818.6200000000008</v>
      </c>
      <c r="H70" s="34">
        <v>9818.6200000000008</v>
      </c>
      <c r="I70" s="34">
        <v>9818.6200000000008</v>
      </c>
      <c r="J70" s="34">
        <v>9818.6200000000008</v>
      </c>
      <c r="K70" s="34">
        <v>9818.6200000000008</v>
      </c>
      <c r="L70" s="34">
        <v>9818.6200000000008</v>
      </c>
      <c r="M70" s="34">
        <v>9818.6200000000008</v>
      </c>
      <c r="N70" s="34">
        <v>9818.6200000000008</v>
      </c>
      <c r="O70" s="34">
        <v>9818.6200000000008</v>
      </c>
      <c r="P70" s="34">
        <v>9818.6200000000008</v>
      </c>
      <c r="Q70" s="34">
        <v>9818.6200000000008</v>
      </c>
      <c r="R70" s="34">
        <v>9818.6200000000008</v>
      </c>
      <c r="S70" s="34">
        <v>9818.6200000000008</v>
      </c>
    </row>
    <row r="71" spans="2:19">
      <c r="B71" s="5">
        <v>1954</v>
      </c>
      <c r="C71" s="34">
        <v>2313.38</v>
      </c>
      <c r="D71" s="34">
        <v>2313.38</v>
      </c>
      <c r="E71" s="34">
        <v>2313.38</v>
      </c>
      <c r="F71" s="34">
        <v>2313.38</v>
      </c>
      <c r="G71" s="34">
        <v>2313.38</v>
      </c>
      <c r="H71" s="34">
        <v>2313.38</v>
      </c>
      <c r="I71" s="34">
        <v>2313.38</v>
      </c>
      <c r="J71" s="34">
        <v>2313.38</v>
      </c>
      <c r="K71" s="34">
        <v>2313.38</v>
      </c>
      <c r="L71" s="34">
        <v>2313.38</v>
      </c>
      <c r="M71" s="34">
        <v>2313.38</v>
      </c>
      <c r="N71" s="34">
        <v>2313.38</v>
      </c>
      <c r="O71" s="34">
        <v>2313.38</v>
      </c>
      <c r="P71" s="34">
        <v>2313.38</v>
      </c>
      <c r="Q71" s="34">
        <v>2313.38</v>
      </c>
      <c r="R71" s="34">
        <v>2313.38</v>
      </c>
      <c r="S71" s="34">
        <v>2313.38</v>
      </c>
    </row>
    <row r="72" spans="2:19">
      <c r="B72" s="5">
        <v>1953</v>
      </c>
      <c r="C72" s="34">
        <v>13022.851047775628</v>
      </c>
      <c r="D72" s="34">
        <v>13022.851047775628</v>
      </c>
      <c r="E72" s="34">
        <v>13022.851047775628</v>
      </c>
      <c r="F72" s="34">
        <v>13022.851047775628</v>
      </c>
      <c r="G72" s="34">
        <v>13022.851047775628</v>
      </c>
      <c r="H72" s="34">
        <v>13022.851047775628</v>
      </c>
      <c r="I72" s="34">
        <v>13022.851047775628</v>
      </c>
      <c r="J72" s="34">
        <v>13022.851047775628</v>
      </c>
      <c r="K72" s="34">
        <v>13022.851047775628</v>
      </c>
      <c r="L72" s="34">
        <v>13022.851047775628</v>
      </c>
      <c r="M72" s="34">
        <v>13022.851047775628</v>
      </c>
      <c r="N72" s="34">
        <v>13022.851047775628</v>
      </c>
      <c r="O72" s="34">
        <v>13022.851047775628</v>
      </c>
      <c r="P72" s="34">
        <v>13022.851047775628</v>
      </c>
      <c r="Q72" s="34">
        <v>13022.851047775628</v>
      </c>
      <c r="R72" s="34">
        <v>13022.851047775628</v>
      </c>
      <c r="S72" s="34">
        <v>13022.851047775628</v>
      </c>
    </row>
    <row r="73" spans="2:19">
      <c r="B73" s="5">
        <v>1952</v>
      </c>
      <c r="C73" s="34">
        <v>8893.2999999999993</v>
      </c>
      <c r="D73" s="34">
        <v>8893.2999999999993</v>
      </c>
      <c r="E73" s="34">
        <v>8893.2999999999993</v>
      </c>
      <c r="F73" s="34">
        <v>8893.2999999999993</v>
      </c>
      <c r="G73" s="34">
        <v>8893.2999999999993</v>
      </c>
      <c r="H73" s="34">
        <v>8893.2999999999993</v>
      </c>
      <c r="I73" s="34">
        <v>8893.2999999999993</v>
      </c>
      <c r="J73" s="34">
        <v>8893.2999999999993</v>
      </c>
      <c r="K73" s="34">
        <v>8893.2999999999993</v>
      </c>
      <c r="L73" s="34">
        <v>8893.2999999999993</v>
      </c>
      <c r="M73" s="34">
        <v>8893.2999999999993</v>
      </c>
      <c r="N73" s="34">
        <v>8893.2999999999993</v>
      </c>
      <c r="O73" s="34">
        <v>8893.2999999999993</v>
      </c>
      <c r="P73" s="34">
        <v>8893.2999999999993</v>
      </c>
      <c r="Q73" s="34">
        <v>8893.2999999999993</v>
      </c>
      <c r="R73" s="34">
        <v>8893.2999999999993</v>
      </c>
      <c r="S73" s="34">
        <v>8893.2999999999993</v>
      </c>
    </row>
    <row r="74" spans="2:19">
      <c r="B74" s="5">
        <v>1951</v>
      </c>
      <c r="C74" s="34">
        <v>976.90580361267462</v>
      </c>
      <c r="D74" s="34">
        <v>976.90580361267462</v>
      </c>
      <c r="E74" s="34">
        <v>976.90580361267462</v>
      </c>
      <c r="F74" s="34">
        <v>976.90580361267462</v>
      </c>
      <c r="G74" s="34">
        <v>976.90580361267462</v>
      </c>
      <c r="H74" s="34">
        <v>976.90580361267462</v>
      </c>
      <c r="I74" s="34">
        <v>976.90580361267462</v>
      </c>
      <c r="J74" s="34">
        <v>976.90580361267462</v>
      </c>
      <c r="K74" s="34">
        <v>976.90580361267462</v>
      </c>
      <c r="L74" s="34">
        <v>976.90580361267462</v>
      </c>
      <c r="M74" s="34">
        <v>976.90580361267462</v>
      </c>
      <c r="N74" s="34">
        <v>976.90580361267462</v>
      </c>
      <c r="O74" s="34">
        <v>976.90580361267462</v>
      </c>
      <c r="P74" s="34">
        <v>976.90580361267462</v>
      </c>
      <c r="Q74" s="34">
        <v>976.90580361267462</v>
      </c>
      <c r="R74" s="34">
        <v>976.90580361267462</v>
      </c>
      <c r="S74" s="34">
        <v>976.90580361267462</v>
      </c>
    </row>
    <row r="75" spans="2:19">
      <c r="B75" s="5">
        <v>1950</v>
      </c>
      <c r="C75" s="34">
        <v>1357.28</v>
      </c>
      <c r="D75" s="34">
        <v>1357.28</v>
      </c>
      <c r="E75" s="34">
        <v>1357.28</v>
      </c>
      <c r="F75" s="34">
        <v>1357.28</v>
      </c>
      <c r="G75" s="34">
        <v>1357.28</v>
      </c>
      <c r="H75" s="34">
        <v>1357.28</v>
      </c>
      <c r="I75" s="34">
        <v>1357.28</v>
      </c>
      <c r="J75" s="34">
        <v>1357.28</v>
      </c>
      <c r="K75" s="34">
        <v>1357.28</v>
      </c>
      <c r="L75" s="34">
        <v>1357.28</v>
      </c>
      <c r="M75" s="34">
        <v>1357.28</v>
      </c>
      <c r="N75" s="34">
        <v>1357.28</v>
      </c>
      <c r="O75" s="34">
        <v>1357.28</v>
      </c>
      <c r="P75" s="34">
        <v>1357.28</v>
      </c>
      <c r="Q75" s="34">
        <v>1357.28</v>
      </c>
      <c r="R75" s="34">
        <v>1357.28</v>
      </c>
      <c r="S75" s="34">
        <v>1357.28</v>
      </c>
    </row>
    <row r="76" spans="2:19">
      <c r="B76" s="5">
        <v>1949</v>
      </c>
      <c r="C76" s="34">
        <v>3172.7831716679789</v>
      </c>
      <c r="D76" s="34">
        <v>3172.7831716679789</v>
      </c>
      <c r="E76" s="34">
        <v>3172.7831716679789</v>
      </c>
      <c r="F76" s="34">
        <v>3172.7831716679789</v>
      </c>
      <c r="G76" s="34">
        <v>3172.7831716679789</v>
      </c>
      <c r="H76" s="34">
        <v>3172.7831716679789</v>
      </c>
      <c r="I76" s="34">
        <v>3172.7831716679789</v>
      </c>
      <c r="J76" s="34">
        <v>3172.7831716679789</v>
      </c>
      <c r="K76" s="34">
        <v>3172.7831716679789</v>
      </c>
      <c r="L76" s="34">
        <v>3172.7831716679789</v>
      </c>
      <c r="M76" s="34">
        <v>3172.7831716679789</v>
      </c>
      <c r="N76" s="34">
        <v>3172.7831716679789</v>
      </c>
      <c r="O76" s="34">
        <v>3172.7831716679789</v>
      </c>
      <c r="P76" s="34">
        <v>3172.7831716679789</v>
      </c>
      <c r="Q76" s="34">
        <v>3172.7831716679789</v>
      </c>
      <c r="R76" s="34">
        <v>3172.7831716679789</v>
      </c>
      <c r="S76" s="34">
        <v>3172.7831716679789</v>
      </c>
    </row>
    <row r="77" spans="2:19">
      <c r="B77" s="5">
        <v>1948</v>
      </c>
      <c r="C77" s="34">
        <v>18626.88</v>
      </c>
      <c r="D77" s="34">
        <v>18626.88</v>
      </c>
      <c r="E77" s="34">
        <v>18626.88</v>
      </c>
      <c r="F77" s="34">
        <v>18626.88</v>
      </c>
      <c r="G77" s="34">
        <v>18626.88</v>
      </c>
      <c r="H77" s="34">
        <v>18626.88</v>
      </c>
      <c r="I77" s="34">
        <v>18626.88</v>
      </c>
      <c r="J77" s="34">
        <v>18626.88</v>
      </c>
      <c r="K77" s="34">
        <v>18626.88</v>
      </c>
      <c r="L77" s="34">
        <v>18626.88</v>
      </c>
      <c r="M77" s="34">
        <v>18626.88</v>
      </c>
      <c r="N77" s="34">
        <v>18626.88</v>
      </c>
      <c r="O77" s="34">
        <v>18626.88</v>
      </c>
      <c r="P77" s="34">
        <v>18626.88</v>
      </c>
      <c r="Q77" s="34">
        <v>18626.88</v>
      </c>
      <c r="R77" s="34">
        <v>18626.88</v>
      </c>
      <c r="S77" s="34">
        <v>18626.88</v>
      </c>
    </row>
    <row r="78" spans="2:19">
      <c r="B78" s="5">
        <v>1947</v>
      </c>
      <c r="C78" s="34"/>
      <c r="D78" s="34"/>
      <c r="E78" s="34"/>
      <c r="F78" s="34"/>
      <c r="G78" s="34"/>
      <c r="H78" s="34"/>
      <c r="I78" s="34"/>
      <c r="J78" s="34"/>
      <c r="K78" s="34"/>
      <c r="L78" s="34"/>
      <c r="M78" s="34"/>
      <c r="N78" s="34"/>
      <c r="O78" s="34"/>
      <c r="P78" s="34"/>
      <c r="Q78" s="34"/>
      <c r="R78" s="34"/>
      <c r="S78" s="34">
        <v>0</v>
      </c>
    </row>
    <row r="79" spans="2:19">
      <c r="B79" s="5">
        <v>1946</v>
      </c>
      <c r="C79" s="34"/>
      <c r="D79" s="34"/>
      <c r="E79" s="34"/>
      <c r="F79" s="34"/>
      <c r="G79" s="34"/>
      <c r="H79" s="34"/>
      <c r="I79" s="34"/>
      <c r="J79" s="34"/>
      <c r="K79" s="34"/>
      <c r="L79" s="34"/>
      <c r="M79" s="34"/>
      <c r="N79" s="34"/>
      <c r="O79" s="34"/>
      <c r="P79" s="34"/>
      <c r="Q79" s="34"/>
      <c r="R79" s="34"/>
      <c r="S79" s="34">
        <v>0</v>
      </c>
    </row>
    <row r="80" spans="2:19">
      <c r="B80" s="5">
        <v>1945</v>
      </c>
      <c r="C80" s="34">
        <v>362.45</v>
      </c>
      <c r="D80" s="34">
        <v>362.45</v>
      </c>
      <c r="E80" s="34">
        <v>362.45</v>
      </c>
      <c r="F80" s="34">
        <v>362.45</v>
      </c>
      <c r="G80" s="34">
        <v>362.45</v>
      </c>
      <c r="H80" s="34">
        <v>362.45</v>
      </c>
      <c r="I80" s="34">
        <v>362.45</v>
      </c>
      <c r="J80" s="34">
        <v>362.45</v>
      </c>
      <c r="K80" s="34">
        <v>362.45</v>
      </c>
      <c r="L80" s="34">
        <v>362.45</v>
      </c>
      <c r="M80" s="34">
        <v>362.45</v>
      </c>
      <c r="N80" s="34">
        <v>362.45</v>
      </c>
      <c r="O80" s="34">
        <v>362.45</v>
      </c>
      <c r="P80" s="34">
        <v>362.45</v>
      </c>
      <c r="Q80" s="34">
        <v>362.45</v>
      </c>
      <c r="R80" s="34">
        <v>362.45</v>
      </c>
      <c r="S80" s="34">
        <v>362.45</v>
      </c>
    </row>
    <row r="81" spans="1:19">
      <c r="B81" s="5">
        <v>1944</v>
      </c>
      <c r="C81" s="34"/>
      <c r="D81" s="34"/>
      <c r="E81" s="34"/>
      <c r="F81" s="34"/>
      <c r="G81" s="34"/>
      <c r="H81" s="34"/>
      <c r="I81" s="34"/>
      <c r="J81" s="34"/>
      <c r="K81" s="34"/>
      <c r="L81" s="34"/>
      <c r="M81" s="34"/>
      <c r="N81" s="34"/>
      <c r="O81" s="34"/>
      <c r="P81" s="34"/>
      <c r="Q81" s="34"/>
      <c r="R81" s="34"/>
      <c r="S81" s="34">
        <v>0</v>
      </c>
    </row>
    <row r="82" spans="1:19">
      <c r="B82" s="5">
        <v>1943</v>
      </c>
      <c r="C82" s="34"/>
      <c r="D82" s="34"/>
      <c r="E82" s="34"/>
      <c r="F82" s="34"/>
      <c r="G82" s="34"/>
      <c r="H82" s="34"/>
      <c r="I82" s="34"/>
      <c r="J82" s="34"/>
      <c r="K82" s="34"/>
      <c r="L82" s="34"/>
      <c r="M82" s="34"/>
      <c r="N82" s="34"/>
      <c r="O82" s="34"/>
      <c r="P82" s="34"/>
      <c r="Q82" s="34"/>
      <c r="R82" s="34"/>
      <c r="S82" s="34">
        <v>0</v>
      </c>
    </row>
    <row r="83" spans="1:19">
      <c r="B83" s="5">
        <v>1942</v>
      </c>
      <c r="C83" s="34">
        <v>268.43</v>
      </c>
      <c r="D83" s="34">
        <v>268.43</v>
      </c>
      <c r="E83" s="34">
        <v>268.43</v>
      </c>
      <c r="F83" s="34">
        <v>268.43</v>
      </c>
      <c r="G83" s="34">
        <v>268.43</v>
      </c>
      <c r="H83" s="34">
        <v>268.43</v>
      </c>
      <c r="I83" s="34">
        <v>268.43</v>
      </c>
      <c r="J83" s="34">
        <v>268.43</v>
      </c>
      <c r="K83" s="34">
        <v>268.43</v>
      </c>
      <c r="L83" s="34">
        <v>268.43</v>
      </c>
      <c r="M83" s="34">
        <v>268.43</v>
      </c>
      <c r="N83" s="34">
        <v>268.43</v>
      </c>
      <c r="O83" s="34">
        <v>268.43</v>
      </c>
      <c r="P83" s="34">
        <v>268.43</v>
      </c>
      <c r="Q83" s="34">
        <v>268.43</v>
      </c>
      <c r="R83" s="34">
        <v>268.43</v>
      </c>
      <c r="S83" s="34">
        <v>268.43</v>
      </c>
    </row>
    <row r="84" spans="1:19">
      <c r="B84" s="5">
        <v>1941</v>
      </c>
      <c r="C84" s="34"/>
      <c r="D84" s="34"/>
      <c r="E84" s="34"/>
      <c r="F84" s="34"/>
      <c r="G84" s="34"/>
      <c r="H84" s="34"/>
      <c r="I84" s="34"/>
      <c r="J84" s="34"/>
      <c r="K84" s="34"/>
      <c r="L84" s="34"/>
      <c r="M84" s="34"/>
      <c r="N84" s="34"/>
      <c r="O84" s="34"/>
      <c r="P84" s="34"/>
      <c r="Q84" s="34"/>
      <c r="R84" s="34"/>
      <c r="S84" s="34">
        <v>0</v>
      </c>
    </row>
    <row r="85" spans="1:19">
      <c r="B85" s="5">
        <v>1940</v>
      </c>
      <c r="C85" s="34">
        <v>3493.76</v>
      </c>
      <c r="D85" s="34">
        <v>3493.76</v>
      </c>
      <c r="E85" s="34">
        <v>3493.76</v>
      </c>
      <c r="F85" s="34">
        <v>3493.76</v>
      </c>
      <c r="G85" s="34">
        <v>3493.76</v>
      </c>
      <c r="H85" s="34">
        <v>3493.76</v>
      </c>
      <c r="I85" s="34">
        <v>3493.76</v>
      </c>
      <c r="J85" s="34">
        <v>3493.76</v>
      </c>
      <c r="K85" s="34">
        <v>3493.76</v>
      </c>
      <c r="L85" s="34">
        <v>3493.76</v>
      </c>
      <c r="M85" s="34">
        <v>3493.76</v>
      </c>
      <c r="N85" s="34">
        <v>3493.76</v>
      </c>
      <c r="O85" s="34">
        <v>3493.76</v>
      </c>
      <c r="P85" s="34">
        <v>3493.76</v>
      </c>
      <c r="Q85" s="34">
        <v>3493.76</v>
      </c>
      <c r="R85" s="34">
        <v>3493.76</v>
      </c>
      <c r="S85" s="34">
        <v>3493.76</v>
      </c>
    </row>
    <row r="86" spans="1:19">
      <c r="B86" s="5">
        <v>1939</v>
      </c>
      <c r="C86" s="34"/>
      <c r="D86" s="34"/>
      <c r="E86" s="34"/>
      <c r="F86" s="34"/>
      <c r="G86" s="34"/>
      <c r="H86" s="34"/>
      <c r="I86" s="34"/>
      <c r="J86" s="34"/>
      <c r="K86" s="34"/>
      <c r="L86" s="34"/>
      <c r="M86" s="34"/>
      <c r="N86" s="34"/>
      <c r="O86" s="34"/>
      <c r="P86" s="34"/>
      <c r="Q86" s="34"/>
      <c r="R86" s="34"/>
      <c r="S86" s="34">
        <v>0</v>
      </c>
    </row>
    <row r="87" spans="1:19">
      <c r="B87" s="5">
        <v>1938</v>
      </c>
      <c r="C87" s="34">
        <v>307.78999999999996</v>
      </c>
      <c r="D87" s="34">
        <v>307.78999999999996</v>
      </c>
      <c r="E87" s="34">
        <v>307.78999999999996</v>
      </c>
      <c r="F87" s="34">
        <v>307.78999999999996</v>
      </c>
      <c r="G87" s="34">
        <v>307.78999999999996</v>
      </c>
      <c r="H87" s="34">
        <v>307.78999999999996</v>
      </c>
      <c r="I87" s="34">
        <v>307.78999999999996</v>
      </c>
      <c r="J87" s="34">
        <v>307.78999999999996</v>
      </c>
      <c r="K87" s="34">
        <v>307.78999999999996</v>
      </c>
      <c r="L87" s="34">
        <v>307.78999999999996</v>
      </c>
      <c r="M87" s="34">
        <v>307.78999999999996</v>
      </c>
      <c r="N87" s="34">
        <v>307.78999999999996</v>
      </c>
      <c r="O87" s="34">
        <v>307.78999999999996</v>
      </c>
      <c r="P87" s="34">
        <v>307.78999999999996</v>
      </c>
      <c r="Q87" s="34">
        <v>307.78999999999996</v>
      </c>
      <c r="R87" s="34">
        <v>307.78999999999996</v>
      </c>
      <c r="S87" s="34">
        <v>307.78999999999996</v>
      </c>
    </row>
    <row r="88" spans="1:19">
      <c r="B88" s="5">
        <v>1937</v>
      </c>
      <c r="C88" s="34">
        <v>1390.46</v>
      </c>
      <c r="D88" s="34">
        <v>1390.46</v>
      </c>
      <c r="E88" s="34">
        <v>1390.46</v>
      </c>
      <c r="F88" s="34">
        <v>1390.46</v>
      </c>
      <c r="G88" s="34">
        <v>1390.46</v>
      </c>
      <c r="H88" s="34">
        <v>1390.46</v>
      </c>
      <c r="I88" s="34">
        <v>1390.46</v>
      </c>
      <c r="J88" s="34">
        <v>1390.46</v>
      </c>
      <c r="K88" s="34">
        <v>1390.46</v>
      </c>
      <c r="L88" s="34">
        <v>1390.46</v>
      </c>
      <c r="M88" s="34">
        <v>1390.46</v>
      </c>
      <c r="N88" s="34">
        <v>1390.46</v>
      </c>
      <c r="O88" s="34">
        <v>1390.46</v>
      </c>
      <c r="P88" s="34">
        <v>1390.46</v>
      </c>
      <c r="Q88" s="34">
        <v>1390.46</v>
      </c>
      <c r="R88" s="34">
        <v>1390.46</v>
      </c>
      <c r="S88" s="34">
        <v>1390.46</v>
      </c>
    </row>
    <row r="89" spans="1:19">
      <c r="B89" s="5">
        <v>1936</v>
      </c>
      <c r="C89" s="34">
        <v>286.32</v>
      </c>
      <c r="D89" s="34">
        <v>286.32</v>
      </c>
      <c r="E89" s="34">
        <v>286.32</v>
      </c>
      <c r="F89" s="34">
        <v>286.32</v>
      </c>
      <c r="G89" s="34">
        <v>286.32</v>
      </c>
      <c r="H89" s="34">
        <v>286.32</v>
      </c>
      <c r="I89" s="34">
        <v>286.32</v>
      </c>
      <c r="J89" s="34">
        <v>286.32</v>
      </c>
      <c r="K89" s="34">
        <v>286.32</v>
      </c>
      <c r="L89" s="34">
        <v>286.32</v>
      </c>
      <c r="M89" s="34">
        <v>286.32</v>
      </c>
      <c r="N89" s="34">
        <v>286.32</v>
      </c>
      <c r="O89" s="34">
        <v>286.32</v>
      </c>
      <c r="P89" s="34">
        <v>286.32</v>
      </c>
      <c r="Q89" s="34">
        <v>286.32</v>
      </c>
      <c r="R89" s="34">
        <v>286.32</v>
      </c>
      <c r="S89" s="34">
        <v>286.32</v>
      </c>
    </row>
    <row r="90" spans="1:19">
      <c r="B90" s="5">
        <v>1935</v>
      </c>
      <c r="C90" s="34">
        <v>222.32999999999998</v>
      </c>
      <c r="D90" s="34">
        <v>222.32999999999998</v>
      </c>
      <c r="E90" s="34">
        <v>222.32999999999998</v>
      </c>
      <c r="F90" s="34">
        <v>222.32999999999998</v>
      </c>
      <c r="G90" s="34">
        <v>222.32999999999998</v>
      </c>
      <c r="H90" s="34">
        <v>222.32999999999998</v>
      </c>
      <c r="I90" s="34">
        <v>222.32999999999998</v>
      </c>
      <c r="J90" s="34">
        <v>222.32999999999998</v>
      </c>
      <c r="K90" s="34">
        <v>222.32999999999998</v>
      </c>
      <c r="L90" s="34">
        <v>222.32999999999998</v>
      </c>
      <c r="M90" s="34">
        <v>222.32999999999998</v>
      </c>
      <c r="N90" s="34">
        <v>222.32999999999998</v>
      </c>
      <c r="O90" s="34">
        <v>222.32999999999998</v>
      </c>
      <c r="P90" s="34">
        <v>222.32999999999998</v>
      </c>
      <c r="Q90" s="34">
        <v>222.32999999999998</v>
      </c>
      <c r="R90" s="34">
        <v>222.32999999999998</v>
      </c>
      <c r="S90" s="34">
        <v>222.32999999999998</v>
      </c>
    </row>
    <row r="91" spans="1:19">
      <c r="B91" s="5">
        <v>1934</v>
      </c>
      <c r="C91" s="34"/>
      <c r="D91" s="34"/>
      <c r="E91" s="34"/>
      <c r="F91" s="34"/>
      <c r="G91" s="34"/>
      <c r="H91" s="34"/>
      <c r="I91" s="34"/>
      <c r="J91" s="34"/>
      <c r="K91" s="34"/>
      <c r="L91" s="34"/>
      <c r="M91" s="34"/>
      <c r="N91" s="34"/>
      <c r="O91" s="34"/>
      <c r="P91" s="34"/>
      <c r="Q91" s="34"/>
      <c r="R91" s="34"/>
      <c r="S91" s="34">
        <v>0</v>
      </c>
    </row>
    <row r="92" spans="1:19">
      <c r="B92" s="5">
        <v>1933</v>
      </c>
      <c r="C92" s="34"/>
      <c r="D92" s="34"/>
      <c r="E92" s="34"/>
      <c r="F92" s="34"/>
      <c r="G92" s="34"/>
      <c r="H92" s="34"/>
      <c r="I92" s="34"/>
      <c r="J92" s="34"/>
      <c r="K92" s="34"/>
      <c r="L92" s="34"/>
      <c r="M92" s="34"/>
      <c r="N92" s="34"/>
      <c r="O92" s="34"/>
      <c r="P92" s="34"/>
      <c r="Q92" s="34"/>
      <c r="R92" s="34"/>
      <c r="S92" s="34">
        <v>0</v>
      </c>
    </row>
    <row r="93" spans="1:19">
      <c r="B93" s="5">
        <v>1932</v>
      </c>
      <c r="C93" s="34"/>
      <c r="D93" s="34"/>
      <c r="E93" s="34"/>
      <c r="F93" s="34"/>
      <c r="G93" s="34"/>
      <c r="H93" s="34"/>
      <c r="I93" s="34"/>
      <c r="J93" s="34"/>
      <c r="K93" s="34"/>
      <c r="L93" s="34"/>
      <c r="M93" s="34"/>
      <c r="N93" s="34"/>
      <c r="O93" s="34"/>
      <c r="P93" s="34"/>
      <c r="Q93" s="34"/>
      <c r="R93" s="34"/>
      <c r="S93" s="34">
        <v>0</v>
      </c>
    </row>
    <row r="94" spans="1:19">
      <c r="B94" s="5">
        <v>1931</v>
      </c>
      <c r="C94" s="34"/>
      <c r="D94" s="34"/>
      <c r="E94" s="34"/>
      <c r="F94" s="34"/>
      <c r="G94" s="34"/>
      <c r="H94" s="34"/>
      <c r="I94" s="34"/>
      <c r="J94" s="34"/>
      <c r="K94" s="34"/>
      <c r="L94" s="34"/>
      <c r="M94" s="34"/>
      <c r="N94" s="34"/>
      <c r="O94" s="34"/>
      <c r="P94" s="34"/>
      <c r="Q94" s="34"/>
      <c r="R94" s="34"/>
      <c r="S94" s="34">
        <v>0</v>
      </c>
    </row>
    <row r="95" spans="1:19">
      <c r="B95" s="53">
        <v>1930</v>
      </c>
      <c r="C95" s="34">
        <v>30190.588992582976</v>
      </c>
      <c r="D95" s="34">
        <v>30190.588992582976</v>
      </c>
      <c r="E95" s="34">
        <v>30190.588992582976</v>
      </c>
      <c r="F95" s="34">
        <v>30190.588992582976</v>
      </c>
      <c r="G95" s="34">
        <v>30190.588992582976</v>
      </c>
      <c r="H95" s="34">
        <v>30190.588992582976</v>
      </c>
      <c r="I95" s="34">
        <v>30190.588992582976</v>
      </c>
      <c r="J95" s="34">
        <v>30190.588992582976</v>
      </c>
      <c r="K95" s="34">
        <v>30190.588992582976</v>
      </c>
      <c r="L95" s="34">
        <v>30190.588992582976</v>
      </c>
      <c r="M95" s="34">
        <v>30190.588992582976</v>
      </c>
      <c r="N95" s="34">
        <v>30190.588992582976</v>
      </c>
      <c r="O95" s="34">
        <v>30190.588992582976</v>
      </c>
      <c r="P95" s="34">
        <v>30190.588992582976</v>
      </c>
      <c r="Q95" s="34">
        <v>30190.588992582976</v>
      </c>
      <c r="R95" s="34">
        <v>30190.588992582976</v>
      </c>
      <c r="S95" s="34">
        <v>30190.588992582976</v>
      </c>
    </row>
    <row r="96" spans="1:19">
      <c r="A96" s="8" t="s">
        <v>180</v>
      </c>
      <c r="B96" s="6" t="s">
        <v>181</v>
      </c>
      <c r="C96" s="7">
        <f>SUM(C19:C95)</f>
        <v>6023546.4870670652</v>
      </c>
      <c r="D96" s="7">
        <f>SUM(D18:D95)</f>
        <v>6023546.4870670652</v>
      </c>
      <c r="E96" s="7">
        <f>SUM(E17:E95)</f>
        <v>6161477.91678287</v>
      </c>
      <c r="F96" s="7">
        <f>SUM(F16:F95)</f>
        <v>6406012.20678287</v>
      </c>
      <c r="G96" s="7">
        <f>SUM(G15:G95)</f>
        <v>6406012.20678287</v>
      </c>
      <c r="H96" s="7">
        <f>SUM(H9:H95)</f>
        <v>6549345.9267828697</v>
      </c>
      <c r="I96" s="7">
        <f>SUM(I9:I95)</f>
        <v>6606843.0867828699</v>
      </c>
      <c r="J96" s="7">
        <f t="shared" ref="J96:L96" si="0">SUM(J9:J95)</f>
        <v>6879024.4767828695</v>
      </c>
      <c r="K96" s="7">
        <f>SUM(K9:K95)</f>
        <v>7694682.8335414287</v>
      </c>
      <c r="L96" s="7">
        <f t="shared" si="0"/>
        <v>8374039.5035414286</v>
      </c>
      <c r="M96" s="7">
        <f>SUM(M9:M95)</f>
        <v>8996349.6435414329</v>
      </c>
      <c r="N96" s="10">
        <f>SUM(N5:N95)</f>
        <v>9138331.6435414329</v>
      </c>
      <c r="O96" s="10">
        <f>SUM(O5:O95)</f>
        <v>10930362.749240391</v>
      </c>
      <c r="P96" s="10">
        <f>SUM(P5:P95)</f>
        <v>12800722.97663071</v>
      </c>
      <c r="Q96" s="10">
        <f>SUM(Q5:Q95)</f>
        <v>12829237.935743513</v>
      </c>
      <c r="R96" s="10">
        <f>SUM(R3:R95)</f>
        <v>15256338.745743508</v>
      </c>
      <c r="S96" s="10">
        <f>SUM(S3:S95)</f>
        <v>15699686.40303738</v>
      </c>
    </row>
    <row r="97" spans="1:19">
      <c r="A97" s="8"/>
      <c r="B97" s="6"/>
      <c r="C97" s="7"/>
      <c r="D97" s="7"/>
      <c r="E97" s="7"/>
      <c r="F97" s="7"/>
      <c r="G97" s="7"/>
      <c r="H97" s="7"/>
      <c r="I97" s="7"/>
      <c r="J97" s="7"/>
      <c r="K97" s="7"/>
      <c r="L97" s="7"/>
      <c r="M97" s="7"/>
    </row>
    <row r="98" spans="1:19" ht="25.5">
      <c r="A98" s="64" t="s">
        <v>182</v>
      </c>
      <c r="B98" s="5">
        <v>2022</v>
      </c>
      <c r="C98" s="33"/>
      <c r="D98" s="33"/>
      <c r="E98" s="33"/>
      <c r="F98" s="33"/>
      <c r="G98" s="33"/>
      <c r="H98" s="33"/>
      <c r="I98" s="33"/>
      <c r="J98" s="33"/>
      <c r="K98" s="33"/>
      <c r="L98" s="33"/>
      <c r="M98" s="33"/>
      <c r="N98" s="33"/>
      <c r="O98" s="33"/>
      <c r="P98" s="33"/>
      <c r="Q98" s="33"/>
      <c r="R98" s="61"/>
      <c r="S98" s="34">
        <v>157041.50177831258</v>
      </c>
    </row>
    <row r="99" spans="1:19">
      <c r="A99" s="35"/>
      <c r="B99" s="5">
        <v>2021</v>
      </c>
      <c r="C99" s="33"/>
      <c r="D99" s="33"/>
      <c r="E99" s="33"/>
      <c r="F99" s="33"/>
      <c r="G99" s="33"/>
      <c r="H99" s="33"/>
      <c r="I99" s="33"/>
      <c r="J99" s="33"/>
      <c r="K99" s="33"/>
      <c r="L99" s="33"/>
      <c r="M99" s="33"/>
      <c r="N99" s="33"/>
      <c r="O99" s="33"/>
      <c r="P99" s="33"/>
      <c r="Q99" s="33"/>
      <c r="R99" s="34">
        <v>2851831.6539188134</v>
      </c>
      <c r="S99" s="34">
        <v>2851831.6539188134</v>
      </c>
    </row>
    <row r="100" spans="1:19">
      <c r="B100" s="5">
        <v>2020</v>
      </c>
      <c r="C100" s="33"/>
      <c r="D100" s="33"/>
      <c r="E100" s="33"/>
      <c r="F100" s="33"/>
      <c r="G100" s="33"/>
      <c r="H100" s="33"/>
      <c r="I100" s="33"/>
      <c r="J100" s="33"/>
      <c r="K100" s="33"/>
      <c r="L100" s="33"/>
      <c r="M100" s="33"/>
      <c r="N100" s="33"/>
      <c r="O100" s="33"/>
      <c r="P100" s="33"/>
      <c r="Q100" s="34">
        <v>958839.62999999989</v>
      </c>
      <c r="R100" s="34">
        <v>958839.62999999989</v>
      </c>
      <c r="S100" s="34">
        <v>958839.62999999989</v>
      </c>
    </row>
    <row r="101" spans="1:19">
      <c r="A101" s="36"/>
      <c r="B101" s="5">
        <v>2019</v>
      </c>
      <c r="C101" s="33"/>
      <c r="D101" s="33"/>
      <c r="E101" s="33"/>
      <c r="F101" s="33"/>
      <c r="G101" s="33"/>
      <c r="H101" s="33"/>
      <c r="I101" s="33"/>
      <c r="J101" s="33"/>
      <c r="K101" s="33"/>
      <c r="L101" s="33"/>
      <c r="M101" s="33"/>
      <c r="N101" s="33"/>
      <c r="O101" s="33"/>
      <c r="P101" s="34">
        <v>178357.01797404344</v>
      </c>
      <c r="Q101" s="34">
        <v>178357.01797404344</v>
      </c>
      <c r="R101" s="34">
        <v>178357.01797404344</v>
      </c>
      <c r="S101" s="34">
        <v>178357.01797404344</v>
      </c>
    </row>
    <row r="102" spans="1:19">
      <c r="A102" s="36"/>
      <c r="B102" s="5">
        <v>2018</v>
      </c>
      <c r="C102" s="33"/>
      <c r="D102" s="33"/>
      <c r="E102" s="33"/>
      <c r="F102" s="33"/>
      <c r="G102" s="33"/>
      <c r="H102" s="33"/>
      <c r="I102" s="33"/>
      <c r="J102" s="33"/>
      <c r="K102" s="33"/>
      <c r="L102" s="33"/>
      <c r="M102" s="33"/>
      <c r="N102" s="33"/>
      <c r="O102" s="34">
        <v>552681.86</v>
      </c>
      <c r="P102" s="34">
        <v>552681.86</v>
      </c>
      <c r="Q102" s="34">
        <v>481909.25</v>
      </c>
      <c r="R102" s="34">
        <v>481909.25</v>
      </c>
      <c r="S102" s="34">
        <v>481909.25</v>
      </c>
    </row>
    <row r="103" spans="1:19">
      <c r="A103" s="35"/>
      <c r="B103" s="5">
        <v>2017</v>
      </c>
      <c r="C103" s="33"/>
      <c r="D103" s="33"/>
      <c r="E103" s="33"/>
      <c r="F103" s="33"/>
      <c r="G103" s="33"/>
      <c r="H103" s="33"/>
      <c r="I103" s="33"/>
      <c r="J103" s="33"/>
      <c r="K103" s="33"/>
      <c r="L103" s="33"/>
      <c r="M103" s="33"/>
      <c r="N103" s="34">
        <v>278806.52</v>
      </c>
      <c r="O103" s="34">
        <v>304111.01000000007</v>
      </c>
      <c r="P103" s="34">
        <v>304111.01000000007</v>
      </c>
      <c r="Q103" s="34">
        <v>304111.01000000007</v>
      </c>
      <c r="R103" s="34">
        <v>304111.01000000007</v>
      </c>
      <c r="S103" s="34">
        <v>304111.01000000007</v>
      </c>
    </row>
    <row r="104" spans="1:19">
      <c r="B104" s="5">
        <v>2016</v>
      </c>
      <c r="C104" s="33"/>
      <c r="D104" s="33"/>
      <c r="E104" s="33"/>
      <c r="F104" s="33"/>
      <c r="G104" s="33"/>
      <c r="H104" s="33"/>
      <c r="I104" s="33"/>
      <c r="J104" s="33"/>
      <c r="K104" s="33"/>
      <c r="L104" s="33"/>
      <c r="M104" s="34">
        <v>2255740.8200000003</v>
      </c>
      <c r="N104" s="34">
        <v>2283075.73</v>
      </c>
      <c r="O104" s="34">
        <v>2277184.16</v>
      </c>
      <c r="P104" s="34">
        <v>2277184.16</v>
      </c>
      <c r="Q104" s="34">
        <v>2275394.7600000002</v>
      </c>
      <c r="R104" s="34">
        <v>2275394.7600000002</v>
      </c>
      <c r="S104" s="34">
        <v>2275394.7600000002</v>
      </c>
    </row>
    <row r="105" spans="1:19">
      <c r="B105" s="5">
        <v>2015</v>
      </c>
      <c r="C105" s="33"/>
      <c r="D105" s="33"/>
      <c r="E105" s="33"/>
      <c r="F105" s="33"/>
      <c r="G105" s="33"/>
      <c r="H105" s="33"/>
      <c r="I105" s="33"/>
      <c r="J105" s="33"/>
      <c r="K105" s="33"/>
      <c r="L105" s="34">
        <v>2068216.9200000002</v>
      </c>
      <c r="M105" s="34">
        <v>2068216.9200000002</v>
      </c>
      <c r="N105" s="34">
        <v>2068216.9200000002</v>
      </c>
      <c r="O105" s="34">
        <v>2068584.92</v>
      </c>
      <c r="P105" s="34">
        <v>2068584.92</v>
      </c>
      <c r="Q105" s="34">
        <v>2068584.92</v>
      </c>
      <c r="R105" s="34">
        <v>2068584.92</v>
      </c>
      <c r="S105" s="34">
        <v>2068584.92</v>
      </c>
    </row>
    <row r="106" spans="1:19">
      <c r="B106" s="5">
        <v>2014</v>
      </c>
      <c r="C106" s="33"/>
      <c r="D106" s="33"/>
      <c r="E106" s="33"/>
      <c r="F106" s="33"/>
      <c r="G106" s="33"/>
      <c r="H106" s="33"/>
      <c r="I106" s="33"/>
      <c r="J106" s="33"/>
      <c r="K106" s="34">
        <v>526011.10000000009</v>
      </c>
      <c r="L106" s="34">
        <v>526011.10000000009</v>
      </c>
      <c r="M106" s="34">
        <v>526011.10000000009</v>
      </c>
      <c r="N106" s="34">
        <v>526011.10000000009</v>
      </c>
      <c r="O106" s="34">
        <v>526011.10000000009</v>
      </c>
      <c r="P106" s="34">
        <v>526011.10000000009</v>
      </c>
      <c r="Q106" s="34">
        <v>526011.10000000009</v>
      </c>
      <c r="R106" s="34">
        <v>526011.10000000009</v>
      </c>
      <c r="S106" s="34">
        <v>526011.10000000009</v>
      </c>
    </row>
    <row r="107" spans="1:19">
      <c r="B107" s="5">
        <v>2013</v>
      </c>
      <c r="C107" s="33"/>
      <c r="D107" s="33"/>
      <c r="E107" s="33"/>
      <c r="F107" s="33"/>
      <c r="G107" s="33"/>
      <c r="H107" s="33"/>
      <c r="I107" s="33"/>
      <c r="J107" s="34">
        <v>678815.59999999986</v>
      </c>
      <c r="K107" s="34">
        <v>862415.42999999993</v>
      </c>
      <c r="L107" s="34">
        <v>862415.42999999993</v>
      </c>
      <c r="M107" s="34">
        <v>862415.42999999993</v>
      </c>
      <c r="N107" s="34">
        <v>862415.42999999993</v>
      </c>
      <c r="O107" s="34">
        <v>862415.42999999993</v>
      </c>
      <c r="P107" s="34">
        <v>862415.42999999993</v>
      </c>
      <c r="Q107" s="34">
        <v>840688.82</v>
      </c>
      <c r="R107" s="34">
        <v>840688.82</v>
      </c>
      <c r="S107" s="34">
        <v>840688.82</v>
      </c>
    </row>
    <row r="108" spans="1:19">
      <c r="B108" s="5">
        <v>2012</v>
      </c>
      <c r="C108" s="33"/>
      <c r="D108" s="33"/>
      <c r="E108" s="33"/>
      <c r="F108" s="33"/>
      <c r="G108" s="33"/>
      <c r="H108" s="33"/>
      <c r="I108" s="34">
        <v>72189.039999999994</v>
      </c>
      <c r="J108" s="34">
        <v>72189.040000000008</v>
      </c>
      <c r="K108" s="34">
        <v>211855.05000000002</v>
      </c>
      <c r="L108" s="34">
        <v>211855.05000000002</v>
      </c>
      <c r="M108" s="34">
        <v>211855.05000000002</v>
      </c>
      <c r="N108" s="34">
        <v>211855.05000000002</v>
      </c>
      <c r="O108" s="34">
        <v>211855.05000000002</v>
      </c>
      <c r="P108" s="34">
        <v>211855.05000000002</v>
      </c>
      <c r="Q108" s="34">
        <v>211855.05000000002</v>
      </c>
      <c r="R108" s="34">
        <v>211855.05000000002</v>
      </c>
      <c r="S108" s="34">
        <v>211855.05000000002</v>
      </c>
    </row>
    <row r="109" spans="1:19">
      <c r="B109" s="5">
        <v>2011</v>
      </c>
      <c r="C109" s="33"/>
      <c r="D109" s="33"/>
      <c r="E109" s="33"/>
      <c r="F109" s="33"/>
      <c r="G109" s="33"/>
      <c r="H109" s="34">
        <v>122733.81</v>
      </c>
      <c r="I109" s="34">
        <v>850822.78951658891</v>
      </c>
      <c r="J109" s="34">
        <v>120191.97000000002</v>
      </c>
      <c r="K109" s="34">
        <v>219188.08000000002</v>
      </c>
      <c r="L109" s="34">
        <v>219188.08000000002</v>
      </c>
      <c r="M109" s="34">
        <v>219188.08000000002</v>
      </c>
      <c r="N109" s="34">
        <v>219188.08000000002</v>
      </c>
      <c r="O109" s="34">
        <v>219188.08000000002</v>
      </c>
      <c r="P109" s="34">
        <v>219188.08000000002</v>
      </c>
      <c r="Q109" s="34">
        <v>219188.08000000002</v>
      </c>
      <c r="R109" s="34">
        <v>219188.08000000002</v>
      </c>
      <c r="S109" s="34">
        <v>219188.08000000002</v>
      </c>
    </row>
    <row r="110" spans="1:19">
      <c r="B110" s="5">
        <v>2010</v>
      </c>
      <c r="C110" s="33"/>
      <c r="D110" s="33"/>
      <c r="E110" s="33"/>
      <c r="F110" s="33"/>
      <c r="G110" s="34"/>
      <c r="H110" s="34"/>
      <c r="I110" s="34"/>
      <c r="J110" s="34"/>
      <c r="K110" s="34"/>
      <c r="L110" s="34"/>
      <c r="M110" s="34"/>
      <c r="N110" s="34"/>
      <c r="O110" s="34"/>
      <c r="P110" s="34"/>
      <c r="Q110" s="34"/>
      <c r="R110" s="34"/>
      <c r="S110" s="34">
        <v>0</v>
      </c>
    </row>
    <row r="111" spans="1:19">
      <c r="B111" s="5">
        <v>2009</v>
      </c>
      <c r="C111" s="33"/>
      <c r="D111" s="33"/>
      <c r="E111" s="33"/>
      <c r="F111" s="34">
        <v>705954.02600460639</v>
      </c>
      <c r="G111" s="34">
        <v>314475.44357608695</v>
      </c>
      <c r="H111" s="34">
        <v>314984.75223623437</v>
      </c>
      <c r="I111" s="34">
        <v>317422.31985934498</v>
      </c>
      <c r="J111" s="34">
        <v>321058.34832441004</v>
      </c>
      <c r="K111" s="34">
        <v>321058.34832441004</v>
      </c>
      <c r="L111" s="34">
        <v>321058.34832441004</v>
      </c>
      <c r="M111" s="34">
        <v>321058.34832441004</v>
      </c>
      <c r="N111" s="34">
        <v>321058.34832441004</v>
      </c>
      <c r="O111" s="34">
        <v>315832.8464833824</v>
      </c>
      <c r="P111" s="34">
        <v>315832.8464833824</v>
      </c>
      <c r="Q111" s="34">
        <v>315832.8464833824</v>
      </c>
      <c r="R111" s="34">
        <v>315832.8464833824</v>
      </c>
      <c r="S111" s="34">
        <v>315832.8464833824</v>
      </c>
    </row>
    <row r="112" spans="1:19">
      <c r="B112" s="5">
        <v>2008</v>
      </c>
      <c r="C112" s="33"/>
      <c r="D112" s="33"/>
      <c r="E112" s="34">
        <v>1894346.9763831198</v>
      </c>
      <c r="F112" s="34">
        <v>1951434.0804697268</v>
      </c>
      <c r="G112" s="34">
        <v>18313.166119886795</v>
      </c>
      <c r="H112" s="34">
        <v>18664.976112692773</v>
      </c>
      <c r="I112" s="34">
        <v>20348.750049900682</v>
      </c>
      <c r="J112" s="34">
        <v>22860.372663516551</v>
      </c>
      <c r="K112" s="34">
        <v>36865.162663516552</v>
      </c>
      <c r="L112" s="34">
        <v>36865.162663516552</v>
      </c>
      <c r="M112" s="34">
        <v>36865.162663516552</v>
      </c>
      <c r="N112" s="34">
        <v>36865.162663516552</v>
      </c>
      <c r="O112" s="34">
        <v>33255.595599474967</v>
      </c>
      <c r="P112" s="34">
        <v>33255.595599474967</v>
      </c>
      <c r="Q112" s="34">
        <v>33255.595599474967</v>
      </c>
      <c r="R112" s="34">
        <v>33255.595599474967</v>
      </c>
      <c r="S112" s="34">
        <v>33255.595599474967</v>
      </c>
    </row>
    <row r="113" spans="2:19">
      <c r="B113" s="5">
        <v>2007</v>
      </c>
      <c r="C113" s="33"/>
      <c r="D113" s="34"/>
      <c r="E113" s="34">
        <v>149585.22</v>
      </c>
      <c r="F113" s="34">
        <v>149585.22</v>
      </c>
      <c r="G113" s="34">
        <v>149585.22</v>
      </c>
      <c r="H113" s="34">
        <v>149585.22</v>
      </c>
      <c r="I113" s="34">
        <v>149585.22</v>
      </c>
      <c r="J113" s="34">
        <v>149585.22</v>
      </c>
      <c r="K113" s="34">
        <v>149585.22</v>
      </c>
      <c r="L113" s="34">
        <v>149585.22</v>
      </c>
      <c r="M113" s="34">
        <v>149585.22</v>
      </c>
      <c r="N113" s="34">
        <v>149585.22</v>
      </c>
      <c r="O113" s="34">
        <v>149585.22</v>
      </c>
      <c r="P113" s="34">
        <v>149585.22</v>
      </c>
      <c r="Q113" s="34">
        <v>149585.22</v>
      </c>
      <c r="R113" s="34">
        <v>149585.22</v>
      </c>
      <c r="S113" s="34">
        <v>149585.22</v>
      </c>
    </row>
    <row r="114" spans="2:19">
      <c r="B114" s="5">
        <v>2006</v>
      </c>
      <c r="C114" s="34">
        <v>307.81795362554277</v>
      </c>
      <c r="D114" s="34"/>
      <c r="E114" s="34">
        <v>14785.344740309243</v>
      </c>
      <c r="F114" s="34">
        <v>331.53073375908025</v>
      </c>
      <c r="G114" s="34"/>
      <c r="H114" s="34"/>
      <c r="I114" s="34"/>
      <c r="J114" s="34"/>
      <c r="K114" s="34">
        <v>74302.77</v>
      </c>
      <c r="L114" s="34">
        <v>74302.77</v>
      </c>
      <c r="M114" s="34">
        <v>74302.77</v>
      </c>
      <c r="N114" s="34">
        <v>74302.77</v>
      </c>
      <c r="O114" s="34">
        <v>74302.77</v>
      </c>
      <c r="P114" s="34">
        <v>74302.77</v>
      </c>
      <c r="Q114" s="34">
        <v>74302.77</v>
      </c>
      <c r="R114" s="34">
        <v>74302.77</v>
      </c>
      <c r="S114" s="34">
        <v>74302.77</v>
      </c>
    </row>
    <row r="115" spans="2:19">
      <c r="B115" s="5">
        <v>2005</v>
      </c>
      <c r="C115" s="34">
        <v>256153.11185751925</v>
      </c>
      <c r="D115" s="34"/>
      <c r="E115" s="34">
        <v>45743.74462532613</v>
      </c>
      <c r="F115" s="34">
        <v>19667.787209061054</v>
      </c>
      <c r="G115" s="34">
        <v>22925.789634738303</v>
      </c>
      <c r="H115" s="34">
        <v>23114.093963689724</v>
      </c>
      <c r="I115" s="34">
        <v>24015.324536542437</v>
      </c>
      <c r="J115" s="34">
        <v>17311.63647852057</v>
      </c>
      <c r="K115" s="34">
        <v>31560.22647852057</v>
      </c>
      <c r="L115" s="34">
        <v>31560.22647852057</v>
      </c>
      <c r="M115" s="34">
        <v>31560.22647852057</v>
      </c>
      <c r="N115" s="34">
        <v>31560.22647852057</v>
      </c>
      <c r="O115" s="34">
        <v>29628.225916574102</v>
      </c>
      <c r="P115" s="34">
        <v>29628.225916574102</v>
      </c>
      <c r="Q115" s="34">
        <v>23427.655916574102</v>
      </c>
      <c r="R115" s="34">
        <v>23427.655916574102</v>
      </c>
      <c r="S115" s="34">
        <v>23427.655916574102</v>
      </c>
    </row>
    <row r="116" spans="2:19">
      <c r="B116" s="5">
        <v>2004</v>
      </c>
      <c r="C116" s="34">
        <v>334522.58835274918</v>
      </c>
      <c r="D116" s="34"/>
      <c r="E116" s="34">
        <v>250132.01260826614</v>
      </c>
      <c r="F116" s="34">
        <v>219538.7871998983</v>
      </c>
      <c r="G116" s="34">
        <v>57451.069827553147</v>
      </c>
      <c r="H116" s="34">
        <v>58554.749023734184</v>
      </c>
      <c r="I116" s="34">
        <v>63836.99314291458</v>
      </c>
      <c r="J116" s="34">
        <v>71716.319154084893</v>
      </c>
      <c r="K116" s="34">
        <v>85513.169154084899</v>
      </c>
      <c r="L116" s="34">
        <v>85513.169154084899</v>
      </c>
      <c r="M116" s="34">
        <v>85513.169154084899</v>
      </c>
      <c r="N116" s="34">
        <v>85513.169154084899</v>
      </c>
      <c r="O116" s="34">
        <v>74189.431462528853</v>
      </c>
      <c r="P116" s="34">
        <v>74189.431462528853</v>
      </c>
      <c r="Q116" s="34">
        <v>74189.431462528853</v>
      </c>
      <c r="R116" s="34">
        <v>74189.431462528853</v>
      </c>
      <c r="S116" s="34">
        <v>74189.431462528853</v>
      </c>
    </row>
    <row r="117" spans="2:19">
      <c r="B117" s="5">
        <v>2003</v>
      </c>
      <c r="C117" s="34">
        <v>681404.09975102474</v>
      </c>
      <c r="D117" s="34"/>
      <c r="E117" s="34">
        <v>233592.60629908269</v>
      </c>
      <c r="F117" s="34">
        <v>719778.56312929688</v>
      </c>
      <c r="G117" s="34">
        <v>793099.75644650683</v>
      </c>
      <c r="H117" s="34">
        <v>804815.22025139548</v>
      </c>
      <c r="I117" s="34">
        <v>860885.80670529895</v>
      </c>
      <c r="J117" s="34">
        <v>944524.20363277209</v>
      </c>
      <c r="K117" s="34">
        <v>947905.03363277204</v>
      </c>
      <c r="L117" s="34">
        <v>947905.03363277204</v>
      </c>
      <c r="M117" s="34">
        <v>947905.03363277204</v>
      </c>
      <c r="N117" s="34">
        <v>947905.03363277204</v>
      </c>
      <c r="O117" s="34">
        <v>827704.49028600985</v>
      </c>
      <c r="P117" s="34">
        <v>827704.49028600985</v>
      </c>
      <c r="Q117" s="34">
        <v>827704.49028600985</v>
      </c>
      <c r="R117" s="34">
        <v>824269.72859339626</v>
      </c>
      <c r="S117" s="34">
        <v>824269.72859339626</v>
      </c>
    </row>
    <row r="118" spans="2:19">
      <c r="B118" s="5">
        <v>2002</v>
      </c>
      <c r="C118" s="34">
        <v>281546.50910366821</v>
      </c>
      <c r="D118" s="34"/>
      <c r="E118" s="34">
        <v>712761.75723921007</v>
      </c>
      <c r="F118" s="34">
        <v>285906.78844438581</v>
      </c>
      <c r="G118" s="34">
        <v>271112.83452261519</v>
      </c>
      <c r="H118" s="34">
        <v>271999.74852754694</v>
      </c>
      <c r="I118" s="34">
        <v>276244.54747182399</v>
      </c>
      <c r="J118" s="34">
        <v>282576.35531318898</v>
      </c>
      <c r="K118" s="34">
        <v>294652.26531318895</v>
      </c>
      <c r="L118" s="34">
        <v>294652.26531318895</v>
      </c>
      <c r="M118" s="34">
        <v>294652.26531318895</v>
      </c>
      <c r="N118" s="34">
        <v>294652.26531318895</v>
      </c>
      <c r="O118" s="34">
        <v>285552.5363506726</v>
      </c>
      <c r="P118" s="34">
        <v>285552.5363506726</v>
      </c>
      <c r="Q118" s="34">
        <v>285552.5363506726</v>
      </c>
      <c r="R118" s="34">
        <v>285552.5363506726</v>
      </c>
      <c r="S118" s="34">
        <v>285552.5363506726</v>
      </c>
    </row>
    <row r="119" spans="2:19">
      <c r="B119" s="5">
        <v>2001</v>
      </c>
      <c r="C119" s="34">
        <v>37492.741274980595</v>
      </c>
      <c r="D119" s="34"/>
      <c r="E119" s="34">
        <v>60519.572798994297</v>
      </c>
      <c r="F119" s="34">
        <v>40380.99753159492</v>
      </c>
      <c r="G119" s="34"/>
      <c r="H119" s="34"/>
      <c r="I119" s="34"/>
      <c r="J119" s="34"/>
      <c r="K119" s="34">
        <v>5008.26</v>
      </c>
      <c r="L119" s="34">
        <v>5008.26</v>
      </c>
      <c r="M119" s="34">
        <v>5008.26</v>
      </c>
      <c r="N119" s="34">
        <v>5008.26</v>
      </c>
      <c r="O119" s="34">
        <v>5008.26</v>
      </c>
      <c r="P119" s="34">
        <v>5008.26</v>
      </c>
      <c r="Q119" s="34">
        <v>5008.26</v>
      </c>
      <c r="R119" s="34">
        <v>5008.26</v>
      </c>
      <c r="S119" s="34">
        <v>5008.26</v>
      </c>
    </row>
    <row r="120" spans="2:19">
      <c r="B120" s="5">
        <v>2000</v>
      </c>
      <c r="C120" s="34">
        <v>180784.33589186199</v>
      </c>
      <c r="D120" s="34"/>
      <c r="E120" s="34">
        <v>123568.60110469858</v>
      </c>
      <c r="F120" s="34">
        <v>184134.4200276534</v>
      </c>
      <c r="G120" s="34">
        <v>110234.639879108</v>
      </c>
      <c r="H120" s="34">
        <v>110029.37692215372</v>
      </c>
      <c r="I120" s="34">
        <v>113236.7471238968</v>
      </c>
      <c r="J120" s="34">
        <v>116054.04306740598</v>
      </c>
      <c r="K120" s="34">
        <v>136471.74306740597</v>
      </c>
      <c r="L120" s="34">
        <v>136471.74306740597</v>
      </c>
      <c r="M120" s="34">
        <v>136471.74306740597</v>
      </c>
      <c r="N120" s="34">
        <v>136471.74306740597</v>
      </c>
      <c r="O120" s="34">
        <v>131288.33877503246</v>
      </c>
      <c r="P120" s="34">
        <v>131288.33877503246</v>
      </c>
      <c r="Q120" s="34">
        <v>131288.33877503246</v>
      </c>
      <c r="R120" s="34">
        <v>131288.33877503246</v>
      </c>
      <c r="S120" s="34">
        <v>131288.33877503246</v>
      </c>
    </row>
    <row r="121" spans="2:19">
      <c r="B121" s="5">
        <v>1999</v>
      </c>
      <c r="C121" s="34">
        <v>167610.40186782309</v>
      </c>
      <c r="D121" s="34"/>
      <c r="E121" s="34">
        <v>245564.0298879419</v>
      </c>
      <c r="F121" s="34">
        <v>169311.14163995118</v>
      </c>
      <c r="G121" s="34">
        <v>179994.2547787193</v>
      </c>
      <c r="H121" s="34">
        <v>180656.28330743557</v>
      </c>
      <c r="I121" s="34">
        <v>183824.77313187142</v>
      </c>
      <c r="J121" s="34">
        <v>188551.09091017194</v>
      </c>
      <c r="K121" s="34">
        <v>203159.94091017195</v>
      </c>
      <c r="L121" s="34">
        <v>203159.94091017195</v>
      </c>
      <c r="M121" s="34">
        <v>203159.94091017195</v>
      </c>
      <c r="N121" s="34">
        <v>203159.94091017195</v>
      </c>
      <c r="O121" s="34">
        <v>196367.5347205385</v>
      </c>
      <c r="P121" s="34">
        <v>196367.5347205385</v>
      </c>
      <c r="Q121" s="34">
        <v>196367.5347205385</v>
      </c>
      <c r="R121" s="34">
        <v>196367.5347205385</v>
      </c>
      <c r="S121" s="34">
        <v>196367.5347205385</v>
      </c>
    </row>
    <row r="122" spans="2:19">
      <c r="B122" s="5">
        <v>1998</v>
      </c>
      <c r="C122" s="34">
        <v>466286.21575499303</v>
      </c>
      <c r="D122" s="34"/>
      <c r="E122" s="34">
        <v>264159.49577013421</v>
      </c>
      <c r="F122" s="34">
        <v>478428.63478613039</v>
      </c>
      <c r="G122" s="34">
        <v>569586.91534653748</v>
      </c>
      <c r="H122" s="34">
        <v>575921.6142644746</v>
      </c>
      <c r="I122" s="34">
        <v>606239.68696334935</v>
      </c>
      <c r="J122" s="34">
        <v>651464.02219567529</v>
      </c>
      <c r="K122" s="34">
        <v>666975.13219567528</v>
      </c>
      <c r="L122" s="34">
        <v>666975.13219567528</v>
      </c>
      <c r="M122" s="34">
        <v>666975.13219567528</v>
      </c>
      <c r="N122" s="34">
        <v>666975.13219567528</v>
      </c>
      <c r="O122" s="34">
        <v>601981.18363714975</v>
      </c>
      <c r="P122" s="34">
        <v>601981.18363714975</v>
      </c>
      <c r="Q122" s="34">
        <v>601981.18363714975</v>
      </c>
      <c r="R122" s="34">
        <v>601981.18363714975</v>
      </c>
      <c r="S122" s="34">
        <v>601981.18363714975</v>
      </c>
    </row>
    <row r="123" spans="2:19">
      <c r="B123" s="5">
        <v>1997</v>
      </c>
      <c r="C123" s="34">
        <v>261814.61456081824</v>
      </c>
      <c r="D123" s="34"/>
      <c r="E123" s="34">
        <v>261193.58738622649</v>
      </c>
      <c r="F123" s="34">
        <v>140382.49670000028</v>
      </c>
      <c r="G123" s="34">
        <v>8915.5285725078429</v>
      </c>
      <c r="H123" s="34">
        <v>8963.7664002950478</v>
      </c>
      <c r="I123" s="34">
        <v>9194.6341950607602</v>
      </c>
      <c r="J123" s="34">
        <v>9539.0110506918099</v>
      </c>
      <c r="K123" s="34">
        <v>25036.731050691811</v>
      </c>
      <c r="L123" s="34">
        <v>25036.731050691811</v>
      </c>
      <c r="M123" s="34">
        <v>25036.731050691811</v>
      </c>
      <c r="N123" s="34">
        <v>25036.731050691811</v>
      </c>
      <c r="O123" s="34">
        <v>24541.811412301366</v>
      </c>
      <c r="P123" s="34">
        <v>24541.811412301366</v>
      </c>
      <c r="Q123" s="34">
        <v>24541.811412301366</v>
      </c>
      <c r="R123" s="34">
        <v>24541.811412301366</v>
      </c>
      <c r="S123" s="34">
        <v>24541.811412301366</v>
      </c>
    </row>
    <row r="124" spans="2:19">
      <c r="B124" s="5">
        <v>1996</v>
      </c>
      <c r="C124" s="34">
        <v>212696.02132642746</v>
      </c>
      <c r="D124" s="34"/>
      <c r="E124" s="34">
        <v>230707.64660406043</v>
      </c>
      <c r="F124" s="34">
        <v>215360.91658573007</v>
      </c>
      <c r="G124" s="34">
        <v>226905.18978089804</v>
      </c>
      <c r="H124" s="34">
        <v>228249.44024181593</v>
      </c>
      <c r="I124" s="34">
        <v>234683.0661690408</v>
      </c>
      <c r="J124" s="34">
        <v>244279.86536475626</v>
      </c>
      <c r="K124" s="34">
        <v>321966.36536475626</v>
      </c>
      <c r="L124" s="34">
        <v>321966.36536475626</v>
      </c>
      <c r="M124" s="34">
        <v>321966.36536475626</v>
      </c>
      <c r="N124" s="34">
        <v>321966.36536475626</v>
      </c>
      <c r="O124" s="34">
        <v>308174.368864452</v>
      </c>
      <c r="P124" s="34">
        <v>308174.368864452</v>
      </c>
      <c r="Q124" s="34">
        <v>308174.368864452</v>
      </c>
      <c r="R124" s="34">
        <v>308174.368864452</v>
      </c>
      <c r="S124" s="34">
        <v>308174.368864452</v>
      </c>
    </row>
    <row r="125" spans="2:19">
      <c r="B125" s="5">
        <v>1995</v>
      </c>
      <c r="C125" s="34">
        <v>189575.65038658469</v>
      </c>
      <c r="D125" s="34"/>
      <c r="E125" s="34">
        <v>213729.91705704195</v>
      </c>
      <c r="F125" s="34">
        <v>172582.84722788516</v>
      </c>
      <c r="G125" s="34">
        <v>170602.46000000002</v>
      </c>
      <c r="H125" s="34">
        <v>170602.46000000002</v>
      </c>
      <c r="I125" s="34">
        <v>170602.46000000002</v>
      </c>
      <c r="J125" s="34">
        <v>170602.46000000002</v>
      </c>
      <c r="K125" s="34">
        <v>187618.21000000002</v>
      </c>
      <c r="L125" s="34">
        <v>187618.21000000002</v>
      </c>
      <c r="M125" s="34">
        <v>187618.21000000002</v>
      </c>
      <c r="N125" s="34">
        <v>187618.21000000002</v>
      </c>
      <c r="O125" s="34">
        <v>187618.21</v>
      </c>
      <c r="P125" s="34">
        <v>187618.21</v>
      </c>
      <c r="Q125" s="34">
        <v>187618.21</v>
      </c>
      <c r="R125" s="34">
        <v>187618.21</v>
      </c>
      <c r="S125" s="34">
        <v>187618.21</v>
      </c>
    </row>
    <row r="126" spans="2:19">
      <c r="B126" s="5">
        <v>1994</v>
      </c>
      <c r="C126" s="34">
        <v>180241.77203200705</v>
      </c>
      <c r="D126" s="34"/>
      <c r="E126" s="34">
        <v>157522.60751978593</v>
      </c>
      <c r="F126" s="34">
        <v>150169.7026638533</v>
      </c>
      <c r="G126" s="34">
        <v>146380.6962328201</v>
      </c>
      <c r="H126" s="34">
        <v>146383.91511680101</v>
      </c>
      <c r="I126" s="34">
        <v>146399.32079902943</v>
      </c>
      <c r="J126" s="34">
        <v>146422.30087907938</v>
      </c>
      <c r="K126" s="34">
        <v>147762.40087907939</v>
      </c>
      <c r="L126" s="34">
        <v>147762.40087907939</v>
      </c>
      <c r="M126" s="34">
        <v>147762.40087907939</v>
      </c>
      <c r="N126" s="34">
        <v>147762.40087907939</v>
      </c>
      <c r="O126" s="34">
        <v>147804.76</v>
      </c>
      <c r="P126" s="34">
        <v>147804.76</v>
      </c>
      <c r="Q126" s="34">
        <v>140659.32</v>
      </c>
      <c r="R126" s="34">
        <v>140659.32</v>
      </c>
      <c r="S126" s="34">
        <v>140659.32</v>
      </c>
    </row>
    <row r="127" spans="2:19">
      <c r="B127" s="5">
        <v>1993</v>
      </c>
      <c r="C127" s="34">
        <v>237122.27190002415</v>
      </c>
      <c r="D127" s="34"/>
      <c r="E127" s="34">
        <v>237731.56422056683</v>
      </c>
      <c r="F127" s="34">
        <v>204095.66174495625</v>
      </c>
      <c r="G127" s="34">
        <v>238888.46536923904</v>
      </c>
      <c r="H127" s="34">
        <v>240200.49448412439</v>
      </c>
      <c r="I127" s="34">
        <v>228374.35826792513</v>
      </c>
      <c r="J127" s="34">
        <v>255846.67434180272</v>
      </c>
      <c r="K127" s="34">
        <v>981628.54434180271</v>
      </c>
      <c r="L127" s="34">
        <v>981628.54434180271</v>
      </c>
      <c r="M127" s="34">
        <v>971992.59112352133</v>
      </c>
      <c r="N127" s="34">
        <v>971992.59112352133</v>
      </c>
      <c r="O127" s="34">
        <v>960052.66617236822</v>
      </c>
      <c r="P127" s="34">
        <v>960052.66617236822</v>
      </c>
      <c r="Q127" s="34">
        <v>898109.16617236822</v>
      </c>
      <c r="R127" s="34">
        <v>898109.16617236822</v>
      </c>
      <c r="S127" s="34">
        <v>898109.16617236822</v>
      </c>
    </row>
    <row r="128" spans="2:19">
      <c r="B128" s="5">
        <v>1992</v>
      </c>
      <c r="C128" s="34">
        <v>252011.36488087534</v>
      </c>
      <c r="D128" s="34"/>
      <c r="E128" s="34">
        <v>199282.00613849954</v>
      </c>
      <c r="F128" s="34">
        <v>260281.67043061732</v>
      </c>
      <c r="G128" s="34">
        <v>287683.67275972367</v>
      </c>
      <c r="H128" s="34">
        <v>296532.50867045263</v>
      </c>
      <c r="I128" s="34">
        <v>236186.07064212189</v>
      </c>
      <c r="J128" s="34">
        <v>297115.46572004899</v>
      </c>
      <c r="K128" s="34">
        <v>442616.86572004895</v>
      </c>
      <c r="L128" s="34">
        <v>442616.86572004895</v>
      </c>
      <c r="M128" s="34">
        <v>416098.97180652386</v>
      </c>
      <c r="N128" s="34">
        <v>416098.97180652386</v>
      </c>
      <c r="O128" s="34">
        <v>395560.7371059882</v>
      </c>
      <c r="P128" s="34">
        <v>395560.7371059882</v>
      </c>
      <c r="Q128" s="34">
        <v>359482.53710598819</v>
      </c>
      <c r="R128" s="34">
        <v>359482.53710598819</v>
      </c>
      <c r="S128" s="34">
        <v>359482.53710598819</v>
      </c>
    </row>
    <row r="129" spans="2:19">
      <c r="B129" s="5">
        <v>1991</v>
      </c>
      <c r="C129" s="34">
        <v>127475.51720228573</v>
      </c>
      <c r="D129" s="34"/>
      <c r="E129" s="34">
        <v>176826.56834084529</v>
      </c>
      <c r="F129" s="34">
        <v>127033.07504402028</v>
      </c>
      <c r="G129" s="34">
        <v>139822.24163545168</v>
      </c>
      <c r="H129" s="34">
        <v>456639.41528002382</v>
      </c>
      <c r="I129" s="34">
        <v>140571.89079210453</v>
      </c>
      <c r="J129" s="34">
        <v>527887.19180122996</v>
      </c>
      <c r="K129" s="34">
        <v>2894790.0818012306</v>
      </c>
      <c r="L129" s="34">
        <v>2894790.0818012306</v>
      </c>
      <c r="M129" s="34">
        <v>2886371.2399960398</v>
      </c>
      <c r="N129" s="34">
        <v>2886371.2399960398</v>
      </c>
      <c r="O129" s="34">
        <v>2776382.4641789752</v>
      </c>
      <c r="P129" s="34">
        <v>2776382.4641789752</v>
      </c>
      <c r="Q129" s="34">
        <v>469184.93417897547</v>
      </c>
      <c r="R129" s="34">
        <v>469184.93417897547</v>
      </c>
      <c r="S129" s="34">
        <v>469184.93417897547</v>
      </c>
    </row>
    <row r="130" spans="2:19">
      <c r="B130" s="5">
        <v>1990</v>
      </c>
      <c r="C130" s="34">
        <v>651591.11145935347</v>
      </c>
      <c r="D130" s="34"/>
      <c r="E130" s="34">
        <v>118580.36001903773</v>
      </c>
      <c r="F130" s="34">
        <v>500663.50757765921</v>
      </c>
      <c r="G130" s="34">
        <v>354667.66314930696</v>
      </c>
      <c r="H130" s="34">
        <v>53931.025687954854</v>
      </c>
      <c r="I130" s="34">
        <v>37761.736489655865</v>
      </c>
      <c r="J130" s="34">
        <v>53931</v>
      </c>
      <c r="K130" s="34">
        <v>68018.11</v>
      </c>
      <c r="L130" s="34">
        <v>68018.11</v>
      </c>
      <c r="M130" s="34">
        <v>66556.611662832176</v>
      </c>
      <c r="N130" s="34">
        <v>50547.92</v>
      </c>
      <c r="O130" s="34">
        <v>50547.92</v>
      </c>
      <c r="P130" s="34">
        <v>50547.92</v>
      </c>
      <c r="Q130" s="34">
        <v>48502.5</v>
      </c>
      <c r="R130" s="34">
        <v>48502.5</v>
      </c>
      <c r="S130" s="34">
        <v>48502.5</v>
      </c>
    </row>
    <row r="131" spans="2:19">
      <c r="B131" s="5">
        <v>1989</v>
      </c>
      <c r="C131" s="34">
        <v>324426.38777646789</v>
      </c>
      <c r="D131" s="34"/>
      <c r="E131" s="34">
        <v>514444.53060002066</v>
      </c>
      <c r="F131" s="34">
        <v>127912.83568826917</v>
      </c>
      <c r="G131" s="34">
        <v>43296.676823207046</v>
      </c>
      <c r="H131" s="34">
        <v>27326.539999999979</v>
      </c>
      <c r="I131" s="34">
        <v>45071.823385228403</v>
      </c>
      <c r="J131" s="34">
        <v>47262.103128508221</v>
      </c>
      <c r="K131" s="34">
        <v>47262.103128508221</v>
      </c>
      <c r="L131" s="34">
        <v>47262.103128508221</v>
      </c>
      <c r="M131" s="34">
        <v>47262.103128508221</v>
      </c>
      <c r="N131" s="34">
        <v>47262.103128508221</v>
      </c>
      <c r="O131" s="34">
        <v>44114.352515211089</v>
      </c>
      <c r="P131" s="34">
        <v>44114.352515211089</v>
      </c>
      <c r="Q131" s="34">
        <v>42371.112515211091</v>
      </c>
      <c r="R131" s="34">
        <v>42371.112515211091</v>
      </c>
      <c r="S131" s="34">
        <v>42371.112515211091</v>
      </c>
    </row>
    <row r="132" spans="2:19">
      <c r="B132" s="5">
        <v>1988</v>
      </c>
      <c r="C132" s="34">
        <v>1012230.5398499861</v>
      </c>
      <c r="D132" s="34"/>
      <c r="E132" s="34">
        <v>836194.72688843368</v>
      </c>
      <c r="F132" s="34">
        <v>972222.11833853275</v>
      </c>
      <c r="G132" s="34">
        <v>875190.54027905851</v>
      </c>
      <c r="H132" s="34">
        <v>876213.49756410986</v>
      </c>
      <c r="I132" s="34">
        <v>858676.44608807878</v>
      </c>
      <c r="J132" s="34">
        <v>888088.86458979291</v>
      </c>
      <c r="K132" s="34">
        <v>968366.30458979285</v>
      </c>
      <c r="L132" s="34">
        <v>968366.30458979285</v>
      </c>
      <c r="M132" s="34">
        <v>968366.30458979285</v>
      </c>
      <c r="N132" s="34">
        <v>968366.30458979285</v>
      </c>
      <c r="O132" s="34">
        <v>957870.77291204256</v>
      </c>
      <c r="P132" s="34">
        <v>957870.77291204256</v>
      </c>
      <c r="Q132" s="34">
        <v>811224.90291204257</v>
      </c>
      <c r="R132" s="34">
        <v>811224.90291204257</v>
      </c>
      <c r="S132" s="34">
        <v>811224.90291204257</v>
      </c>
    </row>
    <row r="133" spans="2:19">
      <c r="B133" s="5">
        <v>1987</v>
      </c>
      <c r="C133" s="34">
        <v>477769.38640921155</v>
      </c>
      <c r="D133" s="34"/>
      <c r="E133" s="34">
        <v>552069.15265632072</v>
      </c>
      <c r="F133" s="34">
        <v>506335.15441345621</v>
      </c>
      <c r="G133" s="34">
        <v>684651.1355331816</v>
      </c>
      <c r="H133" s="34">
        <v>695812.05494064197</v>
      </c>
      <c r="I133" s="34">
        <v>479395.25863882992</v>
      </c>
      <c r="J133" s="34">
        <v>826559.64804510039</v>
      </c>
      <c r="K133" s="34">
        <v>982194.04804510041</v>
      </c>
      <c r="L133" s="34">
        <v>982194.04804510041</v>
      </c>
      <c r="M133" s="34">
        <v>982194.04804510041</v>
      </c>
      <c r="N133" s="34">
        <v>982194.04804510041</v>
      </c>
      <c r="O133" s="34">
        <v>867683.12475870107</v>
      </c>
      <c r="P133" s="34">
        <v>867683.12475870107</v>
      </c>
      <c r="Q133" s="34">
        <v>867683.12475870107</v>
      </c>
      <c r="R133" s="34">
        <v>867683.12475870107</v>
      </c>
      <c r="S133" s="34">
        <v>867683.12475870107</v>
      </c>
    </row>
    <row r="134" spans="2:19">
      <c r="B134" s="5">
        <v>1986</v>
      </c>
      <c r="C134" s="34">
        <v>354003.66809659195</v>
      </c>
      <c r="D134" s="34"/>
      <c r="E134" s="34">
        <v>265716.35771108407</v>
      </c>
      <c r="F134" s="34">
        <v>122879.25833473547</v>
      </c>
      <c r="G134" s="34">
        <v>132637.53898648277</v>
      </c>
      <c r="H134" s="34">
        <v>133347.4853998425</v>
      </c>
      <c r="I134" s="34">
        <v>136745.31176087089</v>
      </c>
      <c r="J134" s="34">
        <v>141813.72227425047</v>
      </c>
      <c r="K134" s="34">
        <v>169486.46227425046</v>
      </c>
      <c r="L134" s="34">
        <v>169486.46227425046</v>
      </c>
      <c r="M134" s="34">
        <v>169486.46227425046</v>
      </c>
      <c r="N134" s="34">
        <v>169486.46227425046</v>
      </c>
      <c r="O134" s="34">
        <v>162202.41905973313</v>
      </c>
      <c r="P134" s="34">
        <v>162202.41905973313</v>
      </c>
      <c r="Q134" s="34">
        <v>162202.41905973313</v>
      </c>
      <c r="R134" s="34">
        <v>154061.86115846966</v>
      </c>
      <c r="S134" s="34">
        <v>154061.86115846966</v>
      </c>
    </row>
    <row r="135" spans="2:19">
      <c r="B135" s="5">
        <v>1985</v>
      </c>
      <c r="C135" s="34">
        <v>377902.84311240591</v>
      </c>
      <c r="D135" s="34"/>
      <c r="E135" s="34">
        <v>130035.18754552683</v>
      </c>
      <c r="F135" s="34">
        <v>325474.79053100868</v>
      </c>
      <c r="G135" s="34">
        <v>150220.81333779168</v>
      </c>
      <c r="H135" s="34">
        <v>150460.16958644573</v>
      </c>
      <c r="I135" s="34">
        <v>151605.73628845191</v>
      </c>
      <c r="J135" s="34">
        <v>153314.53529678858</v>
      </c>
      <c r="K135" s="34">
        <v>159081.90529678858</v>
      </c>
      <c r="L135" s="34">
        <v>159081.90529678858</v>
      </c>
      <c r="M135" s="34">
        <v>159081.90529678858</v>
      </c>
      <c r="N135" s="34">
        <v>159081.90529678858</v>
      </c>
      <c r="O135" s="34">
        <v>156626.112541093</v>
      </c>
      <c r="P135" s="34">
        <v>156626.112541093</v>
      </c>
      <c r="Q135" s="34">
        <v>156626.112541093</v>
      </c>
      <c r="R135" s="34">
        <v>156626.112541093</v>
      </c>
      <c r="S135" s="34">
        <v>156626.112541093</v>
      </c>
    </row>
    <row r="136" spans="2:19">
      <c r="B136" s="5">
        <v>1984</v>
      </c>
      <c r="C136" s="34">
        <v>231412.63694052686</v>
      </c>
      <c r="D136" s="34"/>
      <c r="E136" s="34">
        <v>389001.65615173441</v>
      </c>
      <c r="F136" s="34">
        <v>231069.83271168725</v>
      </c>
      <c r="G136" s="34">
        <v>239999.80363598312</v>
      </c>
      <c r="H136" s="34">
        <v>240984.00902352869</v>
      </c>
      <c r="I136" s="34">
        <v>276725.72076761664</v>
      </c>
      <c r="J136" s="34">
        <v>287582.25995748944</v>
      </c>
      <c r="K136" s="34">
        <v>358665.0899574894</v>
      </c>
      <c r="L136" s="34">
        <v>358665.0899574894</v>
      </c>
      <c r="M136" s="34">
        <v>353110.11895790615</v>
      </c>
      <c r="N136" s="34">
        <v>353110.11895790615</v>
      </c>
      <c r="O136" s="34">
        <v>341917.70794579783</v>
      </c>
      <c r="P136" s="34">
        <v>341917.70794579783</v>
      </c>
      <c r="Q136" s="34">
        <v>300706.35794579785</v>
      </c>
      <c r="R136" s="34">
        <v>300706.35794579785</v>
      </c>
      <c r="S136" s="34">
        <v>300706.35794579785</v>
      </c>
    </row>
    <row r="137" spans="2:19">
      <c r="B137" s="5">
        <v>1983</v>
      </c>
      <c r="C137" s="34">
        <v>325458.03677344177</v>
      </c>
      <c r="D137" s="34"/>
      <c r="E137" s="34">
        <v>264979.4965052972</v>
      </c>
      <c r="F137" s="34">
        <v>269792.5182757678</v>
      </c>
      <c r="G137" s="34">
        <v>219993.17458377423</v>
      </c>
      <c r="H137" s="34">
        <v>220023.22415574684</v>
      </c>
      <c r="I137" s="34">
        <v>226894.57066375643</v>
      </c>
      <c r="J137" s="34">
        <v>227939.46993338189</v>
      </c>
      <c r="K137" s="34">
        <v>282865.4799333819</v>
      </c>
      <c r="L137" s="34">
        <v>282865.4799333819</v>
      </c>
      <c r="M137" s="34">
        <v>282865.4799333819</v>
      </c>
      <c r="N137" s="34">
        <v>282865.4799333819</v>
      </c>
      <c r="O137" s="34">
        <v>281363.80768037919</v>
      </c>
      <c r="P137" s="34">
        <v>281363.80768037919</v>
      </c>
      <c r="Q137" s="34">
        <v>281363.80768037919</v>
      </c>
      <c r="R137" s="34">
        <v>281363.80768037919</v>
      </c>
      <c r="S137" s="34">
        <v>281363.80768037919</v>
      </c>
    </row>
    <row r="138" spans="2:19">
      <c r="B138" s="5">
        <v>1982</v>
      </c>
      <c r="C138" s="34">
        <v>225452.35909941248</v>
      </c>
      <c r="D138" s="34"/>
      <c r="E138" s="34">
        <v>182153.74412649256</v>
      </c>
      <c r="F138" s="34">
        <v>228473.26787728345</v>
      </c>
      <c r="G138" s="34">
        <v>240696.48774850901</v>
      </c>
      <c r="H138" s="34">
        <v>241981.32041640079</v>
      </c>
      <c r="I138" s="34">
        <v>258016.56256143836</v>
      </c>
      <c r="J138" s="34">
        <v>268409.38599237363</v>
      </c>
      <c r="K138" s="34">
        <v>338275.62599237362</v>
      </c>
      <c r="L138" s="34">
        <v>338275.62599237362</v>
      </c>
      <c r="M138" s="34">
        <v>332556.48299554223</v>
      </c>
      <c r="N138" s="34">
        <v>332556.48299554223</v>
      </c>
      <c r="O138" s="34">
        <v>318523.51508989983</v>
      </c>
      <c r="P138" s="34">
        <v>318523.51508989983</v>
      </c>
      <c r="Q138" s="34">
        <v>318523.51508989983</v>
      </c>
      <c r="R138" s="34">
        <v>318523.51508989983</v>
      </c>
      <c r="S138" s="34">
        <v>318523.51508989983</v>
      </c>
    </row>
    <row r="139" spans="2:19">
      <c r="B139" s="5">
        <v>1981</v>
      </c>
      <c r="C139" s="34">
        <v>364253.86320561031</v>
      </c>
      <c r="D139" s="34"/>
      <c r="E139" s="34">
        <v>413275.58615038509</v>
      </c>
      <c r="F139" s="34">
        <v>346222.96919732844</v>
      </c>
      <c r="G139" s="34">
        <v>341935.26371452282</v>
      </c>
      <c r="H139" s="34">
        <v>347152.46771484939</v>
      </c>
      <c r="I139" s="34">
        <v>357776.80643107649</v>
      </c>
      <c r="J139" s="34">
        <v>377323.02918062784</v>
      </c>
      <c r="K139" s="34">
        <v>527077.46918062784</v>
      </c>
      <c r="L139" s="34">
        <v>527077.46918062784</v>
      </c>
      <c r="M139" s="34">
        <v>527077.46918062784</v>
      </c>
      <c r="N139" s="34">
        <v>527077.46918062784</v>
      </c>
      <c r="O139" s="34">
        <v>498986.70368077914</v>
      </c>
      <c r="P139" s="34">
        <v>498986.70368077914</v>
      </c>
      <c r="Q139" s="34">
        <v>498986.70368077914</v>
      </c>
      <c r="R139" s="34">
        <v>498986.70368077914</v>
      </c>
      <c r="S139" s="34">
        <v>498986.70368077914</v>
      </c>
    </row>
    <row r="140" spans="2:19">
      <c r="B140" s="5">
        <v>1980</v>
      </c>
      <c r="C140" s="34">
        <v>114076.67089158687</v>
      </c>
      <c r="D140" s="34"/>
      <c r="E140" s="34">
        <v>73170.830609625511</v>
      </c>
      <c r="F140" s="34">
        <v>109469.98836488609</v>
      </c>
      <c r="G140" s="34">
        <v>73871.328429134752</v>
      </c>
      <c r="H140" s="34">
        <v>74135.779610236816</v>
      </c>
      <c r="I140" s="34">
        <v>75401.451465808845</v>
      </c>
      <c r="J140" s="34">
        <v>104022.08130515563</v>
      </c>
      <c r="K140" s="34">
        <v>186793.06130515563</v>
      </c>
      <c r="L140" s="34">
        <v>186793.06130515563</v>
      </c>
      <c r="M140" s="34">
        <v>143644.17484555903</v>
      </c>
      <c r="N140" s="34">
        <v>143644.17484555903</v>
      </c>
      <c r="O140" s="34">
        <v>143773.29</v>
      </c>
      <c r="P140" s="34">
        <v>143773.29</v>
      </c>
      <c r="Q140" s="34">
        <v>141585.96000000002</v>
      </c>
      <c r="R140" s="34">
        <v>141585.96000000002</v>
      </c>
      <c r="S140" s="34">
        <v>141585.96000000002</v>
      </c>
    </row>
    <row r="141" spans="2:19">
      <c r="B141" s="5">
        <v>1979</v>
      </c>
      <c r="C141" s="34">
        <v>203306.19978145359</v>
      </c>
      <c r="D141" s="34"/>
      <c r="E141" s="34">
        <v>208293.84952294099</v>
      </c>
      <c r="F141" s="34">
        <v>176918.51977794073</v>
      </c>
      <c r="G141" s="34">
        <v>160455.63397979012</v>
      </c>
      <c r="H141" s="34">
        <v>161198.0466876532</v>
      </c>
      <c r="I141" s="34">
        <v>164751.25777805355</v>
      </c>
      <c r="J141" s="34">
        <v>169861.87988127541</v>
      </c>
      <c r="K141" s="34">
        <v>251646.16988127539</v>
      </c>
      <c r="L141" s="34">
        <v>251646.16988127539</v>
      </c>
      <c r="M141" s="34">
        <v>251646.16988127539</v>
      </c>
      <c r="N141" s="34">
        <v>251646.16988127539</v>
      </c>
      <c r="O141" s="34">
        <v>244629.93456129811</v>
      </c>
      <c r="P141" s="34">
        <v>244629.93456129811</v>
      </c>
      <c r="Q141" s="34">
        <v>158781.07456129813</v>
      </c>
      <c r="R141" s="34">
        <v>158781.07456129813</v>
      </c>
      <c r="S141" s="34">
        <v>158781.07456129813</v>
      </c>
    </row>
    <row r="142" spans="2:19">
      <c r="B142" s="5">
        <v>1978</v>
      </c>
      <c r="C142" s="34">
        <v>92809.216755257512</v>
      </c>
      <c r="D142" s="34"/>
      <c r="E142" s="34">
        <v>76695.53427371665</v>
      </c>
      <c r="F142" s="34">
        <v>92252.089633696931</v>
      </c>
      <c r="G142" s="34">
        <v>50031.939999999988</v>
      </c>
      <c r="H142" s="34">
        <v>50031.94</v>
      </c>
      <c r="I142" s="34">
        <v>50031.939999999988</v>
      </c>
      <c r="J142" s="34">
        <v>50031.940000000017</v>
      </c>
      <c r="K142" s="34">
        <v>76624.050000000017</v>
      </c>
      <c r="L142" s="34">
        <v>76624.050000000017</v>
      </c>
      <c r="M142" s="34">
        <v>76624.050000000017</v>
      </c>
      <c r="N142" s="34">
        <v>76624.050000000017</v>
      </c>
      <c r="O142" s="34">
        <v>76624.05</v>
      </c>
      <c r="P142" s="34">
        <v>76624.05</v>
      </c>
      <c r="Q142" s="34">
        <v>76624.05</v>
      </c>
      <c r="R142" s="34">
        <v>76624.05</v>
      </c>
      <c r="S142" s="34">
        <v>76624.05</v>
      </c>
    </row>
    <row r="143" spans="2:19">
      <c r="B143" s="5">
        <v>1977</v>
      </c>
      <c r="C143" s="34">
        <v>127224.80960570183</v>
      </c>
      <c r="D143" s="34"/>
      <c r="E143" s="34">
        <v>71603.379655804849</v>
      </c>
      <c r="F143" s="34">
        <v>111866.34404044072</v>
      </c>
      <c r="G143" s="34">
        <v>63051.368762219419</v>
      </c>
      <c r="H143" s="34">
        <v>63725.517249130986</v>
      </c>
      <c r="I143" s="34">
        <v>66952.013583178807</v>
      </c>
      <c r="J143" s="34">
        <v>71764.857502583502</v>
      </c>
      <c r="K143" s="34">
        <v>99408.487502583506</v>
      </c>
      <c r="L143" s="34">
        <v>99408.487502583506</v>
      </c>
      <c r="M143" s="34">
        <v>99408.487502583506</v>
      </c>
      <c r="N143" s="34">
        <v>99408.487502583506</v>
      </c>
      <c r="O143" s="34">
        <v>91936.460661138306</v>
      </c>
      <c r="P143" s="34">
        <v>91936.460661138306</v>
      </c>
      <c r="Q143" s="34">
        <v>91936.460661138306</v>
      </c>
      <c r="R143" s="34">
        <v>91936.460661138306</v>
      </c>
      <c r="S143" s="34">
        <v>91936.460661138306</v>
      </c>
    </row>
    <row r="144" spans="2:19">
      <c r="B144" s="5">
        <v>1976</v>
      </c>
      <c r="C144" s="34">
        <v>172907.95762438275</v>
      </c>
      <c r="D144" s="34"/>
      <c r="E144" s="34">
        <v>251488.0546716286</v>
      </c>
      <c r="F144" s="34">
        <v>175015.94027506985</v>
      </c>
      <c r="G144" s="34">
        <v>193990.4623080554</v>
      </c>
      <c r="H144" s="34">
        <v>196344.17434031135</v>
      </c>
      <c r="I144" s="34">
        <v>221813.81806230685</v>
      </c>
      <c r="J144" s="34">
        <v>240370.57988897525</v>
      </c>
      <c r="K144" s="34">
        <v>412183.48988897522</v>
      </c>
      <c r="L144" s="34">
        <v>412183.48988897522</v>
      </c>
      <c r="M144" s="34">
        <v>412183.48988897522</v>
      </c>
      <c r="N144" s="34">
        <v>412183.48988897522</v>
      </c>
      <c r="O144" s="34">
        <v>385514.72367318789</v>
      </c>
      <c r="P144" s="34">
        <v>385514.72367318789</v>
      </c>
      <c r="Q144" s="34">
        <v>385514.72367318789</v>
      </c>
      <c r="R144" s="34">
        <v>385514.72367318789</v>
      </c>
      <c r="S144" s="34">
        <v>385514.72367318789</v>
      </c>
    </row>
    <row r="145" spans="2:19">
      <c r="B145" s="5">
        <v>1975</v>
      </c>
      <c r="C145" s="34">
        <v>205074.26677672737</v>
      </c>
      <c r="D145" s="34"/>
      <c r="E145" s="34">
        <v>182992.70862196866</v>
      </c>
      <c r="F145" s="34">
        <v>196985.79999436991</v>
      </c>
      <c r="G145" s="34">
        <v>83882.12033819592</v>
      </c>
      <c r="H145" s="34">
        <v>85136.023334515252</v>
      </c>
      <c r="I145" s="34">
        <v>91137.24339125726</v>
      </c>
      <c r="J145" s="34">
        <v>100089.03892076443</v>
      </c>
      <c r="K145" s="34">
        <v>162253.69892076444</v>
      </c>
      <c r="L145" s="34">
        <v>162253.69892076444</v>
      </c>
      <c r="M145" s="34">
        <v>162253.69892076444</v>
      </c>
      <c r="N145" s="34">
        <v>162253.69892076444</v>
      </c>
      <c r="O145" s="34">
        <v>149456.67531978956</v>
      </c>
      <c r="P145" s="34">
        <v>149456.67531978956</v>
      </c>
      <c r="Q145" s="34">
        <v>149229.76531978956</v>
      </c>
      <c r="R145" s="34">
        <v>139067.81274630633</v>
      </c>
      <c r="S145" s="34">
        <v>139067.81274630633</v>
      </c>
    </row>
    <row r="146" spans="2:19">
      <c r="B146" s="5">
        <v>1974</v>
      </c>
      <c r="C146" s="34">
        <v>59946.06160927398</v>
      </c>
      <c r="D146" s="34"/>
      <c r="E146" s="34">
        <v>59061.404143718632</v>
      </c>
      <c r="F146" s="34">
        <v>57997.912778540056</v>
      </c>
      <c r="G146" s="34">
        <v>62321.305046028501</v>
      </c>
      <c r="H146" s="34">
        <v>62441.068723152152</v>
      </c>
      <c r="I146" s="34">
        <v>63833.458528765528</v>
      </c>
      <c r="J146" s="34">
        <v>67378.466996174786</v>
      </c>
      <c r="K146" s="34">
        <v>94568.006996174779</v>
      </c>
      <c r="L146" s="34">
        <v>83311.416996174783</v>
      </c>
      <c r="M146" s="34">
        <v>83311.416996174783</v>
      </c>
      <c r="N146" s="34">
        <v>83311.416996174783</v>
      </c>
      <c r="O146" s="34">
        <v>83654.796036641463</v>
      </c>
      <c r="P146" s="34">
        <v>83654.796036641463</v>
      </c>
      <c r="Q146" s="34">
        <v>83105.186036641462</v>
      </c>
      <c r="R146" s="34">
        <v>81073.644264849034</v>
      </c>
      <c r="S146" s="34">
        <v>81073.644264849034</v>
      </c>
    </row>
    <row r="147" spans="2:19">
      <c r="B147" s="5">
        <v>1973</v>
      </c>
      <c r="C147" s="34">
        <v>1527767.5620278111</v>
      </c>
      <c r="D147" s="34"/>
      <c r="E147" s="34">
        <v>1177215.3068883729</v>
      </c>
      <c r="F147" s="34">
        <v>1179962.3041497185</v>
      </c>
      <c r="G147" s="34">
        <v>91743.76999999999</v>
      </c>
      <c r="H147" s="34">
        <v>91743.77</v>
      </c>
      <c r="I147" s="34">
        <v>103299.18581119874</v>
      </c>
      <c r="J147" s="34">
        <v>104725.45738021258</v>
      </c>
      <c r="K147" s="34">
        <v>204603.11738021258</v>
      </c>
      <c r="L147" s="34">
        <v>204603.11738021258</v>
      </c>
      <c r="M147" s="34">
        <v>204603.11738021258</v>
      </c>
      <c r="N147" s="34">
        <v>204603.11738021258</v>
      </c>
      <c r="O147" s="34">
        <v>202553.35765437561</v>
      </c>
      <c r="P147" s="34">
        <v>202553.35765437561</v>
      </c>
      <c r="Q147" s="34">
        <v>185628.29765437561</v>
      </c>
      <c r="R147" s="34">
        <v>185628.29765437561</v>
      </c>
      <c r="S147" s="34">
        <v>185628.29765437561</v>
      </c>
    </row>
    <row r="148" spans="2:19">
      <c r="B148" s="5">
        <v>1972</v>
      </c>
      <c r="C148" s="34">
        <v>74203.041375917732</v>
      </c>
      <c r="D148" s="34"/>
      <c r="E148" s="34">
        <v>64193.163346061097</v>
      </c>
      <c r="F148" s="34">
        <v>60777.652712304567</v>
      </c>
      <c r="G148" s="34">
        <v>51217.699289763674</v>
      </c>
      <c r="H148" s="34">
        <v>51319.494064092047</v>
      </c>
      <c r="I148" s="34">
        <v>51806.687127003679</v>
      </c>
      <c r="J148" s="34">
        <v>52533.414799267506</v>
      </c>
      <c r="K148" s="34">
        <v>120685.3847992675</v>
      </c>
      <c r="L148" s="34">
        <v>120685.3847992675</v>
      </c>
      <c r="M148" s="34">
        <v>116008.81963847067</v>
      </c>
      <c r="N148" s="34">
        <v>116008.81963847067</v>
      </c>
      <c r="O148" s="34">
        <v>115702.81834652144</v>
      </c>
      <c r="P148" s="34">
        <v>115702.81834652144</v>
      </c>
      <c r="Q148" s="34">
        <v>114209.02834652145</v>
      </c>
      <c r="R148" s="34">
        <v>114209.02834652145</v>
      </c>
      <c r="S148" s="34">
        <v>114209.02834652145</v>
      </c>
    </row>
    <row r="149" spans="2:19">
      <c r="B149" s="5">
        <v>1971</v>
      </c>
      <c r="C149" s="34">
        <v>61430.182995110874</v>
      </c>
      <c r="D149" s="34"/>
      <c r="E149" s="34">
        <v>40243.917049265146</v>
      </c>
      <c r="F149" s="34">
        <v>60628.181243883286</v>
      </c>
      <c r="G149" s="34">
        <v>62448.938138629681</v>
      </c>
      <c r="H149" s="34">
        <v>62996.445962507976</v>
      </c>
      <c r="I149" s="34">
        <v>65616.83601144026</v>
      </c>
      <c r="J149" s="34">
        <v>1227.8739170723129</v>
      </c>
      <c r="K149" s="34">
        <v>109869.57391707231</v>
      </c>
      <c r="L149" s="34">
        <v>109869.57391707231</v>
      </c>
      <c r="M149" s="34">
        <v>109869.57391707231</v>
      </c>
      <c r="N149" s="34">
        <v>109869.57391707231</v>
      </c>
      <c r="O149" s="34">
        <v>172549.84896705777</v>
      </c>
      <c r="P149" s="34">
        <v>172549.84896705777</v>
      </c>
      <c r="Q149" s="34">
        <v>137391.63896705778</v>
      </c>
      <c r="R149" s="34">
        <v>137391.63896705778</v>
      </c>
      <c r="S149" s="34">
        <v>137391.63896705778</v>
      </c>
    </row>
    <row r="150" spans="2:19">
      <c r="B150" s="5">
        <v>1970</v>
      </c>
      <c r="C150" s="34">
        <v>75317.921218826203</v>
      </c>
      <c r="D150" s="34"/>
      <c r="E150" s="34">
        <v>51514.698080660623</v>
      </c>
      <c r="F150" s="34">
        <v>33627.407112002424</v>
      </c>
      <c r="G150" s="34">
        <v>28115.229999999996</v>
      </c>
      <c r="H150" s="34">
        <v>28115.23</v>
      </c>
      <c r="I150" s="34">
        <v>28115.229999999996</v>
      </c>
      <c r="J150" s="34">
        <v>3405.0611664095632</v>
      </c>
      <c r="K150" s="34">
        <v>67068.031166409564</v>
      </c>
      <c r="L150" s="34">
        <v>67068.031166409564</v>
      </c>
      <c r="M150" s="34">
        <v>67068.031166409564</v>
      </c>
      <c r="N150" s="34">
        <v>67068.031166409564</v>
      </c>
      <c r="O150" s="34">
        <v>91778.2</v>
      </c>
      <c r="P150" s="34">
        <v>91778.2</v>
      </c>
      <c r="Q150" s="34">
        <v>91778.2</v>
      </c>
      <c r="R150" s="34">
        <v>91778.2</v>
      </c>
      <c r="S150" s="34">
        <v>91778.2</v>
      </c>
    </row>
    <row r="151" spans="2:19">
      <c r="B151" s="5">
        <v>1969</v>
      </c>
      <c r="C151" s="34">
        <v>277746.29930095357</v>
      </c>
      <c r="D151" s="34"/>
      <c r="E151" s="34">
        <v>62663.623267740135</v>
      </c>
      <c r="F151" s="34">
        <v>75007.33854239319</v>
      </c>
      <c r="G151" s="34">
        <v>32135.899999999998</v>
      </c>
      <c r="H151" s="34">
        <v>32135.9</v>
      </c>
      <c r="I151" s="34">
        <v>32135.899999999998</v>
      </c>
      <c r="J151" s="34"/>
      <c r="K151" s="34">
        <v>15351.2</v>
      </c>
      <c r="L151" s="34">
        <v>15351.2</v>
      </c>
      <c r="M151" s="34">
        <v>15351.2</v>
      </c>
      <c r="N151" s="34">
        <v>15351.2</v>
      </c>
      <c r="O151" s="34">
        <v>40809.47</v>
      </c>
      <c r="P151" s="34">
        <v>40809.47</v>
      </c>
      <c r="Q151" s="34">
        <v>40809.47</v>
      </c>
      <c r="R151" s="34">
        <v>40809.47</v>
      </c>
      <c r="S151" s="34">
        <v>40809.47</v>
      </c>
    </row>
    <row r="152" spans="2:19">
      <c r="B152" s="5">
        <v>1968</v>
      </c>
      <c r="C152" s="34">
        <v>47091.809321389766</v>
      </c>
      <c r="D152" s="34"/>
      <c r="E152" s="34">
        <v>65637.756195261623</v>
      </c>
      <c r="F152" s="34">
        <v>48332.208839761966</v>
      </c>
      <c r="G152" s="34">
        <v>39014.719167473828</v>
      </c>
      <c r="H152" s="34">
        <v>39168.879036144135</v>
      </c>
      <c r="I152" s="34">
        <v>39906.6931242551</v>
      </c>
      <c r="J152" s="34"/>
      <c r="K152" s="34"/>
      <c r="L152" s="34"/>
      <c r="M152" s="34"/>
      <c r="N152" s="34"/>
      <c r="O152" s="34">
        <v>36866.634071794862</v>
      </c>
      <c r="P152" s="34">
        <v>36866.634071794862</v>
      </c>
      <c r="Q152" s="34">
        <v>36866.634071794862</v>
      </c>
      <c r="R152" s="34">
        <v>36866.634071794862</v>
      </c>
      <c r="S152" s="34">
        <v>36866.634071794862</v>
      </c>
    </row>
    <row r="153" spans="2:19">
      <c r="B153" s="5">
        <v>1967</v>
      </c>
      <c r="C153" s="34">
        <v>74785.464425748622</v>
      </c>
      <c r="D153" s="34"/>
      <c r="E153" s="34">
        <v>61763.112806902798</v>
      </c>
      <c r="F153" s="34">
        <v>76042.558609135493</v>
      </c>
      <c r="G153" s="34">
        <v>59021.470434561175</v>
      </c>
      <c r="H153" s="34">
        <v>59032.12223765831</v>
      </c>
      <c r="I153" s="34">
        <v>59083.102109765328</v>
      </c>
      <c r="J153" s="34">
        <v>12314.98</v>
      </c>
      <c r="K153" s="34">
        <v>15052.439999999999</v>
      </c>
      <c r="L153" s="34">
        <v>15052.439999999999</v>
      </c>
      <c r="M153" s="34">
        <v>15052.439999999999</v>
      </c>
      <c r="N153" s="34">
        <v>15052.439999999999</v>
      </c>
      <c r="O153" s="34">
        <v>73814.771297847328</v>
      </c>
      <c r="P153" s="34">
        <v>73814.771297847328</v>
      </c>
      <c r="Q153" s="34">
        <v>72643.141297847324</v>
      </c>
      <c r="R153" s="34">
        <v>72643.141297847324</v>
      </c>
      <c r="S153" s="34">
        <v>72643.141297847324</v>
      </c>
    </row>
    <row r="154" spans="2:19">
      <c r="B154" s="5">
        <v>1966</v>
      </c>
      <c r="C154" s="34">
        <v>58836.849710180468</v>
      </c>
      <c r="D154" s="34"/>
      <c r="E154" s="34">
        <v>30017.207497846121</v>
      </c>
      <c r="F154" s="34">
        <v>25544.296211363984</v>
      </c>
      <c r="G154" s="34">
        <v>22935.08</v>
      </c>
      <c r="H154" s="34">
        <v>22935.08</v>
      </c>
      <c r="I154" s="34">
        <v>22935.08</v>
      </c>
      <c r="J154" s="34"/>
      <c r="K154" s="34"/>
      <c r="L154" s="34"/>
      <c r="M154" s="34"/>
      <c r="N154" s="34"/>
      <c r="O154" s="34">
        <v>22935.08</v>
      </c>
      <c r="P154" s="34">
        <v>22935.08</v>
      </c>
      <c r="Q154" s="34">
        <v>9730.35</v>
      </c>
      <c r="R154" s="34">
        <v>9730.35</v>
      </c>
      <c r="S154" s="34">
        <v>9730.35</v>
      </c>
    </row>
    <row r="155" spans="2:19">
      <c r="B155" s="5">
        <v>1965</v>
      </c>
      <c r="C155" s="34">
        <v>52912.349016707783</v>
      </c>
      <c r="D155" s="34"/>
      <c r="E155" s="34">
        <v>49053.375284248425</v>
      </c>
      <c r="F155" s="34">
        <v>54244.103640513211</v>
      </c>
      <c r="G155" s="34">
        <v>35624.71</v>
      </c>
      <c r="H155" s="34">
        <v>35624.71</v>
      </c>
      <c r="I155" s="34">
        <v>35624.71</v>
      </c>
      <c r="J155" s="34">
        <v>9097.92</v>
      </c>
      <c r="K155" s="34">
        <v>9097.92</v>
      </c>
      <c r="L155" s="34">
        <v>9097.92</v>
      </c>
      <c r="M155" s="34">
        <v>9097.92</v>
      </c>
      <c r="N155" s="34">
        <v>9097.92</v>
      </c>
      <c r="O155" s="34">
        <v>44722.63</v>
      </c>
      <c r="P155" s="34">
        <v>44722.63</v>
      </c>
      <c r="Q155" s="34">
        <v>44722.63</v>
      </c>
      <c r="R155" s="34">
        <v>44722.63</v>
      </c>
      <c r="S155" s="34">
        <v>44722.63</v>
      </c>
    </row>
    <row r="156" spans="2:19">
      <c r="B156" s="5">
        <v>1964</v>
      </c>
      <c r="C156" s="34">
        <v>12654.569515488562</v>
      </c>
      <c r="D156" s="34"/>
      <c r="E156" s="34">
        <v>13674.050077638738</v>
      </c>
      <c r="F156" s="34">
        <v>11462.870552557131</v>
      </c>
      <c r="G156" s="34">
        <v>10986.52</v>
      </c>
      <c r="H156" s="34">
        <v>10986.52</v>
      </c>
      <c r="I156" s="34">
        <v>10986.52</v>
      </c>
      <c r="J156" s="34"/>
      <c r="K156" s="34">
        <v>4882.0499999999993</v>
      </c>
      <c r="L156" s="34">
        <v>4882.0499999999993</v>
      </c>
      <c r="M156" s="34">
        <v>4882.0499999999993</v>
      </c>
      <c r="N156" s="34">
        <v>4882.0499999999993</v>
      </c>
      <c r="O156" s="34">
        <v>15844.099999999999</v>
      </c>
      <c r="P156" s="34">
        <v>15844.099999999999</v>
      </c>
      <c r="Q156" s="34">
        <v>15844.099999999999</v>
      </c>
      <c r="R156" s="34">
        <v>15844.099999999999</v>
      </c>
      <c r="S156" s="34">
        <v>15844.099999999999</v>
      </c>
    </row>
    <row r="157" spans="2:19">
      <c r="B157" s="5">
        <v>1963</v>
      </c>
      <c r="C157" s="34">
        <v>23527.712718032995</v>
      </c>
      <c r="D157" s="34"/>
      <c r="E157" s="34">
        <v>17615.663579587614</v>
      </c>
      <c r="F157" s="34">
        <v>24469.597718228688</v>
      </c>
      <c r="G157" s="34">
        <v>11301.01</v>
      </c>
      <c r="H157" s="34">
        <v>11301.01</v>
      </c>
      <c r="I157" s="34">
        <v>11301.01</v>
      </c>
      <c r="J157" s="34"/>
      <c r="K157" s="34"/>
      <c r="L157" s="34"/>
      <c r="M157" s="34"/>
      <c r="N157" s="34"/>
      <c r="O157" s="34">
        <v>11222.92</v>
      </c>
      <c r="P157" s="34">
        <v>11222.92</v>
      </c>
      <c r="Q157" s="34">
        <v>11222.92</v>
      </c>
      <c r="R157" s="34">
        <v>11222.92</v>
      </c>
      <c r="S157" s="34">
        <v>11222.92</v>
      </c>
    </row>
    <row r="158" spans="2:19">
      <c r="B158" s="5">
        <v>1962</v>
      </c>
      <c r="C158" s="34">
        <v>45016.815096826293</v>
      </c>
      <c r="D158" s="34"/>
      <c r="E158" s="34">
        <v>40765.563239247684</v>
      </c>
      <c r="F158" s="34">
        <v>46831.225695746558</v>
      </c>
      <c r="G158" s="34">
        <v>14349.827708149927</v>
      </c>
      <c r="H158" s="34">
        <v>14373.727588967309</v>
      </c>
      <c r="I158" s="34">
        <v>14488.113187004821</v>
      </c>
      <c r="J158" s="34"/>
      <c r="K158" s="34">
        <v>25635.55</v>
      </c>
      <c r="L158" s="34">
        <v>25635.55</v>
      </c>
      <c r="M158" s="34">
        <v>25635.55</v>
      </c>
      <c r="N158" s="34">
        <v>25635.55</v>
      </c>
      <c r="O158" s="34">
        <v>40049.075363901815</v>
      </c>
      <c r="P158" s="34">
        <v>40049.075363901815</v>
      </c>
      <c r="Q158" s="34">
        <v>40049.075363901815</v>
      </c>
      <c r="R158" s="34">
        <v>40049.075363901815</v>
      </c>
      <c r="S158" s="34">
        <v>40049.075363901815</v>
      </c>
    </row>
    <row r="159" spans="2:19">
      <c r="B159" s="5">
        <v>1961</v>
      </c>
      <c r="C159" s="34">
        <v>25547.221897154101</v>
      </c>
      <c r="D159" s="34"/>
      <c r="E159" s="34">
        <v>62132.092749004092</v>
      </c>
      <c r="F159" s="34">
        <v>25626.1236814617</v>
      </c>
      <c r="G159" s="34">
        <v>24522.989999999998</v>
      </c>
      <c r="H159" s="34">
        <v>24522.99</v>
      </c>
      <c r="I159" s="34">
        <v>24522.989999999998</v>
      </c>
      <c r="J159" s="34"/>
      <c r="K159" s="34">
        <v>11648.77</v>
      </c>
      <c r="L159" s="34">
        <v>11648.77</v>
      </c>
      <c r="M159" s="34">
        <v>11648.77</v>
      </c>
      <c r="N159" s="34">
        <v>11648.77</v>
      </c>
      <c r="O159" s="34">
        <v>36171.759999999995</v>
      </c>
      <c r="P159" s="34">
        <v>36171.759999999995</v>
      </c>
      <c r="Q159" s="34">
        <v>36171.759999999995</v>
      </c>
      <c r="R159" s="34">
        <v>36171.759999999995</v>
      </c>
      <c r="S159" s="34">
        <v>36171.759999999995</v>
      </c>
    </row>
    <row r="160" spans="2:19">
      <c r="B160" s="5">
        <v>1960</v>
      </c>
      <c r="C160" s="34">
        <v>2696.19</v>
      </c>
      <c r="D160" s="34"/>
      <c r="E160" s="34">
        <v>2696.19</v>
      </c>
      <c r="F160" s="34">
        <v>2696.19</v>
      </c>
      <c r="G160" s="34">
        <v>2696.19</v>
      </c>
      <c r="H160" s="34">
        <v>2696.19</v>
      </c>
      <c r="I160" s="34">
        <v>2696.19</v>
      </c>
      <c r="J160" s="34"/>
      <c r="K160" s="34"/>
      <c r="L160" s="34"/>
      <c r="M160" s="34"/>
      <c r="N160" s="34"/>
      <c r="O160" s="34">
        <v>2696.19</v>
      </c>
      <c r="P160" s="34">
        <v>2696.19</v>
      </c>
      <c r="Q160" s="34"/>
      <c r="R160" s="34"/>
      <c r="S160" s="34">
        <v>0</v>
      </c>
    </row>
    <row r="161" spans="2:19">
      <c r="B161" s="5">
        <v>1959</v>
      </c>
      <c r="C161" s="34">
        <v>15573.03</v>
      </c>
      <c r="D161" s="34"/>
      <c r="E161" s="34">
        <v>15573.03</v>
      </c>
      <c r="F161" s="34">
        <v>15573.03</v>
      </c>
      <c r="G161" s="34">
        <v>15573.03</v>
      </c>
      <c r="H161" s="34">
        <v>15573.03</v>
      </c>
      <c r="I161" s="34">
        <v>16813.554322031818</v>
      </c>
      <c r="J161" s="34">
        <v>1240.5243220318175</v>
      </c>
      <c r="K161" s="34">
        <v>4812.4543220318174</v>
      </c>
      <c r="L161" s="34">
        <v>4812.4543220318174</v>
      </c>
      <c r="M161" s="34">
        <v>4812.4543220318174</v>
      </c>
      <c r="N161" s="34">
        <v>4812.4543220318174</v>
      </c>
      <c r="O161" s="34">
        <v>19780.190147124125</v>
      </c>
      <c r="P161" s="34">
        <v>19780.190147124125</v>
      </c>
      <c r="Q161" s="34">
        <v>19780.190147124125</v>
      </c>
      <c r="R161" s="34">
        <v>19780.190147124125</v>
      </c>
      <c r="S161" s="34">
        <v>19780.190147124125</v>
      </c>
    </row>
    <row r="162" spans="2:19">
      <c r="B162" s="5">
        <v>1958</v>
      </c>
      <c r="C162" s="34">
        <v>6014.5595797268325</v>
      </c>
      <c r="D162" s="34"/>
      <c r="E162" s="34">
        <v>401.32</v>
      </c>
      <c r="F162" s="34">
        <v>401.32</v>
      </c>
      <c r="G162" s="34">
        <v>401.32</v>
      </c>
      <c r="H162" s="34">
        <v>401.32</v>
      </c>
      <c r="I162" s="34">
        <v>401.32</v>
      </c>
      <c r="J162" s="34"/>
      <c r="K162" s="34">
        <v>2555.41</v>
      </c>
      <c r="L162" s="34">
        <v>2555.41</v>
      </c>
      <c r="M162" s="34">
        <v>2555.41</v>
      </c>
      <c r="N162" s="34">
        <v>2555.41</v>
      </c>
      <c r="O162" s="34">
        <v>2956.73</v>
      </c>
      <c r="P162" s="34">
        <v>2956.73</v>
      </c>
      <c r="Q162" s="34">
        <v>2956.73</v>
      </c>
      <c r="R162" s="34">
        <v>2956.73</v>
      </c>
      <c r="S162" s="34">
        <v>2956.73</v>
      </c>
    </row>
    <row r="163" spans="2:19">
      <c r="B163" s="5">
        <v>1957</v>
      </c>
      <c r="C163" s="34">
        <v>20731.635088326868</v>
      </c>
      <c r="D163" s="34"/>
      <c r="E163" s="34">
        <v>20214.248767066383</v>
      </c>
      <c r="F163" s="34">
        <v>18281.589087071396</v>
      </c>
      <c r="G163" s="34">
        <v>12280.033287363951</v>
      </c>
      <c r="H163" s="34">
        <v>12285.582765181389</v>
      </c>
      <c r="I163" s="34">
        <v>12312.142744446295</v>
      </c>
      <c r="J163" s="34"/>
      <c r="K163" s="34"/>
      <c r="L163" s="34"/>
      <c r="M163" s="34"/>
      <c r="N163" s="34"/>
      <c r="O163" s="34">
        <v>11281.443684450816</v>
      </c>
      <c r="P163" s="34">
        <v>11281.443684450816</v>
      </c>
      <c r="Q163" s="34">
        <v>11281.443684450816</v>
      </c>
      <c r="R163" s="34">
        <v>11281.443684450816</v>
      </c>
      <c r="S163" s="34">
        <v>11281.443684450816</v>
      </c>
    </row>
    <row r="164" spans="2:19">
      <c r="B164" s="5">
        <v>1956</v>
      </c>
      <c r="C164" s="34">
        <v>81973.163104715146</v>
      </c>
      <c r="D164" s="34"/>
      <c r="E164" s="34">
        <v>83749.687660363852</v>
      </c>
      <c r="F164" s="34">
        <v>81774.272536571254</v>
      </c>
      <c r="G164" s="34">
        <v>82893.765097194395</v>
      </c>
      <c r="H164" s="34">
        <v>82917.819574538866</v>
      </c>
      <c r="I164" s="34">
        <v>83032.945076525633</v>
      </c>
      <c r="J164" s="34"/>
      <c r="K164" s="34"/>
      <c r="L164" s="34"/>
      <c r="M164" s="34"/>
      <c r="N164" s="34"/>
      <c r="O164" s="34">
        <v>65140.004781626987</v>
      </c>
      <c r="P164" s="34">
        <v>65140.004781626987</v>
      </c>
      <c r="Q164" s="34">
        <v>65140.004781626987</v>
      </c>
      <c r="R164" s="34">
        <v>65140.004781626987</v>
      </c>
      <c r="S164" s="34">
        <v>65140.004781626987</v>
      </c>
    </row>
    <row r="165" spans="2:19">
      <c r="B165" s="5">
        <v>1955</v>
      </c>
      <c r="C165" s="34">
        <v>2131.3062516884256</v>
      </c>
      <c r="D165" s="34"/>
      <c r="E165" s="34">
        <v>1519.0854246878646</v>
      </c>
      <c r="F165" s="34">
        <v>2179.696317668509</v>
      </c>
      <c r="G165" s="34">
        <v>1503.15</v>
      </c>
      <c r="H165" s="34">
        <v>1503.15</v>
      </c>
      <c r="I165" s="34">
        <v>1503.15</v>
      </c>
      <c r="J165" s="34"/>
      <c r="K165" s="34"/>
      <c r="L165" s="34"/>
      <c r="M165" s="34"/>
      <c r="N165" s="34"/>
      <c r="O165" s="34">
        <v>1503.15</v>
      </c>
      <c r="P165" s="34">
        <v>1503.15</v>
      </c>
      <c r="Q165" s="34">
        <v>1503.15</v>
      </c>
      <c r="R165" s="34">
        <v>1503.15</v>
      </c>
      <c r="S165" s="34">
        <v>1503.15</v>
      </c>
    </row>
    <row r="166" spans="2:19">
      <c r="B166" s="5">
        <v>1954</v>
      </c>
      <c r="C166" s="34">
        <v>24549.672824653571</v>
      </c>
      <c r="D166" s="34"/>
      <c r="E166" s="34">
        <v>15103.877628835307</v>
      </c>
      <c r="F166" s="34">
        <v>19250.552194550401</v>
      </c>
      <c r="G166" s="34">
        <v>14927.417064876685</v>
      </c>
      <c r="H166" s="34">
        <v>14939.28350012485</v>
      </c>
      <c r="I166" s="34">
        <v>14996.076640760413</v>
      </c>
      <c r="J166" s="34"/>
      <c r="K166" s="34"/>
      <c r="L166" s="34"/>
      <c r="M166" s="34"/>
      <c r="N166" s="34"/>
      <c r="O166" s="34">
        <v>14317.896175128051</v>
      </c>
      <c r="P166" s="34">
        <v>14317.896175128051</v>
      </c>
      <c r="Q166" s="34">
        <v>8477.8561751280504</v>
      </c>
      <c r="R166" s="34">
        <v>8477.8561751280504</v>
      </c>
      <c r="S166" s="34">
        <v>8477.8561751280504</v>
      </c>
    </row>
    <row r="167" spans="2:19">
      <c r="B167" s="5">
        <v>1953</v>
      </c>
      <c r="C167" s="34">
        <v>67620.7291504225</v>
      </c>
      <c r="D167" s="34"/>
      <c r="E167" s="34">
        <v>93337.964884458255</v>
      </c>
      <c r="F167" s="34">
        <v>61954.805885365844</v>
      </c>
      <c r="G167" s="34">
        <v>54014.823212167641</v>
      </c>
      <c r="H167" s="34">
        <v>54050.803506207747</v>
      </c>
      <c r="I167" s="34">
        <v>54223.006350347016</v>
      </c>
      <c r="J167" s="34"/>
      <c r="K167" s="34">
        <v>1613.69</v>
      </c>
      <c r="L167" s="34">
        <v>1613.69</v>
      </c>
      <c r="M167" s="34">
        <v>1613.69</v>
      </c>
      <c r="N167" s="34">
        <v>1613.69</v>
      </c>
      <c r="O167" s="34">
        <v>53748.571899415932</v>
      </c>
      <c r="P167" s="34">
        <v>53748.571899415932</v>
      </c>
      <c r="Q167" s="34">
        <v>26172.70189941593</v>
      </c>
      <c r="R167" s="34">
        <v>26172.70189941593</v>
      </c>
      <c r="S167" s="34">
        <v>26172.70189941593</v>
      </c>
    </row>
    <row r="168" spans="2:19">
      <c r="B168" s="5">
        <v>1952</v>
      </c>
      <c r="C168" s="34">
        <v>10293.304185709479</v>
      </c>
      <c r="D168" s="34"/>
      <c r="E168" s="34">
        <v>5174.42</v>
      </c>
      <c r="F168" s="34">
        <v>5174.42</v>
      </c>
      <c r="G168" s="34">
        <v>5174.42</v>
      </c>
      <c r="H168" s="34">
        <v>5174.42</v>
      </c>
      <c r="I168" s="34">
        <v>6068.5497342701583</v>
      </c>
      <c r="J168" s="34">
        <v>894.12973427015868</v>
      </c>
      <c r="K168" s="34">
        <v>2152.4197342701586</v>
      </c>
      <c r="L168" s="34">
        <v>2152.4197342701586</v>
      </c>
      <c r="M168" s="34">
        <v>2152.4197342701586</v>
      </c>
      <c r="N168" s="34">
        <v>2152.4197342701586</v>
      </c>
      <c r="O168" s="34">
        <v>3756.5857498831501</v>
      </c>
      <c r="P168" s="34">
        <v>3756.5857498831501</v>
      </c>
      <c r="Q168" s="34">
        <v>3756.5857498831501</v>
      </c>
      <c r="R168" s="34">
        <v>3756.5857498831501</v>
      </c>
      <c r="S168" s="34">
        <v>3756.5857498831501</v>
      </c>
    </row>
    <row r="169" spans="2:19">
      <c r="B169" s="5">
        <v>1951</v>
      </c>
      <c r="C169" s="34">
        <v>9224.0721996367538</v>
      </c>
      <c r="D169" s="34"/>
      <c r="E169" s="34">
        <v>5151.8569838114145</v>
      </c>
      <c r="F169" s="34">
        <v>9605.2342325861318</v>
      </c>
      <c r="G169" s="34">
        <v>4276.17</v>
      </c>
      <c r="H169" s="34">
        <v>4276.17</v>
      </c>
      <c r="I169" s="34">
        <v>6278.5018567373245</v>
      </c>
      <c r="J169" s="34">
        <v>2002.3318567373249</v>
      </c>
      <c r="K169" s="34">
        <v>2002.3318567373249</v>
      </c>
      <c r="L169" s="34">
        <v>2002.3318567373249</v>
      </c>
      <c r="M169" s="34">
        <v>2002.3318567373249</v>
      </c>
      <c r="N169" s="34">
        <v>2002.3318567373249</v>
      </c>
      <c r="O169" s="34">
        <v>6170.4633214649293</v>
      </c>
      <c r="P169" s="34">
        <v>6170.4633214649293</v>
      </c>
      <c r="Q169" s="34">
        <v>6170.4633214649293</v>
      </c>
      <c r="R169" s="34">
        <v>6170.4633214649293</v>
      </c>
      <c r="S169" s="34">
        <v>6170.4633214649293</v>
      </c>
    </row>
    <row r="170" spans="2:19">
      <c r="B170" s="5">
        <v>1950</v>
      </c>
      <c r="C170" s="34"/>
      <c r="D170" s="34"/>
      <c r="E170" s="34"/>
      <c r="F170" s="34"/>
      <c r="G170" s="34"/>
      <c r="H170" s="34">
        <v>101.41130504691127</v>
      </c>
      <c r="I170" s="34"/>
      <c r="J170" s="34"/>
      <c r="K170" s="34"/>
      <c r="L170" s="34"/>
      <c r="M170" s="34"/>
      <c r="N170" s="34"/>
      <c r="O170" s="34">
        <v>104.59425756883513</v>
      </c>
      <c r="P170" s="34">
        <v>104.59425756883513</v>
      </c>
      <c r="Q170" s="34">
        <v>104.59425756883513</v>
      </c>
      <c r="R170" s="34">
        <v>104.59425756883513</v>
      </c>
      <c r="S170" s="34">
        <v>104.59425756883513</v>
      </c>
    </row>
    <row r="171" spans="2:19">
      <c r="B171" s="5">
        <v>1949</v>
      </c>
      <c r="C171" s="34"/>
      <c r="D171" s="34"/>
      <c r="E171" s="34"/>
      <c r="F171" s="34"/>
      <c r="G171" s="34"/>
      <c r="H171" s="34"/>
      <c r="I171" s="34"/>
      <c r="J171" s="34">
        <v>1196.1109634847207</v>
      </c>
      <c r="K171" s="34">
        <v>3791.6809634847209</v>
      </c>
      <c r="L171" s="34">
        <v>3791.6809634847209</v>
      </c>
      <c r="M171" s="34">
        <v>3791.6809634847209</v>
      </c>
      <c r="N171" s="34">
        <v>2595.5700000000002</v>
      </c>
      <c r="O171" s="34">
        <v>2595.5700000000002</v>
      </c>
      <c r="P171" s="34">
        <v>2595.5700000000002</v>
      </c>
      <c r="Q171" s="34">
        <v>2595.5700000000002</v>
      </c>
      <c r="R171" s="34">
        <v>2595.5700000000002</v>
      </c>
      <c r="S171" s="34">
        <v>2595.5700000000002</v>
      </c>
    </row>
    <row r="172" spans="2:19">
      <c r="B172" s="5">
        <v>1948</v>
      </c>
      <c r="C172" s="34">
        <v>18481.056610412757</v>
      </c>
      <c r="D172" s="34"/>
      <c r="E172" s="34">
        <v>186.31401119410111</v>
      </c>
      <c r="F172" s="34">
        <v>17006.379629026214</v>
      </c>
      <c r="G172" s="34"/>
      <c r="H172" s="34"/>
      <c r="I172" s="34"/>
      <c r="J172" s="34"/>
      <c r="K172" s="34"/>
      <c r="L172" s="34"/>
      <c r="M172" s="34"/>
      <c r="N172" s="34"/>
      <c r="O172" s="34"/>
      <c r="P172" s="34"/>
      <c r="Q172" s="34"/>
      <c r="R172" s="34"/>
      <c r="S172" s="34">
        <v>0</v>
      </c>
    </row>
    <row r="173" spans="2:19">
      <c r="B173" s="5">
        <v>1947</v>
      </c>
      <c r="C173" s="34"/>
      <c r="D173" s="34"/>
      <c r="E173" s="34"/>
      <c r="F173" s="34"/>
      <c r="G173" s="34"/>
      <c r="H173" s="34"/>
      <c r="I173" s="34"/>
      <c r="J173" s="34"/>
      <c r="K173" s="34"/>
      <c r="L173" s="34"/>
      <c r="M173" s="34"/>
      <c r="N173" s="34"/>
      <c r="O173" s="34"/>
      <c r="P173" s="34"/>
      <c r="Q173" s="34"/>
      <c r="R173" s="34"/>
      <c r="S173" s="34">
        <v>0</v>
      </c>
    </row>
    <row r="174" spans="2:19">
      <c r="B174" s="5">
        <v>1946</v>
      </c>
      <c r="C174" s="34">
        <v>429.23473709886474</v>
      </c>
      <c r="D174" s="34"/>
      <c r="E174" s="34">
        <v>2818.3261200055185</v>
      </c>
      <c r="F174" s="34">
        <v>462.30086864388721</v>
      </c>
      <c r="G174" s="34">
        <v>692.46183908708554</v>
      </c>
      <c r="H174" s="34">
        <v>705.76456309629339</v>
      </c>
      <c r="I174" s="34">
        <v>769.43182792275888</v>
      </c>
      <c r="J174" s="34"/>
      <c r="K174" s="34"/>
      <c r="L174" s="34"/>
      <c r="M174" s="34"/>
      <c r="N174" s="34"/>
      <c r="O174" s="34">
        <v>727.91608846077509</v>
      </c>
      <c r="P174" s="34">
        <v>727.91608846077509</v>
      </c>
      <c r="Q174" s="34">
        <v>727.91608846077509</v>
      </c>
      <c r="R174" s="34">
        <v>727.91608846077509</v>
      </c>
      <c r="S174" s="34">
        <v>727.91608846077509</v>
      </c>
    </row>
    <row r="175" spans="2:19">
      <c r="B175" s="5">
        <v>1945</v>
      </c>
      <c r="C175" s="34"/>
      <c r="D175" s="34"/>
      <c r="E175" s="34"/>
      <c r="F175" s="34"/>
      <c r="G175" s="34"/>
      <c r="H175" s="34"/>
      <c r="I175" s="34"/>
      <c r="J175" s="34"/>
      <c r="K175" s="34"/>
      <c r="L175" s="34"/>
      <c r="M175" s="34"/>
      <c r="N175" s="34"/>
      <c r="O175" s="34"/>
      <c r="P175" s="34"/>
      <c r="Q175" s="34"/>
      <c r="R175" s="34"/>
      <c r="S175" s="34">
        <v>0</v>
      </c>
    </row>
    <row r="176" spans="2:19">
      <c r="B176" s="5">
        <v>1944</v>
      </c>
      <c r="C176" s="34"/>
      <c r="D176" s="34"/>
      <c r="E176" s="34"/>
      <c r="F176" s="34"/>
      <c r="G176" s="34"/>
      <c r="H176" s="34"/>
      <c r="I176" s="34"/>
      <c r="J176" s="34"/>
      <c r="K176" s="34"/>
      <c r="L176" s="34"/>
      <c r="M176" s="34"/>
      <c r="N176" s="34"/>
      <c r="O176" s="34"/>
      <c r="P176" s="34"/>
      <c r="Q176" s="34"/>
      <c r="R176" s="34"/>
      <c r="S176" s="34">
        <v>0</v>
      </c>
    </row>
    <row r="177" spans="1:19">
      <c r="B177" s="5">
        <v>1943</v>
      </c>
      <c r="C177" s="34"/>
      <c r="D177" s="34"/>
      <c r="E177" s="34"/>
      <c r="F177" s="34"/>
      <c r="G177" s="34"/>
      <c r="H177" s="34"/>
      <c r="I177" s="34"/>
      <c r="J177" s="34"/>
      <c r="K177" s="34"/>
      <c r="L177" s="34"/>
      <c r="M177" s="34"/>
      <c r="N177" s="34"/>
      <c r="O177" s="34"/>
      <c r="P177" s="34"/>
      <c r="Q177" s="34"/>
      <c r="R177" s="34"/>
      <c r="S177" s="34">
        <v>0</v>
      </c>
    </row>
    <row r="178" spans="1:19">
      <c r="B178" s="5">
        <v>1942</v>
      </c>
      <c r="C178" s="34"/>
      <c r="D178" s="34"/>
      <c r="E178" s="34"/>
      <c r="F178" s="34"/>
      <c r="G178" s="34"/>
      <c r="H178" s="34"/>
      <c r="I178" s="34"/>
      <c r="J178" s="34"/>
      <c r="K178" s="34"/>
      <c r="L178" s="34"/>
      <c r="M178" s="34"/>
      <c r="N178" s="34"/>
      <c r="O178" s="34"/>
      <c r="P178" s="34"/>
      <c r="Q178" s="34"/>
      <c r="R178" s="34"/>
      <c r="S178" s="34">
        <v>0</v>
      </c>
    </row>
    <row r="179" spans="1:19">
      <c r="B179" s="5">
        <v>1941</v>
      </c>
      <c r="C179" s="34">
        <v>57.427582483538679</v>
      </c>
      <c r="D179" s="34"/>
      <c r="E179" s="34">
        <v>462.8174502947075</v>
      </c>
      <c r="F179" s="34">
        <v>61.851520791858647</v>
      </c>
      <c r="G179" s="34"/>
      <c r="H179" s="34"/>
      <c r="I179" s="34"/>
      <c r="J179" s="34"/>
      <c r="K179" s="34"/>
      <c r="L179" s="34"/>
      <c r="M179" s="34"/>
      <c r="N179" s="34"/>
      <c r="O179" s="34"/>
      <c r="P179" s="34"/>
      <c r="Q179" s="34"/>
      <c r="R179" s="34"/>
      <c r="S179" s="34">
        <v>0</v>
      </c>
    </row>
    <row r="180" spans="1:19">
      <c r="B180" s="5">
        <v>1940</v>
      </c>
      <c r="C180" s="34"/>
      <c r="D180" s="34"/>
      <c r="E180" s="34"/>
      <c r="F180" s="34"/>
      <c r="G180" s="34"/>
      <c r="H180" s="34"/>
      <c r="I180" s="34"/>
      <c r="J180" s="34"/>
      <c r="K180" s="34"/>
      <c r="L180" s="34"/>
      <c r="M180" s="34"/>
      <c r="N180" s="34"/>
      <c r="O180" s="34"/>
      <c r="P180" s="34"/>
      <c r="Q180" s="34"/>
      <c r="R180" s="34"/>
      <c r="S180" s="34">
        <v>0</v>
      </c>
    </row>
    <row r="181" spans="1:19">
      <c r="B181" s="5">
        <v>1939</v>
      </c>
      <c r="C181" s="34"/>
      <c r="D181" s="34"/>
      <c r="E181" s="34"/>
      <c r="F181" s="34"/>
      <c r="G181" s="34"/>
      <c r="H181" s="34"/>
      <c r="I181" s="34"/>
      <c r="J181" s="34"/>
      <c r="K181" s="34"/>
      <c r="L181" s="34"/>
      <c r="M181" s="34"/>
      <c r="N181" s="34"/>
      <c r="O181" s="34"/>
      <c r="P181" s="34"/>
      <c r="Q181" s="34"/>
      <c r="R181" s="34"/>
      <c r="S181" s="34">
        <v>0</v>
      </c>
    </row>
    <row r="182" spans="1:19">
      <c r="B182" s="5">
        <v>1938</v>
      </c>
      <c r="C182" s="34"/>
      <c r="D182" s="34"/>
      <c r="E182" s="34"/>
      <c r="F182" s="34"/>
      <c r="G182" s="34"/>
      <c r="H182" s="34"/>
      <c r="I182" s="34"/>
      <c r="J182" s="34"/>
      <c r="K182" s="34"/>
      <c r="L182" s="34"/>
      <c r="M182" s="34"/>
      <c r="N182" s="34"/>
      <c r="O182" s="34"/>
      <c r="P182" s="34"/>
      <c r="Q182" s="34"/>
      <c r="R182" s="34"/>
      <c r="S182" s="34">
        <v>0</v>
      </c>
    </row>
    <row r="183" spans="1:19">
      <c r="B183" s="5">
        <v>1937</v>
      </c>
      <c r="C183" s="34"/>
      <c r="D183" s="34"/>
      <c r="E183" s="34"/>
      <c r="F183" s="34"/>
      <c r="G183" s="34"/>
      <c r="H183" s="34"/>
      <c r="I183" s="34"/>
      <c r="J183" s="34"/>
      <c r="K183" s="34"/>
      <c r="L183" s="34"/>
      <c r="M183" s="34"/>
      <c r="N183" s="34"/>
      <c r="O183" s="34"/>
      <c r="P183" s="34"/>
      <c r="Q183" s="34"/>
      <c r="R183" s="34"/>
      <c r="S183" s="34">
        <v>0</v>
      </c>
    </row>
    <row r="184" spans="1:19">
      <c r="B184" s="5">
        <v>1936</v>
      </c>
      <c r="C184" s="34">
        <v>45.423413196154847</v>
      </c>
      <c r="D184" s="34"/>
      <c r="E184" s="34">
        <v>61.920634572263445</v>
      </c>
      <c r="F184" s="34">
        <v>48.922609384514644</v>
      </c>
      <c r="G184" s="34"/>
      <c r="H184" s="34"/>
      <c r="I184" s="34"/>
      <c r="J184" s="34"/>
      <c r="K184" s="34"/>
      <c r="L184" s="34"/>
      <c r="M184" s="34"/>
      <c r="N184" s="34"/>
      <c r="O184" s="34"/>
      <c r="P184" s="34"/>
      <c r="Q184" s="34"/>
      <c r="R184" s="34"/>
      <c r="S184" s="34">
        <v>0</v>
      </c>
    </row>
    <row r="185" spans="1:19">
      <c r="B185" s="5">
        <v>1935</v>
      </c>
      <c r="C185" s="34">
        <v>175.6605976319301</v>
      </c>
      <c r="D185" s="34"/>
      <c r="E185" s="34">
        <v>48.977276213050835</v>
      </c>
      <c r="F185" s="34">
        <v>155.53831776320419</v>
      </c>
      <c r="G185" s="34"/>
      <c r="H185" s="34"/>
      <c r="I185" s="34"/>
      <c r="J185" s="34"/>
      <c r="K185" s="34"/>
      <c r="L185" s="34"/>
      <c r="M185" s="34"/>
      <c r="N185" s="34"/>
      <c r="O185" s="34"/>
      <c r="P185" s="34"/>
      <c r="Q185" s="34"/>
      <c r="R185" s="34"/>
      <c r="S185" s="34">
        <v>0</v>
      </c>
    </row>
    <row r="186" spans="1:19">
      <c r="B186" s="5">
        <v>1934</v>
      </c>
      <c r="C186" s="34">
        <v>126.71893461367308</v>
      </c>
      <c r="D186" s="34"/>
      <c r="E186" s="34">
        <v>155.71211852025581</v>
      </c>
      <c r="F186" s="34">
        <v>136.48073765296371</v>
      </c>
      <c r="G186" s="34">
        <v>204.42899636412554</v>
      </c>
      <c r="H186" s="34">
        <v>208.35623446535658</v>
      </c>
      <c r="I186" s="34">
        <v>227.15212228912804</v>
      </c>
      <c r="J186" s="34"/>
      <c r="K186" s="34"/>
      <c r="L186" s="34"/>
      <c r="M186" s="34"/>
      <c r="N186" s="34"/>
      <c r="O186" s="34">
        <v>214.89582097046355</v>
      </c>
      <c r="P186" s="34">
        <v>214.89582097046355</v>
      </c>
      <c r="Q186" s="34">
        <v>214.89582097046355</v>
      </c>
      <c r="R186" s="34">
        <v>214.89582097046355</v>
      </c>
      <c r="S186" s="34">
        <v>214.89582097046355</v>
      </c>
    </row>
    <row r="187" spans="1:19">
      <c r="B187" s="5">
        <v>1933</v>
      </c>
      <c r="C187" s="34"/>
      <c r="D187" s="34"/>
      <c r="E187" s="34"/>
      <c r="F187" s="34"/>
      <c r="G187" s="34"/>
      <c r="H187" s="34"/>
      <c r="I187" s="34"/>
      <c r="J187" s="34"/>
      <c r="K187" s="34"/>
      <c r="L187" s="34"/>
      <c r="M187" s="34"/>
      <c r="N187" s="34"/>
      <c r="O187" s="34"/>
      <c r="P187" s="34"/>
      <c r="Q187" s="34"/>
      <c r="R187" s="34"/>
      <c r="S187" s="34">
        <v>0</v>
      </c>
    </row>
    <row r="188" spans="1:19">
      <c r="B188" s="5">
        <v>1932</v>
      </c>
      <c r="C188" s="34"/>
      <c r="D188" s="34"/>
      <c r="E188" s="34"/>
      <c r="F188" s="34"/>
      <c r="G188" s="34"/>
      <c r="H188" s="34"/>
      <c r="I188" s="34"/>
      <c r="J188" s="34"/>
      <c r="K188" s="34"/>
      <c r="L188" s="34"/>
      <c r="M188" s="34"/>
      <c r="N188" s="34"/>
      <c r="O188" s="34"/>
      <c r="P188" s="34"/>
      <c r="Q188" s="34"/>
      <c r="R188" s="34"/>
      <c r="S188" s="34">
        <v>0</v>
      </c>
    </row>
    <row r="189" spans="1:19">
      <c r="B189" s="5">
        <v>1931</v>
      </c>
      <c r="C189" s="34"/>
      <c r="D189" s="34"/>
      <c r="E189" s="34"/>
      <c r="F189" s="34"/>
      <c r="G189" s="34"/>
      <c r="H189" s="34"/>
      <c r="I189" s="34"/>
      <c r="J189" s="34"/>
      <c r="K189" s="34"/>
      <c r="L189" s="34"/>
      <c r="M189" s="34"/>
      <c r="N189" s="34"/>
      <c r="O189" s="34"/>
      <c r="P189" s="34"/>
      <c r="Q189" s="34"/>
      <c r="R189" s="34"/>
      <c r="S189" s="34">
        <v>0</v>
      </c>
    </row>
    <row r="190" spans="1:19">
      <c r="B190" s="5">
        <v>1930</v>
      </c>
      <c r="C190" s="34">
        <v>4501.7947292361177</v>
      </c>
      <c r="D190" s="34"/>
      <c r="E190" s="34">
        <v>450.54641636351039</v>
      </c>
      <c r="F190" s="34">
        <v>4815.9372203016783</v>
      </c>
      <c r="G190" s="34">
        <v>5457.2489454661818</v>
      </c>
      <c r="H190" s="34">
        <v>6184.7927707389335</v>
      </c>
      <c r="I190" s="34">
        <v>6063.8446691522595</v>
      </c>
      <c r="J190" s="34">
        <v>7191.3881555521239</v>
      </c>
      <c r="K190" s="34">
        <v>7191.3881555521239</v>
      </c>
      <c r="L190" s="34">
        <v>7191.3881555521239</v>
      </c>
      <c r="M190" s="34">
        <v>689.34714023591835</v>
      </c>
      <c r="N190" s="34">
        <v>689.34714023591835</v>
      </c>
      <c r="O190" s="34">
        <v>8020.8355756589644</v>
      </c>
      <c r="P190" s="34">
        <v>8020.8355756589644</v>
      </c>
      <c r="Q190" s="34">
        <v>8020.8355756589644</v>
      </c>
      <c r="R190" s="34">
        <v>8020.8355756589644</v>
      </c>
      <c r="S190" s="34">
        <v>8020.8355756589644</v>
      </c>
    </row>
    <row r="191" spans="1:19" ht="25.5">
      <c r="A191" s="62" t="s">
        <v>182</v>
      </c>
      <c r="B191" s="6" t="s">
        <v>181</v>
      </c>
      <c r="C191" s="7">
        <f>SUM(C114:C190)</f>
        <v>11808353.827474358</v>
      </c>
      <c r="D191" s="7">
        <f>SUM(D113:D190)</f>
        <v>0</v>
      </c>
      <c r="E191" s="7">
        <f>SUM(E112:E190)</f>
        <v>12045105.64401607</v>
      </c>
      <c r="F191" s="7">
        <f>SUM(F111:F190)</f>
        <v>12708045.585250245</v>
      </c>
      <c r="G191" s="7">
        <f>SUM(G110:G190)</f>
        <v>8360382.9243187336</v>
      </c>
      <c r="H191" s="7">
        <f>SUM(H104:H190)</f>
        <v>8544150.1623461656</v>
      </c>
      <c r="I191" s="7">
        <f>SUM(I104:I190)</f>
        <v>8972462.8779663406</v>
      </c>
      <c r="J191" s="7">
        <f t="shared" ref="J191:L191" si="1">SUM(J104:J190)</f>
        <v>9560163.2460856326</v>
      </c>
      <c r="K191" s="7">
        <f>SUM(K104:K190)</f>
        <v>15566729.106085638</v>
      </c>
      <c r="L191" s="7">
        <f t="shared" si="1"/>
        <v>17623689.436085645</v>
      </c>
      <c r="M191" s="7">
        <f>SUM(M104:M190)</f>
        <v>19767794.462179359</v>
      </c>
      <c r="N191" s="10">
        <f>SUM(N99:N190)</f>
        <v>20056731.08955304</v>
      </c>
      <c r="O191" s="10">
        <f>SUM(O99:O190)</f>
        <v>20500325.130604394</v>
      </c>
      <c r="P191" s="10">
        <f>SUM(P99:P190)</f>
        <v>20678682.148578439</v>
      </c>
      <c r="Q191" s="10">
        <f>SUM(Q99:Q190)</f>
        <v>18740143.808578443</v>
      </c>
      <c r="R191" s="10">
        <f>SUM(R98:R190)</f>
        <v>21568206.648558103</v>
      </c>
      <c r="S191" s="10">
        <f>SUM(S98:S190)</f>
        <v>21725248.150336415</v>
      </c>
    </row>
    <row r="192" spans="1:19">
      <c r="A192" s="63"/>
      <c r="B192" s="6"/>
      <c r="C192" s="7"/>
      <c r="D192" s="7"/>
      <c r="E192" s="7"/>
      <c r="F192" s="7"/>
      <c r="G192" s="7"/>
      <c r="H192" s="7"/>
      <c r="I192" s="7"/>
      <c r="J192" s="7"/>
      <c r="K192" s="7"/>
      <c r="L192" s="7"/>
      <c r="M192" s="7"/>
    </row>
    <row r="193" spans="1:19">
      <c r="A193" s="64" t="s">
        <v>183</v>
      </c>
      <c r="B193" s="5">
        <v>2022</v>
      </c>
      <c r="C193" s="33"/>
      <c r="D193" s="33"/>
      <c r="E193" s="33"/>
      <c r="F193" s="33"/>
      <c r="G193" s="33"/>
      <c r="H193" s="33"/>
      <c r="I193" s="33"/>
      <c r="J193" s="33"/>
      <c r="K193" s="33"/>
      <c r="L193" s="33"/>
      <c r="M193" s="33"/>
      <c r="N193" s="33"/>
      <c r="O193" s="33"/>
      <c r="P193" s="33"/>
      <c r="Q193" s="33"/>
      <c r="R193" s="61"/>
      <c r="S193" s="34">
        <v>180278.05917793117</v>
      </c>
    </row>
    <row r="194" spans="1:19">
      <c r="A194" s="35"/>
      <c r="B194" s="5">
        <v>2021</v>
      </c>
      <c r="C194" s="33"/>
      <c r="D194" s="33"/>
      <c r="E194" s="33"/>
      <c r="F194" s="33"/>
      <c r="G194" s="33"/>
      <c r="H194" s="33"/>
      <c r="I194" s="33"/>
      <c r="J194" s="33"/>
      <c r="K194" s="33"/>
      <c r="L194" s="33"/>
      <c r="M194" s="33"/>
      <c r="N194" s="33"/>
      <c r="O194" s="33"/>
      <c r="P194" s="33"/>
      <c r="Q194" s="33"/>
      <c r="R194" s="34">
        <v>919680.66634443868</v>
      </c>
      <c r="S194" s="34">
        <v>919680.66634443868</v>
      </c>
    </row>
    <row r="195" spans="1:19">
      <c r="B195" s="5">
        <v>2020</v>
      </c>
      <c r="C195" s="33"/>
      <c r="D195" s="33"/>
      <c r="E195" s="33"/>
      <c r="F195" s="33"/>
      <c r="G195" s="33"/>
      <c r="H195" s="33"/>
      <c r="I195" s="33"/>
      <c r="J195" s="33"/>
      <c r="K195" s="33"/>
      <c r="L195" s="33"/>
      <c r="M195" s="33"/>
      <c r="N195" s="33"/>
      <c r="O195" s="33"/>
      <c r="P195" s="33"/>
      <c r="Q195" s="34">
        <v>1097139.4818829389</v>
      </c>
      <c r="R195" s="34">
        <v>1097139.4818829389</v>
      </c>
      <c r="S195" s="34">
        <v>1097139.4818829389</v>
      </c>
    </row>
    <row r="196" spans="1:19">
      <c r="A196" s="37"/>
      <c r="B196" s="5">
        <v>2019</v>
      </c>
      <c r="C196" s="33"/>
      <c r="D196" s="33"/>
      <c r="E196" s="33"/>
      <c r="F196" s="33"/>
      <c r="G196" s="33"/>
      <c r="H196" s="33"/>
      <c r="I196" s="33"/>
      <c r="J196" s="33"/>
      <c r="K196" s="33"/>
      <c r="L196" s="33"/>
      <c r="M196" s="33"/>
      <c r="N196" s="33"/>
      <c r="O196" s="33"/>
      <c r="P196" s="34">
        <v>519887.15752576635</v>
      </c>
      <c r="Q196" s="34">
        <v>519887.15752576635</v>
      </c>
      <c r="R196" s="34">
        <v>519887.15752576635</v>
      </c>
      <c r="S196" s="34">
        <v>519887.15752576635</v>
      </c>
    </row>
    <row r="197" spans="1:19">
      <c r="A197" s="37"/>
      <c r="B197" s="5">
        <v>2018</v>
      </c>
      <c r="C197" s="33"/>
      <c r="D197" s="33"/>
      <c r="E197" s="33"/>
      <c r="F197" s="33"/>
      <c r="G197" s="33"/>
      <c r="H197" s="33"/>
      <c r="I197" s="33"/>
      <c r="J197" s="33"/>
      <c r="K197" s="33"/>
      <c r="L197" s="33"/>
      <c r="M197" s="33"/>
      <c r="N197" s="33"/>
      <c r="O197" s="34">
        <v>965281.74296354991</v>
      </c>
      <c r="P197" s="34">
        <v>965281.74296354991</v>
      </c>
      <c r="Q197" s="34">
        <v>965281.74296354991</v>
      </c>
      <c r="R197" s="34">
        <v>965281.74296354991</v>
      </c>
      <c r="S197" s="34">
        <v>965281.74296354991</v>
      </c>
    </row>
    <row r="198" spans="1:19">
      <c r="A198" s="37"/>
      <c r="B198" s="5">
        <v>2017</v>
      </c>
      <c r="C198" s="33"/>
      <c r="D198" s="33"/>
      <c r="E198" s="33"/>
      <c r="F198" s="33"/>
      <c r="G198" s="33"/>
      <c r="H198" s="33"/>
      <c r="I198" s="33"/>
      <c r="J198" s="33"/>
      <c r="K198" s="33"/>
      <c r="L198" s="33"/>
      <c r="M198" s="33"/>
      <c r="N198" s="34">
        <v>0</v>
      </c>
      <c r="O198" s="34">
        <v>510960.12252455123</v>
      </c>
      <c r="P198" s="34">
        <v>510960.12252455123</v>
      </c>
      <c r="Q198" s="34">
        <v>510960.12252455123</v>
      </c>
      <c r="R198" s="34">
        <v>510960.12252455123</v>
      </c>
      <c r="S198" s="34">
        <v>510960.12252455123</v>
      </c>
    </row>
    <row r="199" spans="1:19">
      <c r="B199" s="5">
        <v>2016</v>
      </c>
      <c r="C199" s="33"/>
      <c r="D199" s="33"/>
      <c r="E199" s="33"/>
      <c r="F199" s="33"/>
      <c r="G199" s="33"/>
      <c r="H199" s="33"/>
      <c r="I199" s="33"/>
      <c r="J199" s="33"/>
      <c r="K199" s="33"/>
      <c r="L199" s="33"/>
      <c r="M199" s="34">
        <v>0</v>
      </c>
      <c r="N199" s="34">
        <v>0</v>
      </c>
      <c r="O199" s="34">
        <v>3660158.543106976</v>
      </c>
      <c r="P199" s="34">
        <v>3660158.543106976</v>
      </c>
      <c r="Q199" s="34">
        <v>3660158.543106976</v>
      </c>
      <c r="R199" s="34">
        <v>3660158.543106976</v>
      </c>
      <c r="S199" s="34">
        <v>3660158.543106976</v>
      </c>
    </row>
    <row r="200" spans="1:19">
      <c r="B200" s="5">
        <v>2015</v>
      </c>
      <c r="C200" s="33"/>
      <c r="D200" s="33"/>
      <c r="E200" s="33"/>
      <c r="F200" s="33"/>
      <c r="G200" s="33"/>
      <c r="H200" s="33"/>
      <c r="I200" s="33"/>
      <c r="J200" s="33"/>
      <c r="K200" s="33"/>
      <c r="L200" s="34">
        <v>662749.88</v>
      </c>
      <c r="M200" s="34">
        <v>662749.88</v>
      </c>
      <c r="N200" s="34">
        <v>662749.88</v>
      </c>
      <c r="O200" s="34">
        <v>559120.6932959212</v>
      </c>
      <c r="P200" s="34">
        <v>559120.6932959212</v>
      </c>
      <c r="Q200" s="34">
        <v>559120.6932959212</v>
      </c>
      <c r="R200" s="34">
        <v>559120.6932959212</v>
      </c>
      <c r="S200" s="34">
        <v>559120.6932959212</v>
      </c>
    </row>
    <row r="201" spans="1:19">
      <c r="B201" s="5">
        <v>2014</v>
      </c>
      <c r="C201" s="33"/>
      <c r="D201" s="33"/>
      <c r="E201" s="33"/>
      <c r="F201" s="33"/>
      <c r="G201" s="33"/>
      <c r="H201" s="33"/>
      <c r="I201" s="33"/>
      <c r="J201" s="33"/>
      <c r="K201" s="34">
        <v>996347.11</v>
      </c>
      <c r="L201" s="34">
        <v>996347.11</v>
      </c>
      <c r="M201" s="34">
        <v>996347.11</v>
      </c>
      <c r="N201" s="34">
        <v>996347.11</v>
      </c>
      <c r="O201" s="34">
        <v>421578.15349798865</v>
      </c>
      <c r="P201" s="34">
        <v>421578.15349798865</v>
      </c>
      <c r="Q201" s="34">
        <v>421578.15349798865</v>
      </c>
      <c r="R201" s="34">
        <v>421578.15349798865</v>
      </c>
      <c r="S201" s="34">
        <v>421578.15349798865</v>
      </c>
    </row>
    <row r="202" spans="1:19">
      <c r="B202" s="5">
        <v>2013</v>
      </c>
      <c r="C202" s="33"/>
      <c r="D202" s="33"/>
      <c r="E202" s="33"/>
      <c r="F202" s="33"/>
      <c r="G202" s="33"/>
      <c r="H202" s="33"/>
      <c r="I202" s="33"/>
      <c r="J202" s="34">
        <v>1498417.08</v>
      </c>
      <c r="K202" s="34">
        <v>1498417.08</v>
      </c>
      <c r="L202" s="34">
        <v>1498417.08</v>
      </c>
      <c r="M202" s="34">
        <v>1498417.08</v>
      </c>
      <c r="N202" s="34">
        <v>1498417.08</v>
      </c>
      <c r="O202" s="34">
        <v>1116592.9968231334</v>
      </c>
      <c r="P202" s="34">
        <v>1116592.9968231334</v>
      </c>
      <c r="Q202" s="34">
        <v>1116592.9968231334</v>
      </c>
      <c r="R202" s="34">
        <v>1116592.9968231334</v>
      </c>
      <c r="S202" s="34">
        <v>1116592.9968231334</v>
      </c>
    </row>
    <row r="203" spans="1:19">
      <c r="B203" s="5">
        <v>2012</v>
      </c>
      <c r="C203" s="33"/>
      <c r="D203" s="33"/>
      <c r="E203" s="33"/>
      <c r="F203" s="33"/>
      <c r="G203" s="33"/>
      <c r="H203" s="33"/>
      <c r="I203" s="34">
        <v>220228.53</v>
      </c>
      <c r="J203" s="34">
        <v>220228.53</v>
      </c>
      <c r="K203" s="34">
        <v>220228.53</v>
      </c>
      <c r="L203" s="34">
        <v>220228.53</v>
      </c>
      <c r="M203" s="34">
        <v>220228.53</v>
      </c>
      <c r="N203" s="34">
        <v>220228.53</v>
      </c>
      <c r="O203" s="34">
        <v>1045543.7071389914</v>
      </c>
      <c r="P203" s="34">
        <v>1045543.7071389914</v>
      </c>
      <c r="Q203" s="34">
        <v>1045543.7071389914</v>
      </c>
      <c r="R203" s="34">
        <v>1045543.7071389914</v>
      </c>
      <c r="S203" s="34">
        <v>1045543.7071389914</v>
      </c>
    </row>
    <row r="204" spans="1:19">
      <c r="B204" s="5">
        <v>2011</v>
      </c>
      <c r="C204" s="33"/>
      <c r="D204" s="33"/>
      <c r="E204" s="33"/>
      <c r="F204" s="33"/>
      <c r="G204" s="33"/>
      <c r="H204" s="34">
        <v>560888.84</v>
      </c>
      <c r="I204" s="34">
        <v>562464.49</v>
      </c>
      <c r="J204" s="34">
        <v>562464.49</v>
      </c>
      <c r="K204" s="34">
        <v>562464.49</v>
      </c>
      <c r="L204" s="34">
        <v>562464.49</v>
      </c>
      <c r="M204" s="34">
        <v>562464.49</v>
      </c>
      <c r="N204" s="34">
        <v>562464.49</v>
      </c>
      <c r="O204" s="34">
        <v>1098034.2285506758</v>
      </c>
      <c r="P204" s="34">
        <v>1098034.2285506758</v>
      </c>
      <c r="Q204" s="34">
        <v>1098034.2285506758</v>
      </c>
      <c r="R204" s="34">
        <v>1098034.2285506758</v>
      </c>
      <c r="S204" s="34">
        <v>1098034.2285506758</v>
      </c>
    </row>
    <row r="205" spans="1:19">
      <c r="B205" s="5">
        <v>2010</v>
      </c>
      <c r="C205" s="33"/>
      <c r="D205" s="33"/>
      <c r="E205" s="33"/>
      <c r="F205" s="33"/>
      <c r="G205" s="34">
        <v>254985.15</v>
      </c>
      <c r="H205" s="34">
        <v>255451.15</v>
      </c>
      <c r="I205" s="34">
        <v>255451.15</v>
      </c>
      <c r="J205" s="34">
        <v>181659.21000000002</v>
      </c>
      <c r="K205" s="34">
        <v>255451.15</v>
      </c>
      <c r="L205" s="34">
        <v>255451.15</v>
      </c>
      <c r="M205" s="34">
        <v>255451.15</v>
      </c>
      <c r="N205" s="34">
        <v>255451.15</v>
      </c>
      <c r="O205" s="34">
        <v>1558171.4568170477</v>
      </c>
      <c r="P205" s="34">
        <v>1475456.0468170478</v>
      </c>
      <c r="Q205" s="34">
        <v>1460317.3304036441</v>
      </c>
      <c r="R205" s="34">
        <v>1460317.3304036441</v>
      </c>
      <c r="S205" s="34">
        <v>1460317.3304036441</v>
      </c>
    </row>
    <row r="206" spans="1:19">
      <c r="B206" s="5">
        <v>2009</v>
      </c>
      <c r="C206" s="33"/>
      <c r="D206" s="33"/>
      <c r="E206" s="33"/>
      <c r="F206" s="34">
        <v>2435544.7014101623</v>
      </c>
      <c r="G206" s="34">
        <v>2075659.9665764549</v>
      </c>
      <c r="H206" s="34">
        <v>2079830.7167318228</v>
      </c>
      <c r="I206" s="34">
        <v>2099792.0610762634</v>
      </c>
      <c r="J206" s="34">
        <v>2129567.6519354531</v>
      </c>
      <c r="K206" s="34">
        <v>2129567.6519354531</v>
      </c>
      <c r="L206" s="34">
        <v>2129567.6519354531</v>
      </c>
      <c r="M206" s="34">
        <v>2072486.2991998191</v>
      </c>
      <c r="N206" s="34">
        <v>2072486.2991998191</v>
      </c>
      <c r="O206" s="34">
        <v>108921.44245201521</v>
      </c>
      <c r="P206" s="34">
        <v>108921.44245201521</v>
      </c>
      <c r="Q206" s="34">
        <v>108921.44245201521</v>
      </c>
      <c r="R206" s="34">
        <v>108921.44245201521</v>
      </c>
      <c r="S206" s="34">
        <v>108921.44245201521</v>
      </c>
    </row>
    <row r="207" spans="1:19">
      <c r="B207" s="5">
        <v>2008</v>
      </c>
      <c r="C207" s="33"/>
      <c r="D207" s="33"/>
      <c r="E207" s="34">
        <v>1663770.1853566326</v>
      </c>
      <c r="F207" s="34">
        <v>1639457.9586773873</v>
      </c>
      <c r="G207" s="34">
        <v>1515207.8732163247</v>
      </c>
      <c r="H207" s="34">
        <v>1516432.4861856948</v>
      </c>
      <c r="I207" s="34">
        <v>1522293.5232317047</v>
      </c>
      <c r="J207" s="34">
        <v>1531036.2130065619</v>
      </c>
      <c r="K207" s="34">
        <v>1531036.2130065619</v>
      </c>
      <c r="L207" s="34">
        <v>1531036.2130065619</v>
      </c>
      <c r="M207" s="34">
        <v>1531036.2130065619</v>
      </c>
      <c r="N207" s="34">
        <v>1531036.2130065619</v>
      </c>
      <c r="O207" s="34">
        <v>65071.437391469386</v>
      </c>
      <c r="P207" s="34">
        <v>65071.437391469386</v>
      </c>
      <c r="Q207" s="34">
        <v>65071.437391469386</v>
      </c>
      <c r="R207" s="34">
        <v>65071.437391469386</v>
      </c>
      <c r="S207" s="34">
        <v>65071.437391469386</v>
      </c>
    </row>
    <row r="208" spans="1:19">
      <c r="B208" s="5">
        <v>2007</v>
      </c>
      <c r="C208" s="33"/>
      <c r="D208" s="34">
        <v>0</v>
      </c>
      <c r="E208" s="34">
        <v>249399.08488496521</v>
      </c>
      <c r="F208" s="34">
        <v>270838.91214401578</v>
      </c>
      <c r="G208" s="34">
        <v>258948.10930634858</v>
      </c>
      <c r="H208" s="34">
        <v>259410.02184513144</v>
      </c>
      <c r="I208" s="34">
        <v>261620.75010747829</v>
      </c>
      <c r="J208" s="34">
        <v>264918.41078126046</v>
      </c>
      <c r="K208" s="34">
        <v>264918.41078126046</v>
      </c>
      <c r="L208" s="34">
        <v>264918.41078126046</v>
      </c>
      <c r="M208" s="34">
        <v>264918.41078126046</v>
      </c>
      <c r="N208" s="34">
        <v>264918.41078126046</v>
      </c>
      <c r="O208" s="34">
        <v>44754.040636402977</v>
      </c>
      <c r="P208" s="34">
        <v>44754.040636402977</v>
      </c>
      <c r="Q208" s="34">
        <v>44754.040636402977</v>
      </c>
      <c r="R208" s="34">
        <v>44754.040636402977</v>
      </c>
      <c r="S208" s="34">
        <v>44754.040636402977</v>
      </c>
    </row>
    <row r="209" spans="2:19">
      <c r="B209" s="5">
        <v>2006</v>
      </c>
      <c r="C209" s="34">
        <v>1369770.0597588443</v>
      </c>
      <c r="D209" s="34">
        <v>0</v>
      </c>
      <c r="E209" s="34">
        <v>799847.9283056804</v>
      </c>
      <c r="F209" s="34">
        <v>1425025.4457831876</v>
      </c>
      <c r="G209" s="34">
        <v>550802.47733619472</v>
      </c>
      <c r="H209" s="34">
        <v>551305.01292796561</v>
      </c>
      <c r="I209" s="34">
        <v>553710.16442805389</v>
      </c>
      <c r="J209" s="34">
        <v>557297.8389746804</v>
      </c>
      <c r="K209" s="34">
        <v>557297.8389746804</v>
      </c>
      <c r="L209" s="34">
        <v>557297.8389746804</v>
      </c>
      <c r="M209" s="34">
        <v>557297.8389746804</v>
      </c>
      <c r="N209" s="34">
        <v>557297.8389746804</v>
      </c>
      <c r="O209" s="34">
        <v>36130.011784111215</v>
      </c>
      <c r="P209" s="34">
        <v>36130.011784111215</v>
      </c>
      <c r="Q209" s="34">
        <v>36130.011784111215</v>
      </c>
      <c r="R209" s="34">
        <v>36130.011784111215</v>
      </c>
      <c r="S209" s="34">
        <v>36130.011784111215</v>
      </c>
    </row>
    <row r="210" spans="2:19">
      <c r="B210" s="5">
        <v>2005</v>
      </c>
      <c r="C210" s="34">
        <v>1630572.9772456901</v>
      </c>
      <c r="D210" s="34">
        <v>0</v>
      </c>
      <c r="E210" s="34">
        <v>2015020.5305199451</v>
      </c>
      <c r="F210" s="34">
        <v>1662437.7459869089</v>
      </c>
      <c r="G210" s="34">
        <v>1354345.648881204</v>
      </c>
      <c r="H210" s="34">
        <v>1356985.4466499442</v>
      </c>
      <c r="I210" s="34">
        <v>1369619.6036477413</v>
      </c>
      <c r="J210" s="34">
        <v>1388465.5031586103</v>
      </c>
      <c r="K210" s="34">
        <v>1388465.5031586103</v>
      </c>
      <c r="L210" s="34">
        <v>1388465.5031586103</v>
      </c>
      <c r="M210" s="34">
        <v>1388465.5031586103</v>
      </c>
      <c r="N210" s="34">
        <v>1388465.5031586103</v>
      </c>
      <c r="O210" s="34">
        <v>182051.53130669045</v>
      </c>
      <c r="P210" s="34">
        <v>182051.53130669045</v>
      </c>
      <c r="Q210" s="34">
        <v>182051.53130669045</v>
      </c>
      <c r="R210" s="34">
        <v>182051.53130669045</v>
      </c>
      <c r="S210" s="34">
        <v>182051.53130669045</v>
      </c>
    </row>
    <row r="211" spans="2:19">
      <c r="B211" s="5">
        <v>2004</v>
      </c>
      <c r="C211" s="34">
        <v>2549875.2569327331</v>
      </c>
      <c r="D211" s="34">
        <v>0</v>
      </c>
      <c r="E211" s="34">
        <v>2584023.6227393025</v>
      </c>
      <c r="F211" s="34">
        <v>2735881.8508945857</v>
      </c>
      <c r="G211" s="34">
        <v>293762.31015208038</v>
      </c>
      <c r="H211" s="34">
        <v>298337.90522756241</v>
      </c>
      <c r="I211" s="34">
        <v>320236.8503765213</v>
      </c>
      <c r="J211" s="34">
        <v>352902.68789486686</v>
      </c>
      <c r="K211" s="34">
        <v>352902.68789486686</v>
      </c>
      <c r="L211" s="34">
        <v>352902.68789486686</v>
      </c>
      <c r="M211" s="34">
        <v>352902.68789486686</v>
      </c>
      <c r="N211" s="34">
        <v>352902.68789486686</v>
      </c>
      <c r="O211" s="34">
        <v>141475.71069352239</v>
      </c>
      <c r="P211" s="34">
        <v>141475.71069352239</v>
      </c>
      <c r="Q211" s="34">
        <v>141475.71069352239</v>
      </c>
      <c r="R211" s="34">
        <v>141475.71069352239</v>
      </c>
      <c r="S211" s="34">
        <v>141475.71069352239</v>
      </c>
    </row>
    <row r="212" spans="2:19">
      <c r="B212" s="5">
        <v>2003</v>
      </c>
      <c r="C212" s="34">
        <v>2677240.1201432943</v>
      </c>
      <c r="D212" s="34">
        <v>0</v>
      </c>
      <c r="E212" s="34">
        <v>2871925.2619138686</v>
      </c>
      <c r="F212" s="34">
        <v>2815323.021947375</v>
      </c>
      <c r="G212" s="34">
        <v>2716855.139310569</v>
      </c>
      <c r="H212" s="34">
        <v>2752050.8591752104</v>
      </c>
      <c r="I212" s="34">
        <v>2920498.7060845476</v>
      </c>
      <c r="J212" s="34">
        <v>3171766.0598327345</v>
      </c>
      <c r="K212" s="34">
        <v>3171766.0598327345</v>
      </c>
      <c r="L212" s="34">
        <v>3171766.0598327345</v>
      </c>
      <c r="M212" s="34">
        <v>3171766.0598327345</v>
      </c>
      <c r="N212" s="34">
        <v>3171766.0598327345</v>
      </c>
      <c r="O212" s="34">
        <v>156673.44378833691</v>
      </c>
      <c r="P212" s="34">
        <v>156673.44378833691</v>
      </c>
      <c r="Q212" s="34">
        <v>156673.44378833691</v>
      </c>
      <c r="R212" s="34">
        <v>156673.44378833691</v>
      </c>
      <c r="S212" s="34">
        <v>156673.44378833691</v>
      </c>
    </row>
    <row r="213" spans="2:19">
      <c r="B213" s="5">
        <v>2002</v>
      </c>
      <c r="C213" s="34">
        <v>730046.16742638825</v>
      </c>
      <c r="D213" s="34">
        <v>0</v>
      </c>
      <c r="E213" s="34">
        <v>1141137.2905594234</v>
      </c>
      <c r="F213" s="34">
        <v>747623.66468826507</v>
      </c>
      <c r="G213" s="34">
        <v>501870.93000000005</v>
      </c>
      <c r="H213" s="34">
        <v>501870.93000000005</v>
      </c>
      <c r="I213" s="34">
        <v>501870.93000000005</v>
      </c>
      <c r="J213" s="34">
        <v>501870.93000000005</v>
      </c>
      <c r="K213" s="34">
        <v>501870.93000000005</v>
      </c>
      <c r="L213" s="34">
        <v>501870.93000000005</v>
      </c>
      <c r="M213" s="34">
        <v>501870.93000000005</v>
      </c>
      <c r="N213" s="34">
        <v>501870.93000000005</v>
      </c>
      <c r="O213" s="34">
        <v>168922.81237795649</v>
      </c>
      <c r="P213" s="34">
        <v>168922.81237795649</v>
      </c>
      <c r="Q213" s="34">
        <v>168922.81237795649</v>
      </c>
      <c r="R213" s="34">
        <v>168922.81237795649</v>
      </c>
      <c r="S213" s="34">
        <v>168922.81237795649</v>
      </c>
    </row>
    <row r="214" spans="2:19">
      <c r="B214" s="5">
        <v>2001</v>
      </c>
      <c r="C214" s="34">
        <v>201412.30332277101</v>
      </c>
      <c r="D214" s="34">
        <v>0</v>
      </c>
      <c r="E214" s="34">
        <v>378583.15159302845</v>
      </c>
      <c r="F214" s="34">
        <v>216928.11586271168</v>
      </c>
      <c r="G214" s="34">
        <v>1603312.9500000002</v>
      </c>
      <c r="H214" s="34">
        <v>1603312.9500000002</v>
      </c>
      <c r="I214" s="34">
        <v>1603312.9500000002</v>
      </c>
      <c r="J214" s="34">
        <v>1603312.95</v>
      </c>
      <c r="K214" s="34">
        <v>1603312.95</v>
      </c>
      <c r="L214" s="34">
        <v>1603312.95</v>
      </c>
      <c r="M214" s="34">
        <v>1603312.95</v>
      </c>
      <c r="N214" s="34">
        <v>1603312.95</v>
      </c>
      <c r="O214" s="34">
        <v>187116.22479124882</v>
      </c>
      <c r="P214" s="34">
        <v>187116.22479124882</v>
      </c>
      <c r="Q214" s="34">
        <v>187116.22479124882</v>
      </c>
      <c r="R214" s="34">
        <v>187116.22479124882</v>
      </c>
      <c r="S214" s="34">
        <v>187116.22479124882</v>
      </c>
    </row>
    <row r="215" spans="2:19">
      <c r="B215" s="5">
        <v>2000</v>
      </c>
      <c r="C215" s="34">
        <v>1318459.8998518768</v>
      </c>
      <c r="D215" s="34">
        <v>0</v>
      </c>
      <c r="E215" s="34">
        <v>1403626.0610767067</v>
      </c>
      <c r="F215" s="34">
        <v>1401802.5509427413</v>
      </c>
      <c r="G215" s="34">
        <v>617854.89110563509</v>
      </c>
      <c r="H215" s="34">
        <v>625179.4618601487</v>
      </c>
      <c r="I215" s="34">
        <v>660235.09299592301</v>
      </c>
      <c r="J215" s="34">
        <v>712526.26697690855</v>
      </c>
      <c r="K215" s="34">
        <v>712526.26697690855</v>
      </c>
      <c r="L215" s="34">
        <v>712526.26697690855</v>
      </c>
      <c r="M215" s="34">
        <v>712526.26697690855</v>
      </c>
      <c r="N215" s="34">
        <v>712526.26697690855</v>
      </c>
      <c r="O215" s="34">
        <v>228608.74204275018</v>
      </c>
      <c r="P215" s="34">
        <v>228608.74204275018</v>
      </c>
      <c r="Q215" s="34">
        <v>228608.74204275018</v>
      </c>
      <c r="R215" s="34">
        <v>228608.74204275018</v>
      </c>
      <c r="S215" s="34">
        <v>228608.74204275018</v>
      </c>
    </row>
    <row r="216" spans="2:19">
      <c r="B216" s="5">
        <v>1999</v>
      </c>
      <c r="C216" s="34">
        <v>698096.1898218093</v>
      </c>
      <c r="D216" s="34">
        <v>0</v>
      </c>
      <c r="E216" s="34">
        <v>708549.05741538235</v>
      </c>
      <c r="F216" s="34">
        <v>709756.41876756318</v>
      </c>
      <c r="G216" s="34">
        <v>745418.27946443367</v>
      </c>
      <c r="H216" s="34">
        <v>749235.16482414934</v>
      </c>
      <c r="I216" s="34">
        <v>767502.90087889053</v>
      </c>
      <c r="J216" s="34">
        <v>794752.19958863093</v>
      </c>
      <c r="K216" s="34">
        <v>794752.19958863093</v>
      </c>
      <c r="L216" s="34">
        <v>794752.19958863093</v>
      </c>
      <c r="M216" s="34">
        <v>794752.19958863093</v>
      </c>
      <c r="N216" s="34">
        <v>794752.19958863093</v>
      </c>
      <c r="O216" s="34">
        <v>232236.50425699292</v>
      </c>
      <c r="P216" s="34">
        <v>232236.50425699292</v>
      </c>
      <c r="Q216" s="34">
        <v>232236.50425699292</v>
      </c>
      <c r="R216" s="34">
        <v>232236.50425699292</v>
      </c>
      <c r="S216" s="34">
        <v>232236.50425699292</v>
      </c>
    </row>
    <row r="217" spans="2:19">
      <c r="B217" s="5">
        <v>1998</v>
      </c>
      <c r="C217" s="34">
        <v>2228720.1364456974</v>
      </c>
      <c r="D217" s="34">
        <v>0</v>
      </c>
      <c r="E217" s="34">
        <v>2272168.0093810475</v>
      </c>
      <c r="F217" s="34">
        <v>2267160.115592313</v>
      </c>
      <c r="G217" s="34">
        <v>2327733.1797199058</v>
      </c>
      <c r="H217" s="34">
        <v>2339221.3388944804</v>
      </c>
      <c r="I217" s="34">
        <v>2394204.0380792441</v>
      </c>
      <c r="J217" s="34">
        <v>2476219.6742513338</v>
      </c>
      <c r="K217" s="34">
        <v>2476219.6742513338</v>
      </c>
      <c r="L217" s="34">
        <v>2476219.6742513338</v>
      </c>
      <c r="M217" s="34">
        <v>2476219.6742513338</v>
      </c>
      <c r="N217" s="34">
        <v>2476219.6742513338</v>
      </c>
      <c r="O217" s="34">
        <v>540841.52748413559</v>
      </c>
      <c r="P217" s="34">
        <v>540841.52748413559</v>
      </c>
      <c r="Q217" s="34">
        <v>540841.52748413559</v>
      </c>
      <c r="R217" s="34">
        <v>540841.52748413559</v>
      </c>
      <c r="S217" s="34">
        <v>540841.52748413559</v>
      </c>
    </row>
    <row r="218" spans="2:19">
      <c r="B218" s="5">
        <v>1997</v>
      </c>
      <c r="C218" s="34">
        <v>687943.25319939922</v>
      </c>
      <c r="D218" s="34">
        <v>0</v>
      </c>
      <c r="E218" s="34">
        <v>40640.153822771012</v>
      </c>
      <c r="F218" s="34">
        <v>142352.93025388711</v>
      </c>
      <c r="G218" s="34">
        <v>44631.434853463492</v>
      </c>
      <c r="H218" s="34">
        <v>44719.387607619516</v>
      </c>
      <c r="I218" s="34">
        <v>45140.332316928019</v>
      </c>
      <c r="J218" s="34">
        <v>45768.239797628485</v>
      </c>
      <c r="K218" s="34">
        <v>712287.95979762846</v>
      </c>
      <c r="L218" s="34">
        <v>712287.95979762846</v>
      </c>
      <c r="M218" s="34">
        <v>712287.95979762846</v>
      </c>
      <c r="N218" s="34">
        <v>712287.95979762846</v>
      </c>
      <c r="O218" s="34">
        <v>581861.0843087387</v>
      </c>
      <c r="P218" s="34">
        <v>581861.0843087387</v>
      </c>
      <c r="Q218" s="34">
        <v>581861.0843087387</v>
      </c>
      <c r="R218" s="34">
        <v>581861.0843087387</v>
      </c>
      <c r="S218" s="34">
        <v>581861.0843087387</v>
      </c>
    </row>
    <row r="219" spans="2:19">
      <c r="B219" s="5">
        <v>1996</v>
      </c>
      <c r="C219" s="34">
        <v>871048.3560617012</v>
      </c>
      <c r="D219" s="34">
        <v>0</v>
      </c>
      <c r="E219" s="34">
        <v>703134.71152448631</v>
      </c>
      <c r="F219" s="34">
        <v>891873.07589361025</v>
      </c>
      <c r="G219" s="34">
        <v>594373.39</v>
      </c>
      <c r="H219" s="34">
        <v>594373.39</v>
      </c>
      <c r="I219" s="34">
        <v>594373.39</v>
      </c>
      <c r="J219" s="34">
        <v>594373.39</v>
      </c>
      <c r="K219" s="34">
        <v>594373.39</v>
      </c>
      <c r="L219" s="34">
        <v>594373.39</v>
      </c>
      <c r="M219" s="34">
        <v>594373.39</v>
      </c>
      <c r="N219" s="34">
        <v>594373.39</v>
      </c>
      <c r="O219" s="34">
        <v>658398.74693896179</v>
      </c>
      <c r="P219" s="34">
        <v>658398.74693896179</v>
      </c>
      <c r="Q219" s="34">
        <v>658398.74693896179</v>
      </c>
      <c r="R219" s="34">
        <v>658398.74693896179</v>
      </c>
      <c r="S219" s="34">
        <v>658398.74693896179</v>
      </c>
    </row>
    <row r="220" spans="2:19">
      <c r="B220" s="5">
        <v>1995</v>
      </c>
      <c r="C220" s="34">
        <v>769965.01811417262</v>
      </c>
      <c r="D220" s="34">
        <v>0</v>
      </c>
      <c r="E220" s="34">
        <v>1095559.2496787061</v>
      </c>
      <c r="F220" s="34">
        <v>804815.65191724512</v>
      </c>
      <c r="G220" s="34">
        <v>391792.78068142803</v>
      </c>
      <c r="H220" s="34">
        <v>391321.4004260542</v>
      </c>
      <c r="I220" s="34">
        <v>400347.5033354914</v>
      </c>
      <c r="J220" s="34">
        <v>410902.82092979533</v>
      </c>
      <c r="K220" s="34">
        <v>410902.82092979533</v>
      </c>
      <c r="L220" s="34">
        <v>410902.82092979533</v>
      </c>
      <c r="M220" s="34">
        <v>410902.82092979533</v>
      </c>
      <c r="N220" s="34">
        <v>410902.82092979533</v>
      </c>
      <c r="O220" s="34">
        <v>424805.07473014924</v>
      </c>
      <c r="P220" s="34">
        <v>424805.07473014924</v>
      </c>
      <c r="Q220" s="34">
        <v>424805.07473014924</v>
      </c>
      <c r="R220" s="34">
        <v>424805.07473014924</v>
      </c>
      <c r="S220" s="34">
        <v>424805.07473014924</v>
      </c>
    </row>
    <row r="221" spans="2:19">
      <c r="B221" s="5">
        <v>1994</v>
      </c>
      <c r="C221" s="34">
        <v>1086984.9054069116</v>
      </c>
      <c r="D221" s="34">
        <v>0</v>
      </c>
      <c r="E221" s="34">
        <v>926187.7203611678</v>
      </c>
      <c r="F221" s="34">
        <v>1102111.0115130283</v>
      </c>
      <c r="G221" s="34">
        <v>630458.45027669438</v>
      </c>
      <c r="H221" s="34">
        <v>577669.94726635981</v>
      </c>
      <c r="I221" s="34">
        <v>630806.52055310807</v>
      </c>
      <c r="J221" s="34">
        <v>631235.9900357849</v>
      </c>
      <c r="K221" s="34">
        <v>1020449.7800357849</v>
      </c>
      <c r="L221" s="34">
        <v>1020449.7800357849</v>
      </c>
      <c r="M221" s="34">
        <v>1020449.7800357849</v>
      </c>
      <c r="N221" s="34">
        <v>1020449.7800357849</v>
      </c>
      <c r="O221" s="34">
        <v>749495.70187324041</v>
      </c>
      <c r="P221" s="34">
        <v>749495.70187324041</v>
      </c>
      <c r="Q221" s="34">
        <v>749495.70187324041</v>
      </c>
      <c r="R221" s="34">
        <v>749495.70187324041</v>
      </c>
      <c r="S221" s="34">
        <v>749495.70187324041</v>
      </c>
    </row>
    <row r="222" spans="2:19">
      <c r="B222" s="5">
        <v>1993</v>
      </c>
      <c r="C222" s="34">
        <v>1113269.4527572847</v>
      </c>
      <c r="D222" s="34">
        <v>0</v>
      </c>
      <c r="E222" s="34">
        <v>1298993.4395521367</v>
      </c>
      <c r="F222" s="34">
        <v>1125548.3383167055</v>
      </c>
      <c r="G222" s="34">
        <v>1714824.6674922667</v>
      </c>
      <c r="H222" s="34">
        <v>1684114.6548892264</v>
      </c>
      <c r="I222" s="34">
        <v>1741892.000142894</v>
      </c>
      <c r="J222" s="34">
        <v>1775289.2596580621</v>
      </c>
      <c r="K222" s="34">
        <v>1775289.2596580621</v>
      </c>
      <c r="L222" s="34">
        <v>1775289.2596580621</v>
      </c>
      <c r="M222" s="34">
        <v>1757773.0838353683</v>
      </c>
      <c r="N222" s="34">
        <v>1757773.0838353683</v>
      </c>
      <c r="O222" s="34">
        <v>307671.35460660409</v>
      </c>
      <c r="P222" s="34">
        <v>307671.35460660409</v>
      </c>
      <c r="Q222" s="34">
        <v>307671.35460660409</v>
      </c>
      <c r="R222" s="34">
        <v>307671.35460660409</v>
      </c>
      <c r="S222" s="34">
        <v>307671.35460660409</v>
      </c>
    </row>
    <row r="223" spans="2:19">
      <c r="B223" s="5">
        <v>1992</v>
      </c>
      <c r="C223" s="34">
        <v>1733451.8528822451</v>
      </c>
      <c r="D223" s="34">
        <v>0</v>
      </c>
      <c r="E223" s="34">
        <v>1672558.2717804974</v>
      </c>
      <c r="F223" s="34">
        <v>1804420.7023989712</v>
      </c>
      <c r="G223" s="34">
        <v>2289979.1241009459</v>
      </c>
      <c r="H223" s="34">
        <v>2720228.5520974989</v>
      </c>
      <c r="I223" s="34">
        <v>2461271.0939290579</v>
      </c>
      <c r="J223" s="34">
        <v>2747162.2747279797</v>
      </c>
      <c r="K223" s="34">
        <v>5804687.7247279799</v>
      </c>
      <c r="L223" s="34">
        <v>5804687.7247279799</v>
      </c>
      <c r="M223" s="34">
        <v>5633099.0733075254</v>
      </c>
      <c r="N223" s="34">
        <v>5633099.0733075254</v>
      </c>
      <c r="O223" s="34">
        <v>656945.84256483952</v>
      </c>
      <c r="P223" s="34">
        <v>656945.84256483952</v>
      </c>
      <c r="Q223" s="34">
        <v>656945.84256483952</v>
      </c>
      <c r="R223" s="34">
        <v>656945.84256483952</v>
      </c>
      <c r="S223" s="34">
        <v>656945.84256483952</v>
      </c>
    </row>
    <row r="224" spans="2:19">
      <c r="B224" s="5">
        <v>1991</v>
      </c>
      <c r="C224" s="34">
        <v>992723.04069873586</v>
      </c>
      <c r="D224" s="34">
        <v>0</v>
      </c>
      <c r="E224" s="34">
        <v>1007340.6933937287</v>
      </c>
      <c r="F224" s="34">
        <v>1016779.371888523</v>
      </c>
      <c r="G224" s="34">
        <v>1624739.5463529015</v>
      </c>
      <c r="H224" s="34">
        <v>1523065.1661538687</v>
      </c>
      <c r="I224" s="34">
        <v>1679139.3532949355</v>
      </c>
      <c r="J224" s="34">
        <v>983355.85960275587</v>
      </c>
      <c r="K224" s="34">
        <v>7698562.6496027559</v>
      </c>
      <c r="L224" s="34">
        <v>7698562.6496027559</v>
      </c>
      <c r="M224" s="34">
        <v>7209117.5107838456</v>
      </c>
      <c r="N224" s="34">
        <v>7209117.5107838456</v>
      </c>
      <c r="O224" s="34">
        <v>303714.88395651925</v>
      </c>
      <c r="P224" s="34">
        <v>303714.88395651925</v>
      </c>
      <c r="Q224" s="34">
        <v>303714.88395651925</v>
      </c>
      <c r="R224" s="34">
        <v>303714.88395651925</v>
      </c>
      <c r="S224" s="34">
        <v>303714.88395651925</v>
      </c>
    </row>
    <row r="225" spans="2:19">
      <c r="B225" s="5">
        <v>1990</v>
      </c>
      <c r="C225" s="34">
        <v>2701951.6863008188</v>
      </c>
      <c r="D225" s="34">
        <v>0</v>
      </c>
      <c r="E225" s="34">
        <v>2413005.4700766481</v>
      </c>
      <c r="F225" s="34">
        <v>2395968.8615678605</v>
      </c>
      <c r="G225" s="34">
        <v>1466423.7892904421</v>
      </c>
      <c r="H225" s="34">
        <v>1328831.8205310553</v>
      </c>
      <c r="I225" s="34">
        <v>1734580.0373124694</v>
      </c>
      <c r="J225" s="34">
        <v>1878867.6128079474</v>
      </c>
      <c r="K225" s="34">
        <v>1858393.3228079474</v>
      </c>
      <c r="L225" s="34">
        <v>1858393.3228079474</v>
      </c>
      <c r="M225" s="34">
        <v>1858393.3228079474</v>
      </c>
      <c r="N225" s="34">
        <v>1858393.3228079474</v>
      </c>
      <c r="O225" s="34">
        <v>269998.47469871992</v>
      </c>
      <c r="P225" s="34">
        <v>269998.47469871992</v>
      </c>
      <c r="Q225" s="34">
        <v>269998.47469871992</v>
      </c>
      <c r="R225" s="34">
        <v>269998.47469871992</v>
      </c>
      <c r="S225" s="34">
        <v>269998.47469871992</v>
      </c>
    </row>
    <row r="226" spans="2:19">
      <c r="B226" s="5">
        <v>1989</v>
      </c>
      <c r="C226" s="34">
        <v>2932519.3446479477</v>
      </c>
      <c r="D226" s="34">
        <v>0</v>
      </c>
      <c r="E226" s="34">
        <v>3100683.2597270864</v>
      </c>
      <c r="F226" s="34">
        <v>3098702.2583258697</v>
      </c>
      <c r="G226" s="34">
        <v>156911.8890214595</v>
      </c>
      <c r="H226" s="34">
        <v>156682.02171704033</v>
      </c>
      <c r="I226" s="34">
        <v>156989.78461095341</v>
      </c>
      <c r="J226" s="34">
        <v>157085.89674919032</v>
      </c>
      <c r="K226" s="34">
        <v>160604.13674919034</v>
      </c>
      <c r="L226" s="34">
        <v>160604.13674919034</v>
      </c>
      <c r="M226" s="34">
        <v>160604.13674919034</v>
      </c>
      <c r="N226" s="34">
        <v>160604.13674919034</v>
      </c>
      <c r="O226" s="34">
        <v>49824.1146515074</v>
      </c>
      <c r="P226" s="34">
        <v>49824.1146515074</v>
      </c>
      <c r="Q226" s="34">
        <v>49824.1146515074</v>
      </c>
      <c r="R226" s="34">
        <v>49824.1146515074</v>
      </c>
      <c r="S226" s="34">
        <v>49824.1146515074</v>
      </c>
    </row>
    <row r="227" spans="2:19">
      <c r="B227" s="5">
        <v>1988</v>
      </c>
      <c r="C227" s="34">
        <v>2644008.7469834825</v>
      </c>
      <c r="D227" s="34">
        <v>0</v>
      </c>
      <c r="E227" s="34">
        <v>1146755.6092737301</v>
      </c>
      <c r="F227" s="34">
        <v>1318349.7856685994</v>
      </c>
      <c r="G227" s="34">
        <v>765623.89863926417</v>
      </c>
      <c r="H227" s="34">
        <v>767101.59764140612</v>
      </c>
      <c r="I227" s="34">
        <v>774173.91257765784</v>
      </c>
      <c r="J227" s="34">
        <v>784723.42028292548</v>
      </c>
      <c r="K227" s="34">
        <v>784723.42028292548</v>
      </c>
      <c r="L227" s="34">
        <v>784723.42028292548</v>
      </c>
      <c r="M227" s="34">
        <v>766077.29172929854</v>
      </c>
      <c r="N227" s="34">
        <v>766077.29172929854</v>
      </c>
      <c r="O227" s="34">
        <v>107397.22358093347</v>
      </c>
      <c r="P227" s="34">
        <v>107397.22358093347</v>
      </c>
      <c r="Q227" s="34">
        <v>107397.22358093347</v>
      </c>
      <c r="R227" s="34">
        <v>107397.22358093347</v>
      </c>
      <c r="S227" s="34">
        <v>107397.22358093347</v>
      </c>
    </row>
    <row r="228" spans="2:19">
      <c r="B228" s="5">
        <v>1987</v>
      </c>
      <c r="C228" s="34">
        <v>2250251.4964616396</v>
      </c>
      <c r="D228" s="34">
        <v>0</v>
      </c>
      <c r="E228" s="34">
        <v>2293037.9599190829</v>
      </c>
      <c r="F228" s="34">
        <v>2233927.504882297</v>
      </c>
      <c r="G228" s="34">
        <v>1692672.1970343036</v>
      </c>
      <c r="H228" s="34">
        <v>1708633.3818636918</v>
      </c>
      <c r="I228" s="34">
        <v>1785024.1256522138</v>
      </c>
      <c r="J228" s="34">
        <v>1898973.3413577052</v>
      </c>
      <c r="K228" s="34">
        <v>1898973.3413577052</v>
      </c>
      <c r="L228" s="34">
        <v>1898973.3413577052</v>
      </c>
      <c r="M228" s="34">
        <v>1725202.7125366854</v>
      </c>
      <c r="N228" s="34">
        <v>1725202.7125366854</v>
      </c>
      <c r="O228" s="34">
        <v>9885.6979626883112</v>
      </c>
      <c r="P228" s="34">
        <v>9885.6979626883112</v>
      </c>
      <c r="Q228" s="34">
        <v>9885.6979626883112</v>
      </c>
      <c r="R228" s="34">
        <v>9885.6979626883112</v>
      </c>
      <c r="S228" s="34">
        <v>9885.6979626883112</v>
      </c>
    </row>
    <row r="229" spans="2:19">
      <c r="B229" s="5">
        <v>1986</v>
      </c>
      <c r="C229" s="34">
        <v>1223872.1968867893</v>
      </c>
      <c r="D229" s="34">
        <v>0</v>
      </c>
      <c r="E229" s="34">
        <v>1308450.0386266012</v>
      </c>
      <c r="F229" s="34">
        <v>1288014.5501308963</v>
      </c>
      <c r="G229" s="34">
        <v>444975.03427896625</v>
      </c>
      <c r="H229" s="34">
        <v>445908.33479267801</v>
      </c>
      <c r="I229" s="34">
        <v>450375.14105942775</v>
      </c>
      <c r="J229" s="34">
        <v>457038.10892126145</v>
      </c>
      <c r="K229" s="34">
        <v>458841.94892126147</v>
      </c>
      <c r="L229" s="34">
        <v>458841.94892126147</v>
      </c>
      <c r="M229" s="34">
        <v>458841.94892126147</v>
      </c>
      <c r="N229" s="34">
        <v>458841.94892126147</v>
      </c>
      <c r="O229" s="34"/>
      <c r="P229" s="34"/>
      <c r="Q229" s="34"/>
      <c r="R229" s="34"/>
      <c r="S229" s="34">
        <v>0</v>
      </c>
    </row>
    <row r="230" spans="2:19">
      <c r="B230" s="5">
        <v>1985</v>
      </c>
      <c r="C230" s="34">
        <v>4250171.7352422243</v>
      </c>
      <c r="D230" s="34">
        <v>0</v>
      </c>
      <c r="E230" s="34">
        <v>4217523.20579057</v>
      </c>
      <c r="F230" s="34">
        <v>4477718.6503406679</v>
      </c>
      <c r="G230" s="34">
        <v>1654054.2854323913</v>
      </c>
      <c r="H230" s="34">
        <v>1648961.0037416671</v>
      </c>
      <c r="I230" s="34">
        <v>1669041.7734597644</v>
      </c>
      <c r="J230" s="34">
        <v>1677501.1582806625</v>
      </c>
      <c r="K230" s="34">
        <v>1671379.1582806625</v>
      </c>
      <c r="L230" s="34">
        <v>1671379.1582806625</v>
      </c>
      <c r="M230" s="34">
        <v>1671379.1582806625</v>
      </c>
      <c r="N230" s="34">
        <v>1671379.1582806625</v>
      </c>
      <c r="O230" s="34">
        <v>239683.55806616048</v>
      </c>
      <c r="P230" s="34">
        <v>239683.55806616048</v>
      </c>
      <c r="Q230" s="34">
        <v>239683.55806616048</v>
      </c>
      <c r="R230" s="34">
        <v>239683.55806616048</v>
      </c>
      <c r="S230" s="34">
        <v>239683.55806616048</v>
      </c>
    </row>
    <row r="231" spans="2:19">
      <c r="B231" s="5">
        <v>1984</v>
      </c>
      <c r="C231" s="34">
        <v>2533610.351566107</v>
      </c>
      <c r="D231" s="34">
        <v>0</v>
      </c>
      <c r="E231" s="34">
        <v>2792558.95670577</v>
      </c>
      <c r="F231" s="34">
        <v>2565470.5518071163</v>
      </c>
      <c r="G231" s="34">
        <v>688046.97487630206</v>
      </c>
      <c r="H231" s="34">
        <v>690469.36679964163</v>
      </c>
      <c r="I231" s="34">
        <v>934593.56283144548</v>
      </c>
      <c r="J231" s="34">
        <v>980588.34654434596</v>
      </c>
      <c r="K231" s="34">
        <v>1074960.016544346</v>
      </c>
      <c r="L231" s="34">
        <v>1074960.016544346</v>
      </c>
      <c r="M231" s="34">
        <v>1074960.016544346</v>
      </c>
      <c r="N231" s="34">
        <v>1074960.016544346</v>
      </c>
      <c r="O231" s="34">
        <v>13885.237833724999</v>
      </c>
      <c r="P231" s="34">
        <v>13885.237833724999</v>
      </c>
      <c r="Q231" s="34">
        <v>13885.237833724999</v>
      </c>
      <c r="R231" s="34">
        <v>13885.237833724999</v>
      </c>
      <c r="S231" s="34">
        <v>13885.237833724999</v>
      </c>
    </row>
    <row r="232" spans="2:19">
      <c r="B232" s="5">
        <v>1983</v>
      </c>
      <c r="C232" s="34">
        <v>1086027.1819526297</v>
      </c>
      <c r="D232" s="34">
        <v>0</v>
      </c>
      <c r="E232" s="34">
        <v>1134785.8368983073</v>
      </c>
      <c r="F232" s="34">
        <v>1103820.8658154255</v>
      </c>
      <c r="G232" s="34">
        <v>817190.2288891637</v>
      </c>
      <c r="H232" s="34">
        <v>817348.38382388174</v>
      </c>
      <c r="I232" s="34">
        <v>821237.15601340344</v>
      </c>
      <c r="J232" s="34">
        <v>822752.80613326677</v>
      </c>
      <c r="K232" s="34">
        <v>822752.80613326677</v>
      </c>
      <c r="L232" s="34">
        <v>822752.80613326677</v>
      </c>
      <c r="M232" s="34">
        <v>822752.80613326677</v>
      </c>
      <c r="N232" s="34">
        <v>822752.80613326677</v>
      </c>
      <c r="O232" s="34">
        <v>57392.86353378815</v>
      </c>
      <c r="P232" s="34">
        <v>57392.86353378815</v>
      </c>
      <c r="Q232" s="34">
        <v>57392.86353378815</v>
      </c>
      <c r="R232" s="34">
        <v>57392.86353378815</v>
      </c>
      <c r="S232" s="34">
        <v>57392.86353378815</v>
      </c>
    </row>
    <row r="233" spans="2:19">
      <c r="B233" s="5">
        <v>1982</v>
      </c>
      <c r="C233" s="34">
        <v>1802793.4403401299</v>
      </c>
      <c r="D233" s="34">
        <v>0</v>
      </c>
      <c r="E233" s="34">
        <v>1855630.3340030964</v>
      </c>
      <c r="F233" s="34">
        <v>1850877.4535426674</v>
      </c>
      <c r="G233" s="34">
        <v>1184584.0127627323</v>
      </c>
      <c r="H233" s="34">
        <v>1184664.4776955287</v>
      </c>
      <c r="I233" s="34">
        <v>1185049.585451056</v>
      </c>
      <c r="J233" s="34">
        <v>1185624.0362880046</v>
      </c>
      <c r="K233" s="34">
        <v>1185624.0362880046</v>
      </c>
      <c r="L233" s="34">
        <v>1185624.0362880046</v>
      </c>
      <c r="M233" s="34">
        <v>1185624.0362880046</v>
      </c>
      <c r="N233" s="34">
        <v>1185624.0362880046</v>
      </c>
      <c r="O233" s="34"/>
      <c r="P233" s="34"/>
      <c r="Q233" s="34"/>
      <c r="R233" s="34"/>
      <c r="S233" s="34">
        <v>0</v>
      </c>
    </row>
    <row r="234" spans="2:19">
      <c r="B234" s="5">
        <v>1981</v>
      </c>
      <c r="C234" s="34">
        <v>1018288.4095614096</v>
      </c>
      <c r="D234" s="34">
        <v>0</v>
      </c>
      <c r="E234" s="34">
        <v>858727.35402717115</v>
      </c>
      <c r="F234" s="34">
        <v>862314.233937582</v>
      </c>
      <c r="G234" s="34">
        <v>779483.72430434357</v>
      </c>
      <c r="H234" s="34">
        <v>780584.85969657707</v>
      </c>
      <c r="I234" s="34">
        <v>785854.92908827437</v>
      </c>
      <c r="J234" s="34">
        <v>793716.0945137596</v>
      </c>
      <c r="K234" s="34">
        <v>799684.13451375964</v>
      </c>
      <c r="L234" s="34">
        <v>799684.13451375964</v>
      </c>
      <c r="M234" s="34">
        <v>799684.13451375964</v>
      </c>
      <c r="N234" s="34">
        <v>799684.13451375964</v>
      </c>
      <c r="O234" s="34"/>
      <c r="P234" s="34"/>
      <c r="Q234" s="34"/>
      <c r="R234" s="34"/>
      <c r="S234" s="34">
        <v>0</v>
      </c>
    </row>
    <row r="235" spans="2:19">
      <c r="B235" s="5">
        <v>1980</v>
      </c>
      <c r="C235" s="34">
        <v>828614.09890042478</v>
      </c>
      <c r="D235" s="34">
        <v>0</v>
      </c>
      <c r="E235" s="34">
        <v>766267.03223076579</v>
      </c>
      <c r="F235" s="34">
        <v>780844.85903883027</v>
      </c>
      <c r="G235" s="34">
        <v>562859.32304763584</v>
      </c>
      <c r="H235" s="34">
        <v>563541.33573702152</v>
      </c>
      <c r="I235" s="34">
        <v>566805.47039696528</v>
      </c>
      <c r="J235" s="34">
        <v>571674.4579995391</v>
      </c>
      <c r="K235" s="34">
        <v>678432.27799953916</v>
      </c>
      <c r="L235" s="34">
        <v>678432.27799953916</v>
      </c>
      <c r="M235" s="34">
        <v>678432.27799953916</v>
      </c>
      <c r="N235" s="34">
        <v>678432.27799953916</v>
      </c>
      <c r="O235" s="34"/>
      <c r="P235" s="34"/>
      <c r="Q235" s="34"/>
      <c r="R235" s="34"/>
      <c r="S235" s="34">
        <v>0</v>
      </c>
    </row>
    <row r="236" spans="2:19">
      <c r="B236" s="5">
        <v>1979</v>
      </c>
      <c r="C236" s="34">
        <v>1391551.8822232326</v>
      </c>
      <c r="D236" s="34">
        <v>0</v>
      </c>
      <c r="E236" s="34">
        <v>1491829.2090610329</v>
      </c>
      <c r="F236" s="34">
        <v>1482619.1269505045</v>
      </c>
      <c r="G236" s="34">
        <v>209823.30187744787</v>
      </c>
      <c r="H236" s="34">
        <v>198936.46462949063</v>
      </c>
      <c r="I236" s="34">
        <v>199455.28368620717</v>
      </c>
      <c r="J236" s="34">
        <v>200229.1866707046</v>
      </c>
      <c r="K236" s="34">
        <v>407656.29667070461</v>
      </c>
      <c r="L236" s="34">
        <v>407656.29667070461</v>
      </c>
      <c r="M236" s="34">
        <v>407656.29667070461</v>
      </c>
      <c r="N236" s="34">
        <v>407656.29667070461</v>
      </c>
      <c r="O236" s="34">
        <v>3759.9030543517947</v>
      </c>
      <c r="P236" s="34">
        <v>3759.9030543517947</v>
      </c>
      <c r="Q236" s="34">
        <v>3759.9030543517947</v>
      </c>
      <c r="R236" s="34">
        <v>3759.9030543517947</v>
      </c>
      <c r="S236" s="34">
        <v>3759.9030543517947</v>
      </c>
    </row>
    <row r="237" spans="2:19">
      <c r="B237" s="5">
        <v>1978</v>
      </c>
      <c r="C237" s="34">
        <v>634436.56206979149</v>
      </c>
      <c r="D237" s="34">
        <v>0</v>
      </c>
      <c r="E237" s="34">
        <v>614367.61130311922</v>
      </c>
      <c r="F237" s="34">
        <v>601680.95171301952</v>
      </c>
      <c r="G237" s="34">
        <v>550394.79570419027</v>
      </c>
      <c r="H237" s="34">
        <v>489212.56429841724</v>
      </c>
      <c r="I237" s="34">
        <v>507691.51469652238</v>
      </c>
      <c r="J237" s="34">
        <v>488073.36514390865</v>
      </c>
      <c r="K237" s="34">
        <v>479555.69514390867</v>
      </c>
      <c r="L237" s="34">
        <v>479555.69514390867</v>
      </c>
      <c r="M237" s="34">
        <v>479555.69514390867</v>
      </c>
      <c r="N237" s="34">
        <v>479555.69514390867</v>
      </c>
      <c r="O237" s="34"/>
      <c r="P237" s="34"/>
      <c r="Q237" s="34"/>
      <c r="R237" s="34"/>
      <c r="S237" s="34">
        <v>0</v>
      </c>
    </row>
    <row r="238" spans="2:19">
      <c r="B238" s="5">
        <v>1977</v>
      </c>
      <c r="C238" s="34">
        <v>564204.16382112983</v>
      </c>
      <c r="D238" s="34">
        <v>0</v>
      </c>
      <c r="E238" s="34">
        <v>563817.94084385689</v>
      </c>
      <c r="F238" s="34">
        <v>567629.63671743206</v>
      </c>
      <c r="G238" s="34">
        <v>526225.56771235564</v>
      </c>
      <c r="H238" s="34">
        <v>526350.20348367281</v>
      </c>
      <c r="I238" s="34">
        <v>526946.714292572</v>
      </c>
      <c r="J238" s="34">
        <v>450401.79715834255</v>
      </c>
      <c r="K238" s="34">
        <v>469871.27715834253</v>
      </c>
      <c r="L238" s="34">
        <v>469871.27715834253</v>
      </c>
      <c r="M238" s="34">
        <v>469871.27715834253</v>
      </c>
      <c r="N238" s="34">
        <v>469871.27715834253</v>
      </c>
      <c r="O238" s="34"/>
      <c r="P238" s="34"/>
      <c r="Q238" s="34"/>
      <c r="R238" s="34"/>
      <c r="S238" s="34">
        <v>0</v>
      </c>
    </row>
    <row r="239" spans="2:19">
      <c r="B239" s="5">
        <v>1976</v>
      </c>
      <c r="C239" s="34">
        <v>868573.94683872699</v>
      </c>
      <c r="D239" s="34">
        <v>0</v>
      </c>
      <c r="E239" s="34">
        <v>881365.90745965345</v>
      </c>
      <c r="F239" s="34">
        <v>887269.37556968827</v>
      </c>
      <c r="G239" s="34">
        <v>861210.91839397466</v>
      </c>
      <c r="H239" s="34">
        <v>865568.52903887513</v>
      </c>
      <c r="I239" s="34">
        <v>944368.81474317051</v>
      </c>
      <c r="J239" s="34">
        <v>982630.46712400985</v>
      </c>
      <c r="K239" s="34">
        <v>1150047.1371240099</v>
      </c>
      <c r="L239" s="34">
        <v>1150047.1371240099</v>
      </c>
      <c r="M239" s="34">
        <v>1150047.1371240099</v>
      </c>
      <c r="N239" s="34">
        <v>1150047.1371240099</v>
      </c>
      <c r="O239" s="34"/>
      <c r="P239" s="34"/>
      <c r="Q239" s="34"/>
      <c r="R239" s="34"/>
      <c r="S239" s="34">
        <v>0</v>
      </c>
    </row>
    <row r="240" spans="2:19">
      <c r="B240" s="5">
        <v>1975</v>
      </c>
      <c r="C240" s="34">
        <v>936560.19213166367</v>
      </c>
      <c r="D240" s="34">
        <v>0</v>
      </c>
      <c r="E240" s="34">
        <v>956450.14546507481</v>
      </c>
      <c r="F240" s="34">
        <v>973705.36188213946</v>
      </c>
      <c r="G240" s="34">
        <v>831156.36268238723</v>
      </c>
      <c r="H240" s="34">
        <v>836630.62698581233</v>
      </c>
      <c r="I240" s="34">
        <v>862830.63195434271</v>
      </c>
      <c r="J240" s="34">
        <v>901912.19955772802</v>
      </c>
      <c r="K240" s="34">
        <v>1042782.599557728</v>
      </c>
      <c r="L240" s="34">
        <v>1042782.599557728</v>
      </c>
      <c r="M240" s="34">
        <v>1042782.599557728</v>
      </c>
      <c r="N240" s="34">
        <v>1042782.599557728</v>
      </c>
      <c r="O240" s="34"/>
      <c r="P240" s="34"/>
      <c r="Q240" s="34"/>
      <c r="R240" s="34"/>
      <c r="S240" s="34">
        <v>0</v>
      </c>
    </row>
    <row r="241" spans="2:19">
      <c r="B241" s="5">
        <v>1974</v>
      </c>
      <c r="C241" s="34">
        <v>606502.5662011794</v>
      </c>
      <c r="D241" s="34">
        <v>0</v>
      </c>
      <c r="E241" s="34">
        <v>642194.39135497331</v>
      </c>
      <c r="F241" s="34">
        <v>608864.88818094321</v>
      </c>
      <c r="G241" s="34">
        <v>579501.45999999985</v>
      </c>
      <c r="H241" s="34">
        <v>572493.75</v>
      </c>
      <c r="I241" s="34">
        <v>572493.75</v>
      </c>
      <c r="J241" s="34">
        <v>572494</v>
      </c>
      <c r="K241" s="34">
        <v>635440.81000000006</v>
      </c>
      <c r="L241" s="34">
        <v>524204.5</v>
      </c>
      <c r="M241" s="34">
        <v>524204.5</v>
      </c>
      <c r="N241" s="34">
        <v>524204.24999999988</v>
      </c>
      <c r="O241" s="34">
        <v>72855.710000000006</v>
      </c>
      <c r="P241" s="34">
        <v>72855.710000000006</v>
      </c>
      <c r="Q241" s="34">
        <v>72855.710000000006</v>
      </c>
      <c r="R241" s="34">
        <v>72855.710000000006</v>
      </c>
      <c r="S241" s="34">
        <v>72855.710000000006</v>
      </c>
    </row>
    <row r="242" spans="2:19">
      <c r="B242" s="5">
        <v>1973</v>
      </c>
      <c r="C242" s="34">
        <v>4658828.8572421269</v>
      </c>
      <c r="D242" s="34">
        <v>0</v>
      </c>
      <c r="E242" s="34">
        <v>4909437.5700091915</v>
      </c>
      <c r="F242" s="34">
        <v>4979266.9118832862</v>
      </c>
      <c r="G242" s="34">
        <v>504524.95999999996</v>
      </c>
      <c r="H242" s="34">
        <v>504524.9599999995</v>
      </c>
      <c r="I242" s="34">
        <v>504524.9599999995</v>
      </c>
      <c r="J242" s="34">
        <v>504524.95999999996</v>
      </c>
      <c r="K242" s="34">
        <v>567294.07999999996</v>
      </c>
      <c r="L242" s="34">
        <v>567294.07999999996</v>
      </c>
      <c r="M242" s="34">
        <v>567294.07999999996</v>
      </c>
      <c r="N242" s="34">
        <v>567294.07999999996</v>
      </c>
      <c r="O242" s="34"/>
      <c r="P242" s="34"/>
      <c r="Q242" s="34"/>
      <c r="R242" s="34"/>
      <c r="S242" s="34">
        <v>0</v>
      </c>
    </row>
    <row r="243" spans="2:19">
      <c r="B243" s="5">
        <v>1972</v>
      </c>
      <c r="C243" s="34">
        <v>669529.86557289283</v>
      </c>
      <c r="D243" s="34">
        <v>0</v>
      </c>
      <c r="E243" s="34">
        <v>745679.77926987899</v>
      </c>
      <c r="F243" s="34">
        <v>670510.48094893631</v>
      </c>
      <c r="G243" s="34">
        <v>669150.87052792113</v>
      </c>
      <c r="H243" s="34">
        <v>671338.0256216292</v>
      </c>
      <c r="I243" s="34">
        <v>670523.67625524127</v>
      </c>
      <c r="J243" s="34">
        <v>672217.52432409232</v>
      </c>
      <c r="K243" s="34">
        <v>751913.29432409233</v>
      </c>
      <c r="L243" s="34">
        <v>751913.29432409233</v>
      </c>
      <c r="M243" s="34">
        <v>751913.29432409233</v>
      </c>
      <c r="N243" s="34">
        <v>751913.29432409233</v>
      </c>
      <c r="O243" s="34"/>
      <c r="P243" s="34"/>
      <c r="Q243" s="34"/>
      <c r="R243" s="34"/>
      <c r="S243" s="34">
        <v>0</v>
      </c>
    </row>
    <row r="244" spans="2:19">
      <c r="B244" s="5">
        <v>1971</v>
      </c>
      <c r="C244" s="34">
        <v>567058.84221175127</v>
      </c>
      <c r="D244" s="34">
        <v>0</v>
      </c>
      <c r="E244" s="34">
        <v>573432.61148121185</v>
      </c>
      <c r="F244" s="34">
        <v>453743.26186900458</v>
      </c>
      <c r="G244" s="34">
        <v>334139.40145082987</v>
      </c>
      <c r="H244" s="34">
        <v>334257.61148404737</v>
      </c>
      <c r="I244" s="34">
        <v>334823.3685037971</v>
      </c>
      <c r="J244" s="34">
        <v>335667.28709240031</v>
      </c>
      <c r="K244" s="34">
        <v>400834.22709240031</v>
      </c>
      <c r="L244" s="34">
        <v>400834.22709240031</v>
      </c>
      <c r="M244" s="34">
        <v>400834.22709240031</v>
      </c>
      <c r="N244" s="34">
        <v>400834.22709240031</v>
      </c>
      <c r="O244" s="34"/>
      <c r="P244" s="34"/>
      <c r="Q244" s="34"/>
      <c r="R244" s="34"/>
      <c r="S244" s="34">
        <v>0</v>
      </c>
    </row>
    <row r="245" spans="2:19">
      <c r="B245" s="5">
        <v>1970</v>
      </c>
      <c r="C245" s="34">
        <v>366237.74111559894</v>
      </c>
      <c r="D245" s="34">
        <v>0</v>
      </c>
      <c r="E245" s="34">
        <v>370609.82917210128</v>
      </c>
      <c r="F245" s="34">
        <v>374576.36857714085</v>
      </c>
      <c r="G245" s="34">
        <v>435256.96557451901</v>
      </c>
      <c r="H245" s="34">
        <v>436672.22891091369</v>
      </c>
      <c r="I245" s="34">
        <v>452970.45519082097</v>
      </c>
      <c r="J245" s="34">
        <v>477281.90982369368</v>
      </c>
      <c r="K245" s="34">
        <v>477281.90982369368</v>
      </c>
      <c r="L245" s="34">
        <v>477281.90982369368</v>
      </c>
      <c r="M245" s="34">
        <v>477281.90982369368</v>
      </c>
      <c r="N245" s="34">
        <v>477281.90982369368</v>
      </c>
      <c r="O245" s="34"/>
      <c r="P245" s="34"/>
      <c r="Q245" s="34"/>
      <c r="R245" s="34"/>
      <c r="S245" s="34">
        <v>0</v>
      </c>
    </row>
    <row r="246" spans="2:19">
      <c r="B246" s="5">
        <v>1969</v>
      </c>
      <c r="C246" s="34">
        <v>219914.53505621728</v>
      </c>
      <c r="D246" s="34">
        <v>0</v>
      </c>
      <c r="E246" s="34">
        <v>239660.21497878272</v>
      </c>
      <c r="F246" s="34">
        <v>234655.99296136477</v>
      </c>
      <c r="G246" s="34">
        <v>30896.883045434108</v>
      </c>
      <c r="H246" s="34">
        <v>31096.8020783682</v>
      </c>
      <c r="I246" s="34">
        <v>32053.62099792582</v>
      </c>
      <c r="J246" s="34">
        <v>33480.871997832328</v>
      </c>
      <c r="K246" s="34">
        <v>76547.741997832331</v>
      </c>
      <c r="L246" s="34">
        <v>76547.741997832331</v>
      </c>
      <c r="M246" s="34">
        <v>76547.741997832331</v>
      </c>
      <c r="N246" s="34">
        <v>76547.741997832331</v>
      </c>
      <c r="O246" s="34"/>
      <c r="P246" s="34"/>
      <c r="Q246" s="34"/>
      <c r="R246" s="34"/>
      <c r="S246" s="34">
        <v>0</v>
      </c>
    </row>
    <row r="247" spans="2:19">
      <c r="B247" s="5">
        <v>1968</v>
      </c>
      <c r="C247" s="34">
        <v>245644.71942331491</v>
      </c>
      <c r="D247" s="34">
        <v>0</v>
      </c>
      <c r="E247" s="34">
        <v>247348.00541916201</v>
      </c>
      <c r="F247" s="34">
        <v>247678.00403276877</v>
      </c>
      <c r="G247" s="34">
        <v>223098.49426815257</v>
      </c>
      <c r="H247" s="34">
        <v>223172.4181553403</v>
      </c>
      <c r="I247" s="34">
        <v>229823.66438692968</v>
      </c>
      <c r="J247" s="34">
        <v>231128.7039735234</v>
      </c>
      <c r="K247" s="34">
        <v>231128.7039735234</v>
      </c>
      <c r="L247" s="34">
        <v>231128.7039735234</v>
      </c>
      <c r="M247" s="34">
        <v>231128.7039735234</v>
      </c>
      <c r="N247" s="34">
        <v>231128.7039735234</v>
      </c>
      <c r="O247" s="34"/>
      <c r="P247" s="34"/>
      <c r="Q247" s="34"/>
      <c r="R247" s="34"/>
      <c r="S247" s="34">
        <v>0</v>
      </c>
    </row>
    <row r="248" spans="2:19">
      <c r="B248" s="5">
        <v>1967</v>
      </c>
      <c r="C248" s="34">
        <v>90180.132262892599</v>
      </c>
      <c r="D248" s="34">
        <v>0</v>
      </c>
      <c r="E248" s="34">
        <v>94824.21034732362</v>
      </c>
      <c r="F248" s="34">
        <v>92278.111920129319</v>
      </c>
      <c r="G248" s="34">
        <v>85847.779544646328</v>
      </c>
      <c r="H248" s="34">
        <v>85892.004261592519</v>
      </c>
      <c r="I248" s="34">
        <v>86103.665178840776</v>
      </c>
      <c r="J248" s="34">
        <v>86419.391853563473</v>
      </c>
      <c r="K248" s="34">
        <v>86419.391853563473</v>
      </c>
      <c r="L248" s="34">
        <v>86419.391853563473</v>
      </c>
      <c r="M248" s="34">
        <v>86419.391853563473</v>
      </c>
      <c r="N248" s="34">
        <v>86419.391853563473</v>
      </c>
      <c r="O248" s="34"/>
      <c r="P248" s="34"/>
      <c r="Q248" s="34"/>
      <c r="R248" s="34"/>
      <c r="S248" s="34">
        <v>0</v>
      </c>
    </row>
    <row r="249" spans="2:19">
      <c r="B249" s="5">
        <v>1966</v>
      </c>
      <c r="C249" s="34">
        <v>159229.32661403008</v>
      </c>
      <c r="D249" s="34">
        <v>0</v>
      </c>
      <c r="E249" s="34">
        <v>161431.33179894669</v>
      </c>
      <c r="F249" s="34">
        <v>161141.03578733304</v>
      </c>
      <c r="G249" s="34">
        <v>164775.2773965688</v>
      </c>
      <c r="H249" s="34">
        <v>165322.63113582905</v>
      </c>
      <c r="I249" s="34">
        <v>167942.28373082515</v>
      </c>
      <c r="J249" s="34">
        <v>171849.92153897425</v>
      </c>
      <c r="K249" s="34">
        <v>171849.92153897425</v>
      </c>
      <c r="L249" s="34">
        <v>171849.92153897425</v>
      </c>
      <c r="M249" s="34">
        <v>171849.92153897425</v>
      </c>
      <c r="N249" s="34">
        <v>171849.92153897425</v>
      </c>
      <c r="O249" s="34"/>
      <c r="P249" s="34"/>
      <c r="Q249" s="34"/>
      <c r="R249" s="34"/>
      <c r="S249" s="34">
        <v>0</v>
      </c>
    </row>
    <row r="250" spans="2:19">
      <c r="B250" s="5">
        <v>1965</v>
      </c>
      <c r="C250" s="34">
        <v>192565.67209440909</v>
      </c>
      <c r="D250" s="34">
        <v>0</v>
      </c>
      <c r="E250" s="34">
        <v>202852.63705047339</v>
      </c>
      <c r="F250" s="34">
        <v>204648.79066954975</v>
      </c>
      <c r="G250" s="34">
        <v>209442.96999999997</v>
      </c>
      <c r="H250" s="34">
        <v>35713.510000000009</v>
      </c>
      <c r="I250" s="34">
        <v>209442.96999999997</v>
      </c>
      <c r="J250" s="34">
        <v>209442.97</v>
      </c>
      <c r="K250" s="34">
        <v>87552.070000000022</v>
      </c>
      <c r="L250" s="34">
        <v>87552.070000000022</v>
      </c>
      <c r="M250" s="34">
        <v>87552.070000000022</v>
      </c>
      <c r="N250" s="34">
        <v>87552.070000000022</v>
      </c>
      <c r="O250" s="34"/>
      <c r="P250" s="34"/>
      <c r="Q250" s="34"/>
      <c r="R250" s="34"/>
      <c r="S250" s="34">
        <v>0</v>
      </c>
    </row>
    <row r="251" spans="2:19">
      <c r="B251" s="5">
        <v>1964</v>
      </c>
      <c r="C251" s="34">
        <v>162069.03009954951</v>
      </c>
      <c r="D251" s="34">
        <v>0</v>
      </c>
      <c r="E251" s="34">
        <v>163364.43648916081</v>
      </c>
      <c r="F251" s="34">
        <v>162138.64978880438</v>
      </c>
      <c r="G251" s="34">
        <v>173003.66570213612</v>
      </c>
      <c r="H251" s="34">
        <v>173078.93936545876</v>
      </c>
      <c r="I251" s="34">
        <v>173439.20153837191</v>
      </c>
      <c r="J251" s="34">
        <v>173976.59114889143</v>
      </c>
      <c r="K251" s="34">
        <v>178381.98114889144</v>
      </c>
      <c r="L251" s="34">
        <v>178381.98114889144</v>
      </c>
      <c r="M251" s="34">
        <v>178381.98114889144</v>
      </c>
      <c r="N251" s="34">
        <v>178381.98114889144</v>
      </c>
      <c r="O251" s="34"/>
      <c r="P251" s="34"/>
      <c r="Q251" s="34"/>
      <c r="R251" s="34"/>
      <c r="S251" s="34">
        <v>0</v>
      </c>
    </row>
    <row r="252" spans="2:19">
      <c r="B252" s="5">
        <v>1963</v>
      </c>
      <c r="C252" s="34">
        <v>224585.19032787613</v>
      </c>
      <c r="D252" s="34">
        <v>0</v>
      </c>
      <c r="E252" s="34">
        <v>218857.54408815643</v>
      </c>
      <c r="F252" s="34">
        <v>228808.10063321682</v>
      </c>
      <c r="G252" s="34">
        <v>136886</v>
      </c>
      <c r="H252" s="34">
        <v>136886</v>
      </c>
      <c r="I252" s="34">
        <v>136886</v>
      </c>
      <c r="J252" s="34">
        <v>89873.17</v>
      </c>
      <c r="K252" s="34">
        <v>94488.459999999992</v>
      </c>
      <c r="L252" s="34">
        <v>94488.459999999992</v>
      </c>
      <c r="M252" s="34">
        <v>94488.459999999992</v>
      </c>
      <c r="N252" s="34">
        <v>94488.459999999992</v>
      </c>
      <c r="O252" s="34"/>
      <c r="P252" s="34"/>
      <c r="Q252" s="34"/>
      <c r="R252" s="34"/>
      <c r="S252" s="34">
        <v>0</v>
      </c>
    </row>
    <row r="253" spans="2:19">
      <c r="B253" s="5">
        <v>1962</v>
      </c>
      <c r="C253" s="34">
        <v>73364.551578008992</v>
      </c>
      <c r="D253" s="34">
        <v>0</v>
      </c>
      <c r="E253" s="34">
        <v>51435.237841236143</v>
      </c>
      <c r="F253" s="34">
        <v>76295.401323063008</v>
      </c>
      <c r="G253" s="34">
        <v>35318.899999999994</v>
      </c>
      <c r="H253" s="34">
        <v>35318.899999999994</v>
      </c>
      <c r="I253" s="34">
        <v>42232.912580687211</v>
      </c>
      <c r="J253" s="34">
        <v>43086.301133099223</v>
      </c>
      <c r="K253" s="34">
        <v>43086.301133099223</v>
      </c>
      <c r="L253" s="34">
        <v>43086.301133099223</v>
      </c>
      <c r="M253" s="34">
        <v>43086.301133099223</v>
      </c>
      <c r="N253" s="34">
        <v>43086.301133099223</v>
      </c>
      <c r="O253" s="34"/>
      <c r="P253" s="34"/>
      <c r="Q253" s="34"/>
      <c r="R253" s="34"/>
      <c r="S253" s="34">
        <v>0</v>
      </c>
    </row>
    <row r="254" spans="2:19">
      <c r="B254" s="5">
        <v>1961</v>
      </c>
      <c r="C254" s="34">
        <v>69557.83676734929</v>
      </c>
      <c r="D254" s="34">
        <v>0</v>
      </c>
      <c r="E254" s="34">
        <v>105165.62151863697</v>
      </c>
      <c r="F254" s="34">
        <v>71007.973333620612</v>
      </c>
      <c r="G254" s="34">
        <v>62235.194966380572</v>
      </c>
      <c r="H254" s="34">
        <v>62337.188873321626</v>
      </c>
      <c r="I254" s="34">
        <v>62825.334991320233</v>
      </c>
      <c r="J254" s="34">
        <v>63553.484300215685</v>
      </c>
      <c r="K254" s="34">
        <v>63553.484300215685</v>
      </c>
      <c r="L254" s="34">
        <v>63553.484300215685</v>
      </c>
      <c r="M254" s="34">
        <v>63553.484300215685</v>
      </c>
      <c r="N254" s="34">
        <v>63553.484300215685</v>
      </c>
      <c r="O254" s="34"/>
      <c r="P254" s="34"/>
      <c r="Q254" s="34"/>
      <c r="R254" s="34"/>
      <c r="S254" s="34">
        <v>0</v>
      </c>
    </row>
    <row r="255" spans="2:19">
      <c r="B255" s="5">
        <v>1960</v>
      </c>
      <c r="C255" s="34">
        <v>553.92999999999995</v>
      </c>
      <c r="D255" s="34">
        <v>0</v>
      </c>
      <c r="E255" s="34">
        <v>553.92999999999995</v>
      </c>
      <c r="F255" s="34">
        <v>553.92999999999995</v>
      </c>
      <c r="G255" s="34">
        <v>553.92999999999995</v>
      </c>
      <c r="H255" s="34">
        <v>553.92999999999995</v>
      </c>
      <c r="I255" s="34">
        <v>553.92999999999995</v>
      </c>
      <c r="J255" s="34">
        <v>553.93000000000029</v>
      </c>
      <c r="K255" s="34">
        <v>28085.38</v>
      </c>
      <c r="L255" s="34">
        <v>28085.38</v>
      </c>
      <c r="M255" s="34">
        <v>28085.38</v>
      </c>
      <c r="N255" s="34">
        <v>28085.38</v>
      </c>
      <c r="O255" s="34"/>
      <c r="P255" s="34"/>
      <c r="Q255" s="34"/>
      <c r="R255" s="34"/>
      <c r="S255" s="34">
        <v>0</v>
      </c>
    </row>
    <row r="256" spans="2:19">
      <c r="B256" s="5">
        <v>1959</v>
      </c>
      <c r="C256" s="34">
        <v>19249.512699478175</v>
      </c>
      <c r="D256" s="34">
        <v>0</v>
      </c>
      <c r="E256" s="34">
        <v>17629.157111485325</v>
      </c>
      <c r="F256" s="34">
        <v>19512.898150902249</v>
      </c>
      <c r="G256" s="34">
        <v>15830.48</v>
      </c>
      <c r="H256" s="34">
        <v>15830.48</v>
      </c>
      <c r="I256" s="34">
        <v>15830.48</v>
      </c>
      <c r="J256" s="34">
        <v>15830.48</v>
      </c>
      <c r="K256" s="34">
        <v>15830.48</v>
      </c>
      <c r="L256" s="34">
        <v>15830.48</v>
      </c>
      <c r="M256" s="34">
        <v>15830.48</v>
      </c>
      <c r="N256" s="34">
        <v>15830.48</v>
      </c>
      <c r="O256" s="34"/>
      <c r="P256" s="34"/>
      <c r="Q256" s="34"/>
      <c r="R256" s="34"/>
      <c r="S256" s="34">
        <v>0</v>
      </c>
    </row>
    <row r="257" spans="2:19">
      <c r="B257" s="5">
        <v>1958</v>
      </c>
      <c r="C257" s="34">
        <v>15603.005744169615</v>
      </c>
      <c r="D257" s="34">
        <v>0</v>
      </c>
      <c r="E257" s="34">
        <v>19769.213638235524</v>
      </c>
      <c r="F257" s="34">
        <v>16391.076577513577</v>
      </c>
      <c r="G257" s="34">
        <v>17525.130352545068</v>
      </c>
      <c r="H257" s="34">
        <v>17758.582498401112</v>
      </c>
      <c r="I257" s="34">
        <v>18875.891974583257</v>
      </c>
      <c r="J257" s="34">
        <v>20542.540735900828</v>
      </c>
      <c r="K257" s="34">
        <v>20542.540735900828</v>
      </c>
      <c r="L257" s="34">
        <v>20542.540735900828</v>
      </c>
      <c r="M257" s="34">
        <v>20542.540735900828</v>
      </c>
      <c r="N257" s="34">
        <v>20542.540735900828</v>
      </c>
      <c r="O257" s="34"/>
      <c r="P257" s="34"/>
      <c r="Q257" s="34"/>
      <c r="R257" s="34"/>
      <c r="S257" s="34">
        <v>0</v>
      </c>
    </row>
    <row r="258" spans="2:19">
      <c r="B258" s="5">
        <v>1957</v>
      </c>
      <c r="C258" s="34">
        <v>170715.17625194072</v>
      </c>
      <c r="D258" s="34">
        <v>0</v>
      </c>
      <c r="E258" s="34">
        <v>5778.6176571227261</v>
      </c>
      <c r="F258" s="34">
        <v>147806.13188688608</v>
      </c>
      <c r="G258" s="34">
        <v>5781.4909834912105</v>
      </c>
      <c r="H258" s="34">
        <v>5787.7072228202596</v>
      </c>
      <c r="I258" s="34">
        <v>5817.4583441180239</v>
      </c>
      <c r="J258" s="34">
        <v>5861.8369791477171</v>
      </c>
      <c r="K258" s="34">
        <v>5861.8369791477171</v>
      </c>
      <c r="L258" s="34">
        <v>5861.8369791477171</v>
      </c>
      <c r="M258" s="34">
        <v>5861.8369791477171</v>
      </c>
      <c r="N258" s="34">
        <v>5861.8369791477171</v>
      </c>
      <c r="O258" s="34"/>
      <c r="P258" s="34"/>
      <c r="Q258" s="34"/>
      <c r="R258" s="34"/>
      <c r="S258" s="34">
        <v>0</v>
      </c>
    </row>
    <row r="259" spans="2:19">
      <c r="B259" s="5">
        <v>1956</v>
      </c>
      <c r="C259" s="34">
        <v>673730.37694434286</v>
      </c>
      <c r="D259" s="34">
        <v>0</v>
      </c>
      <c r="E259" s="34">
        <v>769889.66694500006</v>
      </c>
      <c r="F259" s="34">
        <v>678726.33648818382</v>
      </c>
      <c r="G259" s="34">
        <v>623028.76356090116</v>
      </c>
      <c r="H259" s="34">
        <v>623300.62347341771</v>
      </c>
      <c r="I259" s="34">
        <v>624601.75375575048</v>
      </c>
      <c r="J259" s="34">
        <v>626542.60113921005</v>
      </c>
      <c r="K259" s="34">
        <v>626542.60113921005</v>
      </c>
      <c r="L259" s="34">
        <v>626542.60113921005</v>
      </c>
      <c r="M259" s="34">
        <v>626542.60113921005</v>
      </c>
      <c r="N259" s="34">
        <v>626542.60113921005</v>
      </c>
      <c r="O259" s="34"/>
      <c r="P259" s="34"/>
      <c r="Q259" s="34"/>
      <c r="R259" s="34"/>
      <c r="S259" s="34">
        <v>0</v>
      </c>
    </row>
    <row r="260" spans="2:19">
      <c r="B260" s="5">
        <v>1955</v>
      </c>
      <c r="C260" s="34">
        <v>246634.28695643038</v>
      </c>
      <c r="D260" s="34">
        <v>0</v>
      </c>
      <c r="E260" s="34">
        <v>278427.5536701032</v>
      </c>
      <c r="F260" s="34">
        <v>248146.38824313143</v>
      </c>
      <c r="G260" s="34">
        <v>258671.5595678039</v>
      </c>
      <c r="H260" s="34">
        <v>259279.88794342784</v>
      </c>
      <c r="I260" s="34">
        <v>262276.3150590072</v>
      </c>
      <c r="J260" s="34">
        <v>266629.74467529799</v>
      </c>
      <c r="K260" s="34">
        <v>266629.74467529799</v>
      </c>
      <c r="L260" s="34">
        <v>266629.74467529799</v>
      </c>
      <c r="M260" s="34">
        <v>266629.74467529799</v>
      </c>
      <c r="N260" s="34">
        <v>266629.74467529799</v>
      </c>
      <c r="O260" s="34"/>
      <c r="P260" s="34"/>
      <c r="Q260" s="34"/>
      <c r="R260" s="34"/>
      <c r="S260" s="34">
        <v>0</v>
      </c>
    </row>
    <row r="261" spans="2:19">
      <c r="B261" s="5">
        <v>1954</v>
      </c>
      <c r="C261" s="34">
        <v>15559.309076146947</v>
      </c>
      <c r="D261" s="34">
        <v>0</v>
      </c>
      <c r="E261" s="34">
        <v>32293.19132035254</v>
      </c>
      <c r="F261" s="34">
        <v>15900.619081815837</v>
      </c>
      <c r="G261" s="34">
        <v>20648.649777768624</v>
      </c>
      <c r="H261" s="34">
        <v>20709.599970476156</v>
      </c>
      <c r="I261" s="34">
        <v>21001.30955248723</v>
      </c>
      <c r="J261" s="34">
        <v>21436.441826836581</v>
      </c>
      <c r="K261" s="34">
        <v>21436.441826836581</v>
      </c>
      <c r="L261" s="34">
        <v>21436.441826836581</v>
      </c>
      <c r="M261" s="34">
        <v>21436.441826836581</v>
      </c>
      <c r="N261" s="34">
        <v>21436.441826836581</v>
      </c>
      <c r="O261" s="34"/>
      <c r="P261" s="34"/>
      <c r="Q261" s="34"/>
      <c r="R261" s="34"/>
      <c r="S261" s="34">
        <v>0</v>
      </c>
    </row>
    <row r="262" spans="2:19">
      <c r="B262" s="5">
        <v>1953</v>
      </c>
      <c r="C262" s="34">
        <v>348592.13240935467</v>
      </c>
      <c r="D262" s="34">
        <v>0</v>
      </c>
      <c r="E262" s="34">
        <v>358083.72811102314</v>
      </c>
      <c r="F262" s="34">
        <v>355577.967761498</v>
      </c>
      <c r="G262" s="34">
        <v>308718.61176763941</v>
      </c>
      <c r="H262" s="34">
        <v>309694.71670669358</v>
      </c>
      <c r="I262" s="34">
        <v>314366.3863294092</v>
      </c>
      <c r="J262" s="34">
        <v>321334.94119801087</v>
      </c>
      <c r="K262" s="34">
        <v>321334.94119801087</v>
      </c>
      <c r="L262" s="34">
        <v>321334.94119801087</v>
      </c>
      <c r="M262" s="34">
        <v>321334.94119801087</v>
      </c>
      <c r="N262" s="34">
        <v>321334.94119801087</v>
      </c>
      <c r="O262" s="34"/>
      <c r="P262" s="34"/>
      <c r="Q262" s="34"/>
      <c r="R262" s="34"/>
      <c r="S262" s="34">
        <v>0</v>
      </c>
    </row>
    <row r="263" spans="2:19">
      <c r="B263" s="5">
        <v>1952</v>
      </c>
      <c r="C263" s="34">
        <v>44133.706433854713</v>
      </c>
      <c r="D263" s="34">
        <v>0</v>
      </c>
      <c r="E263" s="34">
        <v>45502.118392570861</v>
      </c>
      <c r="F263" s="34">
        <v>43695.595688557667</v>
      </c>
      <c r="G263" s="34">
        <v>43121.520000000004</v>
      </c>
      <c r="H263" s="34">
        <v>43121.52</v>
      </c>
      <c r="I263" s="34">
        <v>48122.434563497438</v>
      </c>
      <c r="J263" s="34">
        <v>38404.331646887797</v>
      </c>
      <c r="K263" s="34">
        <v>38404.331646887797</v>
      </c>
      <c r="L263" s="34">
        <v>38404.331646887797</v>
      </c>
      <c r="M263" s="34">
        <v>38404.331646887797</v>
      </c>
      <c r="N263" s="34">
        <v>38404.331646887797</v>
      </c>
      <c r="O263" s="34"/>
      <c r="P263" s="34"/>
      <c r="Q263" s="34"/>
      <c r="R263" s="34"/>
      <c r="S263" s="34">
        <v>0</v>
      </c>
    </row>
    <row r="264" spans="2:19">
      <c r="B264" s="5">
        <v>1951</v>
      </c>
      <c r="C264" s="34">
        <v>77792.214877003978</v>
      </c>
      <c r="D264" s="34">
        <v>0</v>
      </c>
      <c r="E264" s="34">
        <v>74594.388057028598</v>
      </c>
      <c r="F264" s="34">
        <v>78127.122944191899</v>
      </c>
      <c r="G264" s="34">
        <v>73444.739999999991</v>
      </c>
      <c r="H264" s="34">
        <v>73444.740000000005</v>
      </c>
      <c r="I264" s="34">
        <v>73444.739999999991</v>
      </c>
      <c r="J264" s="34">
        <v>68953.649999999994</v>
      </c>
      <c r="K264" s="34">
        <v>68953.649999999994</v>
      </c>
      <c r="L264" s="34">
        <v>68953.649999999994</v>
      </c>
      <c r="M264" s="34">
        <v>68953.649999999994</v>
      </c>
      <c r="N264" s="34">
        <v>68953.649999999994</v>
      </c>
      <c r="O264" s="34"/>
      <c r="P264" s="34"/>
      <c r="Q264" s="34"/>
      <c r="R264" s="34"/>
      <c r="S264" s="34">
        <v>0</v>
      </c>
    </row>
    <row r="265" spans="2:19">
      <c r="B265" s="5">
        <v>1950</v>
      </c>
      <c r="C265" s="34">
        <v>14398.76</v>
      </c>
      <c r="D265" s="34">
        <v>0</v>
      </c>
      <c r="E265" s="34">
        <v>14398.76</v>
      </c>
      <c r="F265" s="34">
        <v>14398.76</v>
      </c>
      <c r="G265" s="34">
        <v>14398.76</v>
      </c>
      <c r="H265" s="34">
        <v>14398.76</v>
      </c>
      <c r="I265" s="34">
        <v>14398.76</v>
      </c>
      <c r="J265" s="34">
        <v>14398.76</v>
      </c>
      <c r="K265" s="34">
        <v>14398.76</v>
      </c>
      <c r="L265" s="34">
        <v>14398.76</v>
      </c>
      <c r="M265" s="34">
        <v>14398.76</v>
      </c>
      <c r="N265" s="34">
        <v>14398.76</v>
      </c>
      <c r="O265" s="34"/>
      <c r="P265" s="34"/>
      <c r="Q265" s="34"/>
      <c r="R265" s="34"/>
      <c r="S265" s="34">
        <v>0</v>
      </c>
    </row>
    <row r="266" spans="2:19">
      <c r="B266" s="5">
        <v>1949</v>
      </c>
      <c r="C266" s="34">
        <v>107750.32800068964</v>
      </c>
      <c r="D266" s="34">
        <v>0</v>
      </c>
      <c r="E266" s="34">
        <v>118542.24719017123</v>
      </c>
      <c r="F266" s="34">
        <v>114869.2603695971</v>
      </c>
      <c r="G266" s="34">
        <v>19089.20302900473</v>
      </c>
      <c r="H266" s="34">
        <v>19161.251921392621</v>
      </c>
      <c r="I266" s="34">
        <v>19506.08023692697</v>
      </c>
      <c r="J266" s="34">
        <v>20020.447739578362</v>
      </c>
      <c r="K266" s="34">
        <v>20020.447739578362</v>
      </c>
      <c r="L266" s="34">
        <v>20020.447739578362</v>
      </c>
      <c r="M266" s="34">
        <v>20020.447739578362</v>
      </c>
      <c r="N266" s="34">
        <v>20020.447739578362</v>
      </c>
      <c r="O266" s="34"/>
      <c r="P266" s="34"/>
      <c r="Q266" s="34"/>
      <c r="R266" s="34"/>
      <c r="S266" s="34">
        <v>0</v>
      </c>
    </row>
    <row r="267" spans="2:19">
      <c r="B267" s="5">
        <v>1948</v>
      </c>
      <c r="C267" s="34">
        <v>92353.636631259753</v>
      </c>
      <c r="D267" s="34">
        <v>0</v>
      </c>
      <c r="E267" s="34">
        <v>93300.615875866526</v>
      </c>
      <c r="F267" s="34">
        <v>99468.106252592086</v>
      </c>
      <c r="G267" s="34">
        <v>0</v>
      </c>
      <c r="H267" s="34">
        <v>0</v>
      </c>
      <c r="I267" s="34">
        <v>0</v>
      </c>
      <c r="J267" s="34">
        <v>0</v>
      </c>
      <c r="K267" s="34">
        <v>55469.03</v>
      </c>
      <c r="L267" s="34">
        <v>55469.03</v>
      </c>
      <c r="M267" s="34">
        <v>55469.03</v>
      </c>
      <c r="N267" s="34">
        <v>55469.03</v>
      </c>
      <c r="O267" s="34"/>
      <c r="P267" s="34"/>
      <c r="Q267" s="34"/>
      <c r="R267" s="34"/>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c r="P268" s="34"/>
      <c r="Q268" s="34"/>
      <c r="R268" s="34"/>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c r="P269" s="34"/>
      <c r="Q269" s="34"/>
      <c r="R269" s="34"/>
      <c r="S269" s="34">
        <v>0</v>
      </c>
    </row>
    <row r="270" spans="2:19">
      <c r="B270" s="5">
        <v>1945</v>
      </c>
      <c r="C270" s="34">
        <v>10765.25</v>
      </c>
      <c r="D270" s="34">
        <v>0</v>
      </c>
      <c r="E270" s="34">
        <v>10765.25</v>
      </c>
      <c r="F270" s="34">
        <v>10765.25</v>
      </c>
      <c r="G270" s="34">
        <v>10765.25</v>
      </c>
      <c r="H270" s="34">
        <v>10765.25</v>
      </c>
      <c r="I270" s="34">
        <v>10765.25</v>
      </c>
      <c r="J270" s="34">
        <v>0</v>
      </c>
      <c r="K270" s="34">
        <v>0</v>
      </c>
      <c r="L270" s="34">
        <v>0</v>
      </c>
      <c r="M270" s="34">
        <v>0</v>
      </c>
      <c r="N270" s="34">
        <v>0</v>
      </c>
      <c r="O270" s="34"/>
      <c r="P270" s="34"/>
      <c r="Q270" s="34"/>
      <c r="R270" s="34"/>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c r="P271" s="34"/>
      <c r="Q271" s="34"/>
      <c r="R271" s="34"/>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c r="P272" s="34"/>
      <c r="Q272" s="34"/>
      <c r="R272" s="34"/>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c r="P273" s="34"/>
      <c r="Q273" s="34"/>
      <c r="R273" s="34"/>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c r="P274" s="34"/>
      <c r="Q274" s="34"/>
      <c r="R274" s="34"/>
      <c r="S274" s="34">
        <v>0</v>
      </c>
    </row>
    <row r="275" spans="1:19">
      <c r="B275" s="5">
        <v>1940</v>
      </c>
      <c r="C275" s="34">
        <v>47787.12</v>
      </c>
      <c r="D275" s="34">
        <v>0</v>
      </c>
      <c r="E275" s="34">
        <v>47787.12</v>
      </c>
      <c r="F275" s="34">
        <v>47787.12</v>
      </c>
      <c r="G275" s="34">
        <v>47787.12</v>
      </c>
      <c r="H275" s="34">
        <v>47787.12</v>
      </c>
      <c r="I275" s="34">
        <v>47787.12</v>
      </c>
      <c r="J275" s="34">
        <v>0</v>
      </c>
      <c r="K275" s="34">
        <v>0</v>
      </c>
      <c r="L275" s="34">
        <v>0</v>
      </c>
      <c r="M275" s="34">
        <v>0</v>
      </c>
      <c r="N275" s="34">
        <v>0</v>
      </c>
      <c r="O275" s="34"/>
      <c r="P275" s="34"/>
      <c r="Q275" s="34"/>
      <c r="R275" s="34"/>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c r="P276" s="34"/>
      <c r="Q276" s="34"/>
      <c r="R276" s="34"/>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c r="P277" s="34"/>
      <c r="Q277" s="34"/>
      <c r="R277" s="34"/>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c r="P278" s="34"/>
      <c r="Q278" s="34"/>
      <c r="R278" s="34"/>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c r="P279" s="34"/>
      <c r="Q279" s="34"/>
      <c r="R279" s="34"/>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c r="P280" s="34"/>
      <c r="Q280" s="34"/>
      <c r="R280" s="34"/>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c r="P281" s="34"/>
      <c r="Q281" s="34"/>
      <c r="R281" s="34"/>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c r="P282" s="34"/>
      <c r="Q282" s="34"/>
      <c r="R282" s="34"/>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c r="P283" s="34"/>
      <c r="Q283" s="34"/>
      <c r="R283" s="34"/>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c r="P284" s="34"/>
      <c r="Q284" s="34"/>
      <c r="R284" s="34"/>
      <c r="S284" s="34">
        <v>0</v>
      </c>
    </row>
    <row r="285" spans="1:19">
      <c r="B285" s="5">
        <v>1930</v>
      </c>
      <c r="C285" s="34">
        <v>124442.07994340162</v>
      </c>
      <c r="D285" s="34">
        <v>0</v>
      </c>
      <c r="E285" s="34">
        <v>128393.97168441543</v>
      </c>
      <c r="F285" s="34">
        <v>122064.69370854617</v>
      </c>
      <c r="G285" s="34">
        <v>152795.33761973033</v>
      </c>
      <c r="H285" s="34">
        <v>153395.30754471174</v>
      </c>
      <c r="I285" s="34">
        <v>164391.26675975698</v>
      </c>
      <c r="J285" s="34">
        <v>8124.4838634354974</v>
      </c>
      <c r="K285" s="34">
        <v>8124.4838634354974</v>
      </c>
      <c r="L285" s="34">
        <v>8124.4838634354974</v>
      </c>
      <c r="M285" s="34">
        <v>8124.4838634354974</v>
      </c>
      <c r="N285" s="34">
        <v>8124.4838634354974</v>
      </c>
      <c r="O285" s="34"/>
      <c r="P285" s="34"/>
      <c r="Q285" s="34"/>
      <c r="R285" s="34"/>
      <c r="S285" s="34">
        <v>0</v>
      </c>
    </row>
    <row r="286" spans="1:19">
      <c r="A286" s="62" t="s">
        <v>183</v>
      </c>
      <c r="B286" s="6" t="s">
        <v>181</v>
      </c>
      <c r="C286" s="7">
        <f>SUM(C209:C285)</f>
        <v>58642344.118532963</v>
      </c>
      <c r="D286" s="7">
        <f>SUM(D208:D285)</f>
        <v>0</v>
      </c>
      <c r="E286" s="7">
        <f>SUM(E207:E285)</f>
        <v>59969723.245743677</v>
      </c>
      <c r="F286" s="7">
        <f>SUM(F206:F285)</f>
        <v>62284000.84183237</v>
      </c>
      <c r="G286" s="7">
        <f>SUM(G205:G285)</f>
        <v>40555431.971909679</v>
      </c>
      <c r="H286" s="7">
        <f>SUM(H199:H285)</f>
        <v>41077524.202407025</v>
      </c>
      <c r="I286" s="7">
        <f>SUM(I199:I285)</f>
        <v>42788855.412235521</v>
      </c>
      <c r="J286" s="7">
        <f t="shared" ref="J286:L286" si="2">SUM(J199:J285)</f>
        <v>44460917.103676952</v>
      </c>
      <c r="K286" s="7">
        <f>SUM(K199:K285)</f>
        <v>57355786.983676963</v>
      </c>
      <c r="L286" s="7">
        <f t="shared" si="2"/>
        <v>57907300.553676955</v>
      </c>
      <c r="M286" s="7">
        <f>SUM(M199:M285)</f>
        <v>56979252.477504618</v>
      </c>
      <c r="N286" s="10">
        <f>SUM(N194:N285)</f>
        <v>56979252.227504618</v>
      </c>
      <c r="O286" s="10">
        <f>SUM(O194:O285)</f>
        <v>17535820.546085399</v>
      </c>
      <c r="P286" s="10">
        <f>SUM(P194:P285)</f>
        <v>17972992.293611161</v>
      </c>
      <c r="Q286" s="10">
        <f>SUM(Q194:Q285)</f>
        <v>19054993.059080698</v>
      </c>
      <c r="R286" s="10">
        <f>SUM(R193:R285)</f>
        <v>19974673.725425135</v>
      </c>
      <c r="S286" s="10">
        <f>SUM(S193:S285)</f>
        <v>20154951.784603067</v>
      </c>
    </row>
    <row r="287" spans="1:19">
      <c r="A287" s="63"/>
      <c r="B287" s="6"/>
      <c r="C287" s="7"/>
      <c r="D287" s="7"/>
      <c r="E287" s="7"/>
      <c r="F287" s="7"/>
      <c r="G287" s="7"/>
      <c r="H287" s="7"/>
      <c r="I287" s="7"/>
      <c r="J287" s="7"/>
      <c r="K287" s="7"/>
      <c r="L287" s="7"/>
      <c r="M287" s="9"/>
    </row>
    <row r="288" spans="1:19">
      <c r="A288" s="64" t="s">
        <v>184</v>
      </c>
      <c r="B288" s="5">
        <v>2022</v>
      </c>
      <c r="C288" s="33"/>
      <c r="D288" s="33"/>
      <c r="E288" s="33"/>
      <c r="F288" s="33"/>
      <c r="G288" s="33"/>
      <c r="H288" s="33"/>
      <c r="I288" s="33"/>
      <c r="J288" s="33"/>
      <c r="K288" s="33"/>
      <c r="L288" s="33"/>
      <c r="M288" s="33"/>
      <c r="N288" s="33"/>
      <c r="O288" s="33"/>
      <c r="P288" s="33"/>
      <c r="Q288" s="33"/>
      <c r="R288" s="61"/>
      <c r="S288" s="34">
        <v>796066.75793273048</v>
      </c>
    </row>
    <row r="289" spans="1:19">
      <c r="A289" s="35"/>
      <c r="B289" s="5">
        <v>2021</v>
      </c>
      <c r="C289" s="33"/>
      <c r="D289" s="33"/>
      <c r="E289" s="33"/>
      <c r="F289" s="33"/>
      <c r="G289" s="33"/>
      <c r="H289" s="33"/>
      <c r="I289" s="33"/>
      <c r="J289" s="33"/>
      <c r="K289" s="33"/>
      <c r="L289" s="33"/>
      <c r="M289" s="33"/>
      <c r="N289" s="33"/>
      <c r="O289" s="33"/>
      <c r="P289" s="33"/>
      <c r="Q289" s="33"/>
      <c r="R289" s="34">
        <v>3398473.7667109817</v>
      </c>
      <c r="S289" s="34">
        <v>3398473.7667109817</v>
      </c>
    </row>
    <row r="290" spans="1:19">
      <c r="B290" s="5">
        <v>2020</v>
      </c>
      <c r="C290" s="33"/>
      <c r="D290" s="33"/>
      <c r="E290" s="33"/>
      <c r="F290" s="33"/>
      <c r="G290" s="33"/>
      <c r="H290" s="33"/>
      <c r="I290" s="33"/>
      <c r="J290" s="33"/>
      <c r="K290" s="33"/>
      <c r="L290" s="33"/>
      <c r="M290" s="33"/>
      <c r="N290" s="33"/>
      <c r="O290" s="33"/>
      <c r="P290" s="33"/>
      <c r="Q290" s="34">
        <v>3022753.9441502313</v>
      </c>
      <c r="R290" s="34">
        <v>3022753.9441502313</v>
      </c>
      <c r="S290" s="34">
        <v>3022753.9441502313</v>
      </c>
    </row>
    <row r="291" spans="1:19">
      <c r="A291" s="37"/>
      <c r="B291" s="5">
        <v>2019</v>
      </c>
      <c r="C291" s="33"/>
      <c r="D291" s="33"/>
      <c r="E291" s="33"/>
      <c r="F291" s="33"/>
      <c r="G291" s="33"/>
      <c r="H291" s="33"/>
      <c r="I291" s="33"/>
      <c r="J291" s="33"/>
      <c r="K291" s="33"/>
      <c r="L291" s="33"/>
      <c r="M291" s="33"/>
      <c r="N291" s="33"/>
      <c r="O291" s="33"/>
      <c r="P291" s="34">
        <v>1179129.37635253</v>
      </c>
      <c r="Q291" s="34">
        <v>1179129.37635253</v>
      </c>
      <c r="R291" s="34">
        <v>1179129.37635253</v>
      </c>
      <c r="S291" s="34">
        <v>1179129.37635253</v>
      </c>
    </row>
    <row r="292" spans="1:19">
      <c r="A292" s="37"/>
      <c r="B292" s="5">
        <v>2018</v>
      </c>
      <c r="C292" s="33"/>
      <c r="D292" s="33"/>
      <c r="E292" s="33"/>
      <c r="F292" s="33"/>
      <c r="G292" s="33"/>
      <c r="H292" s="33"/>
      <c r="I292" s="33"/>
      <c r="J292" s="33"/>
      <c r="K292" s="33"/>
      <c r="L292" s="33"/>
      <c r="M292" s="33"/>
      <c r="N292" s="33"/>
      <c r="O292" s="34">
        <v>515674.50631072669</v>
      </c>
      <c r="P292" s="34">
        <v>515674.50631072669</v>
      </c>
      <c r="Q292" s="34">
        <v>116445.75631072671</v>
      </c>
      <c r="R292" s="34">
        <v>116445.75631072671</v>
      </c>
      <c r="S292" s="34">
        <v>116445.75631072671</v>
      </c>
    </row>
    <row r="293" spans="1:19">
      <c r="A293" s="37"/>
      <c r="B293" s="5">
        <v>2017</v>
      </c>
      <c r="C293" s="33"/>
      <c r="D293" s="33"/>
      <c r="E293" s="33"/>
      <c r="F293" s="33"/>
      <c r="G293" s="33"/>
      <c r="H293" s="33"/>
      <c r="I293" s="33"/>
      <c r="J293" s="33"/>
      <c r="K293" s="33"/>
      <c r="L293" s="33"/>
      <c r="M293" s="33"/>
      <c r="N293" s="34">
        <v>3770309.84</v>
      </c>
      <c r="O293" s="34">
        <v>3760154.1773924739</v>
      </c>
      <c r="P293" s="34">
        <v>3760154.1773924739</v>
      </c>
      <c r="Q293" s="34">
        <v>3416282.0373924738</v>
      </c>
      <c r="R293" s="34">
        <v>3416282.0373924738</v>
      </c>
      <c r="S293" s="34">
        <v>3416282.0373924738</v>
      </c>
    </row>
    <row r="294" spans="1:19">
      <c r="B294" s="5">
        <v>2016</v>
      </c>
      <c r="C294" s="33"/>
      <c r="D294" s="33"/>
      <c r="E294" s="33"/>
      <c r="F294" s="33"/>
      <c r="G294" s="33"/>
      <c r="H294" s="33"/>
      <c r="I294" s="33"/>
      <c r="J294" s="33"/>
      <c r="K294" s="33"/>
      <c r="L294" s="33"/>
      <c r="M294" s="34">
        <v>2883640.8899999997</v>
      </c>
      <c r="N294" s="34">
        <v>2900796.9199999995</v>
      </c>
      <c r="O294" s="34">
        <v>2886252.9299999997</v>
      </c>
      <c r="P294" s="34">
        <v>2886252.9299999997</v>
      </c>
      <c r="Q294" s="34">
        <v>2869062.01</v>
      </c>
      <c r="R294" s="34">
        <v>2869062.01</v>
      </c>
      <c r="S294" s="34">
        <v>2869062.01</v>
      </c>
    </row>
    <row r="295" spans="1:19">
      <c r="B295" s="5">
        <v>2015</v>
      </c>
      <c r="C295" s="33"/>
      <c r="D295" s="33"/>
      <c r="E295" s="33"/>
      <c r="F295" s="33"/>
      <c r="G295" s="33"/>
      <c r="H295" s="33"/>
      <c r="I295" s="33"/>
      <c r="J295" s="33"/>
      <c r="K295" s="33"/>
      <c r="L295" s="34">
        <v>3357510.0099999993</v>
      </c>
      <c r="M295" s="34">
        <v>3357510.0099999993</v>
      </c>
      <c r="N295" s="34">
        <v>3357510.0099999993</v>
      </c>
      <c r="O295" s="34">
        <v>3358084.92</v>
      </c>
      <c r="P295" s="34">
        <v>3358084.92</v>
      </c>
      <c r="Q295" s="34">
        <v>3358084.92</v>
      </c>
      <c r="R295" s="34">
        <v>3358084.92</v>
      </c>
      <c r="S295" s="34">
        <v>3358084.92</v>
      </c>
    </row>
    <row r="296" spans="1:19">
      <c r="B296" s="5">
        <v>2014</v>
      </c>
      <c r="C296" s="33"/>
      <c r="D296" s="33"/>
      <c r="E296" s="33"/>
      <c r="F296" s="33"/>
      <c r="G296" s="33"/>
      <c r="H296" s="33"/>
      <c r="I296" s="33"/>
      <c r="J296" s="33"/>
      <c r="K296" s="34">
        <v>40237.049689034975</v>
      </c>
      <c r="L296" s="34">
        <v>40237.049689034975</v>
      </c>
      <c r="M296" s="34">
        <v>40237.049689034975</v>
      </c>
      <c r="N296" s="34">
        <v>40237.049689034975</v>
      </c>
      <c r="O296" s="34">
        <v>33883.770525588305</v>
      </c>
      <c r="P296" s="34">
        <v>33883.770525588305</v>
      </c>
      <c r="Q296" s="34">
        <v>33883.770525588305</v>
      </c>
      <c r="R296" s="34">
        <v>33883.770525588305</v>
      </c>
      <c r="S296" s="34">
        <v>33883.770525588305</v>
      </c>
    </row>
    <row r="297" spans="1:19">
      <c r="B297" s="5">
        <v>2013</v>
      </c>
      <c r="C297" s="33"/>
      <c r="D297" s="33"/>
      <c r="E297" s="33"/>
      <c r="F297" s="33"/>
      <c r="G297" s="33"/>
      <c r="H297" s="33"/>
      <c r="I297" s="33"/>
      <c r="J297" s="34"/>
      <c r="K297" s="34"/>
      <c r="L297" s="34"/>
      <c r="M297" s="34"/>
      <c r="N297" s="34"/>
      <c r="O297" s="34"/>
      <c r="P297" s="34"/>
      <c r="Q297" s="34"/>
      <c r="R297" s="34"/>
      <c r="S297" s="34">
        <v>0</v>
      </c>
    </row>
    <row r="298" spans="1:19">
      <c r="B298" s="5">
        <v>2012</v>
      </c>
      <c r="C298" s="33"/>
      <c r="D298" s="33"/>
      <c r="E298" s="33"/>
      <c r="F298" s="33"/>
      <c r="G298" s="33"/>
      <c r="H298" s="33"/>
      <c r="I298" s="34"/>
      <c r="J298" s="34"/>
      <c r="K298" s="34"/>
      <c r="L298" s="34"/>
      <c r="M298" s="34"/>
      <c r="N298" s="34"/>
      <c r="O298" s="34"/>
      <c r="P298" s="34"/>
      <c r="Q298" s="34"/>
      <c r="R298" s="34"/>
      <c r="S298" s="34">
        <v>0</v>
      </c>
    </row>
    <row r="299" spans="1:19">
      <c r="B299" s="5">
        <v>2011</v>
      </c>
      <c r="C299" s="33"/>
      <c r="D299" s="33"/>
      <c r="E299" s="33"/>
      <c r="F299" s="33"/>
      <c r="G299" s="33"/>
      <c r="H299" s="34"/>
      <c r="I299" s="34"/>
      <c r="J299" s="34"/>
      <c r="K299" s="34"/>
      <c r="L299" s="34"/>
      <c r="M299" s="34"/>
      <c r="N299" s="34"/>
      <c r="O299" s="34"/>
      <c r="P299" s="34"/>
      <c r="Q299" s="34"/>
      <c r="R299" s="34"/>
      <c r="S299" s="34">
        <v>0</v>
      </c>
    </row>
    <row r="300" spans="1:19">
      <c r="B300" s="5">
        <v>2010</v>
      </c>
      <c r="C300" s="33"/>
      <c r="D300" s="33"/>
      <c r="E300" s="33"/>
      <c r="F300" s="33"/>
      <c r="G300" s="34"/>
      <c r="H300" s="34"/>
      <c r="I300" s="34"/>
      <c r="J300" s="34"/>
      <c r="K300" s="34"/>
      <c r="L300" s="34"/>
      <c r="M300" s="34"/>
      <c r="N300" s="34"/>
      <c r="O300" s="34"/>
      <c r="P300" s="34"/>
      <c r="Q300" s="34"/>
      <c r="R300" s="34"/>
      <c r="S300" s="34">
        <v>0</v>
      </c>
    </row>
    <row r="301" spans="1:19">
      <c r="B301" s="5">
        <v>2009</v>
      </c>
      <c r="C301" s="33"/>
      <c r="D301" s="33"/>
      <c r="E301" s="33"/>
      <c r="F301" s="34">
        <v>131413.15587251793</v>
      </c>
      <c r="G301" s="34">
        <v>33267.906309867642</v>
      </c>
      <c r="H301" s="34">
        <v>33907.008352787147</v>
      </c>
      <c r="I301" s="34">
        <v>36965.771279051471</v>
      </c>
      <c r="J301" s="34">
        <v>29929.133546833953</v>
      </c>
      <c r="K301" s="34">
        <v>41528.413546833952</v>
      </c>
      <c r="L301" s="34">
        <v>41528.413546833952</v>
      </c>
      <c r="M301" s="34">
        <v>41528.413546833952</v>
      </c>
      <c r="N301" s="34">
        <v>41528.413546833952</v>
      </c>
      <c r="O301" s="34">
        <v>34971.232875856578</v>
      </c>
      <c r="P301" s="34">
        <v>34971.232875856578</v>
      </c>
      <c r="Q301" s="34">
        <v>34971.232875856578</v>
      </c>
      <c r="R301" s="34">
        <v>34971.232875856578</v>
      </c>
      <c r="S301" s="34">
        <v>34971.232875856578</v>
      </c>
    </row>
    <row r="302" spans="1:19">
      <c r="B302" s="5">
        <v>2008</v>
      </c>
      <c r="C302" s="33"/>
      <c r="D302" s="33"/>
      <c r="E302" s="34">
        <v>115848.40474301946</v>
      </c>
      <c r="F302" s="34">
        <v>136143.02932789235</v>
      </c>
      <c r="G302" s="34">
        <v>166111.32678186503</v>
      </c>
      <c r="H302" s="34">
        <v>169302.45300752929</v>
      </c>
      <c r="I302" s="34">
        <v>184575.28572685912</v>
      </c>
      <c r="J302" s="34">
        <v>162132.81913231927</v>
      </c>
      <c r="K302" s="34">
        <v>207357.19913231928</v>
      </c>
      <c r="L302" s="34">
        <v>207357.19913231928</v>
      </c>
      <c r="M302" s="34">
        <v>207357.19913231928</v>
      </c>
      <c r="N302" s="34">
        <v>207357.19913231928</v>
      </c>
      <c r="O302" s="34">
        <v>174616.27546074527</v>
      </c>
      <c r="P302" s="34">
        <v>174616.27546074527</v>
      </c>
      <c r="Q302" s="34">
        <v>174616.27546074527</v>
      </c>
      <c r="R302" s="34">
        <v>174616.27546074527</v>
      </c>
      <c r="S302" s="34">
        <v>174616.27546074527</v>
      </c>
    </row>
    <row r="303" spans="1:19">
      <c r="B303" s="5">
        <v>2007</v>
      </c>
      <c r="C303" s="33"/>
      <c r="D303" s="34"/>
      <c r="E303" s="34"/>
      <c r="F303" s="34"/>
      <c r="G303" s="34"/>
      <c r="H303" s="34"/>
      <c r="I303" s="34"/>
      <c r="J303" s="34"/>
      <c r="K303" s="34"/>
      <c r="L303" s="34"/>
      <c r="M303" s="34"/>
      <c r="N303" s="34"/>
      <c r="O303" s="34"/>
      <c r="P303" s="34"/>
      <c r="Q303" s="34"/>
      <c r="R303" s="34"/>
      <c r="S303" s="34">
        <v>0</v>
      </c>
    </row>
    <row r="304" spans="1:19">
      <c r="B304" s="5">
        <v>2006</v>
      </c>
      <c r="C304" s="34"/>
      <c r="D304" s="34"/>
      <c r="E304" s="34"/>
      <c r="F304" s="34">
        <v>9849.0107710916072</v>
      </c>
      <c r="G304" s="34"/>
      <c r="H304" s="34"/>
      <c r="I304" s="34"/>
      <c r="J304" s="34"/>
      <c r="K304" s="34"/>
      <c r="L304" s="34"/>
      <c r="M304" s="34"/>
      <c r="N304" s="34"/>
      <c r="O304" s="34"/>
      <c r="P304" s="34"/>
      <c r="Q304" s="34"/>
      <c r="R304" s="34"/>
      <c r="S304" s="34">
        <v>0</v>
      </c>
    </row>
    <row r="305" spans="2:19">
      <c r="B305" s="5">
        <v>2005</v>
      </c>
      <c r="C305" s="34">
        <v>4154171.3218997177</v>
      </c>
      <c r="D305" s="34"/>
      <c r="E305" s="34">
        <v>516.56333221867681</v>
      </c>
      <c r="F305" s="34">
        <v>2237094.1173004657</v>
      </c>
      <c r="G305" s="34"/>
      <c r="H305" s="34"/>
      <c r="I305" s="34"/>
      <c r="J305" s="34"/>
      <c r="K305" s="34"/>
      <c r="L305" s="34"/>
      <c r="M305" s="34"/>
      <c r="N305" s="34"/>
      <c r="O305" s="34"/>
      <c r="P305" s="34"/>
      <c r="Q305" s="34"/>
      <c r="R305" s="34"/>
      <c r="S305" s="34">
        <v>0</v>
      </c>
    </row>
    <row r="306" spans="2:19">
      <c r="B306" s="5">
        <v>2004</v>
      </c>
      <c r="C306" s="34">
        <v>5386299.3883876428</v>
      </c>
      <c r="D306" s="34"/>
      <c r="E306" s="34">
        <v>2271054.645590601</v>
      </c>
      <c r="F306" s="34">
        <v>2900616.6893070941</v>
      </c>
      <c r="G306" s="34"/>
      <c r="H306" s="34"/>
      <c r="I306" s="34"/>
      <c r="J306" s="34"/>
      <c r="K306" s="34"/>
      <c r="L306" s="34"/>
      <c r="M306" s="34"/>
      <c r="N306" s="34"/>
      <c r="O306" s="34"/>
      <c r="P306" s="34"/>
      <c r="Q306" s="34"/>
      <c r="R306" s="34"/>
      <c r="S306" s="34">
        <v>0</v>
      </c>
    </row>
    <row r="307" spans="2:19">
      <c r="B307" s="5">
        <v>2003</v>
      </c>
      <c r="C307" s="34">
        <v>36886.202438572334</v>
      </c>
      <c r="D307" s="34"/>
      <c r="E307" s="34"/>
      <c r="F307" s="34">
        <v>39727.733928483489</v>
      </c>
      <c r="G307" s="34"/>
      <c r="H307" s="34"/>
      <c r="I307" s="34"/>
      <c r="J307" s="34"/>
      <c r="K307" s="34"/>
      <c r="L307" s="34"/>
      <c r="M307" s="34"/>
      <c r="N307" s="34"/>
      <c r="O307" s="34"/>
      <c r="P307" s="34"/>
      <c r="Q307" s="34"/>
      <c r="R307" s="34"/>
      <c r="S307" s="34">
        <v>0</v>
      </c>
    </row>
    <row r="308" spans="2:19">
      <c r="B308" s="5">
        <v>2002</v>
      </c>
      <c r="C308" s="34">
        <v>34720.290215343681</v>
      </c>
      <c r="D308" s="34"/>
      <c r="E308" s="34">
        <v>2903857.8801838374</v>
      </c>
      <c r="F308" s="34">
        <v>37394.970487731509</v>
      </c>
      <c r="G308" s="34">
        <v>56012.419168713677</v>
      </c>
      <c r="H308" s="34">
        <v>57088.460780294467</v>
      </c>
      <c r="I308" s="34">
        <v>62238.430530955338</v>
      </c>
      <c r="J308" s="34">
        <v>69920.447813302904</v>
      </c>
      <c r="K308" s="34">
        <v>69920.447813302904</v>
      </c>
      <c r="L308" s="34">
        <v>69920.447813302904</v>
      </c>
      <c r="M308" s="34">
        <v>69920.447813302904</v>
      </c>
      <c r="N308" s="34">
        <v>69920.447813302904</v>
      </c>
      <c r="O308" s="34">
        <v>58880.271467765</v>
      </c>
      <c r="P308" s="34">
        <v>58880.271467765</v>
      </c>
      <c r="Q308" s="34">
        <v>58880.271467765</v>
      </c>
      <c r="R308" s="34">
        <v>58880.271467765</v>
      </c>
      <c r="S308" s="34">
        <v>58880.271467765</v>
      </c>
    </row>
    <row r="309" spans="2:19">
      <c r="B309" s="5">
        <v>2001</v>
      </c>
      <c r="C309" s="34"/>
      <c r="D309" s="34"/>
      <c r="E309" s="34"/>
      <c r="F309" s="34"/>
      <c r="G309" s="34"/>
      <c r="H309" s="34"/>
      <c r="I309" s="34"/>
      <c r="J309" s="34"/>
      <c r="K309" s="34"/>
      <c r="L309" s="34"/>
      <c r="M309" s="34"/>
      <c r="N309" s="34"/>
      <c r="O309" s="34"/>
      <c r="P309" s="34"/>
      <c r="Q309" s="34"/>
      <c r="R309" s="34"/>
      <c r="S309" s="34">
        <v>0</v>
      </c>
    </row>
    <row r="310" spans="2:19">
      <c r="B310" s="5">
        <v>2000</v>
      </c>
      <c r="C310" s="34">
        <v>192070.46635323297</v>
      </c>
      <c r="D310" s="34"/>
      <c r="E310" s="34">
        <v>231165.37487176975</v>
      </c>
      <c r="F310" s="34">
        <v>206866.62975155318</v>
      </c>
      <c r="G310" s="34">
        <v>7326.3150067590177</v>
      </c>
      <c r="H310" s="34">
        <v>7467.0591475017427</v>
      </c>
      <c r="I310" s="34">
        <v>8140.6651303994904</v>
      </c>
      <c r="J310" s="34">
        <v>9145.4579840757942</v>
      </c>
      <c r="K310" s="34">
        <v>9145.4579840757942</v>
      </c>
      <c r="L310" s="34">
        <v>9145.4579840757942</v>
      </c>
      <c r="M310" s="34">
        <v>9145.4579840757942</v>
      </c>
      <c r="N310" s="34">
        <v>9145.4579840757942</v>
      </c>
      <c r="O310" s="34">
        <v>7701.4244851127842</v>
      </c>
      <c r="P310" s="34">
        <v>7701.4244851127842</v>
      </c>
      <c r="Q310" s="34">
        <v>7701.4244851127842</v>
      </c>
      <c r="R310" s="34">
        <v>7701.4244851127842</v>
      </c>
      <c r="S310" s="34">
        <v>7701.4244851127842</v>
      </c>
    </row>
    <row r="311" spans="2:19">
      <c r="B311" s="5">
        <v>1999</v>
      </c>
      <c r="C311" s="34">
        <v>266540.69460970536</v>
      </c>
      <c r="D311" s="34"/>
      <c r="E311" s="34">
        <v>247660.19574614134</v>
      </c>
      <c r="F311" s="34">
        <v>287073.6778664547</v>
      </c>
      <c r="G311" s="34">
        <v>362236.21706159809</v>
      </c>
      <c r="H311" s="34">
        <v>369195.05312982504</v>
      </c>
      <c r="I311" s="34">
        <v>402500.26629767648</v>
      </c>
      <c r="J311" s="34">
        <v>452180.407256732</v>
      </c>
      <c r="K311" s="34">
        <v>452180.407256732</v>
      </c>
      <c r="L311" s="34">
        <v>452180.407256732</v>
      </c>
      <c r="M311" s="34">
        <v>452180.407256732</v>
      </c>
      <c r="N311" s="34">
        <v>452180.407256732</v>
      </c>
      <c r="O311" s="34">
        <v>380782.81767834153</v>
      </c>
      <c r="P311" s="34">
        <v>380782.81767834153</v>
      </c>
      <c r="Q311" s="34">
        <v>380782.81767834153</v>
      </c>
      <c r="R311" s="34">
        <v>380782.81767834153</v>
      </c>
      <c r="S311" s="34">
        <v>380782.81767834153</v>
      </c>
    </row>
    <row r="312" spans="2:19">
      <c r="B312" s="5">
        <v>1998</v>
      </c>
      <c r="C312" s="34">
        <v>830409.09462538559</v>
      </c>
      <c r="D312" s="34"/>
      <c r="E312" s="34">
        <v>1574419.7677043823</v>
      </c>
      <c r="F312" s="34">
        <v>894379.72418033145</v>
      </c>
      <c r="G312" s="34">
        <v>1134729.4601074329</v>
      </c>
      <c r="H312" s="34">
        <v>1156528.4849501986</v>
      </c>
      <c r="I312" s="34">
        <v>1260859.3187450215</v>
      </c>
      <c r="J312" s="34">
        <v>1416485.7218303431</v>
      </c>
      <c r="K312" s="34">
        <v>1416485.7218303431</v>
      </c>
      <c r="L312" s="34">
        <v>1416485.7218303431</v>
      </c>
      <c r="M312" s="34">
        <v>1416485.7218303431</v>
      </c>
      <c r="N312" s="34">
        <v>1416485.7218303431</v>
      </c>
      <c r="O312" s="34">
        <v>1192827.9414668679</v>
      </c>
      <c r="P312" s="34">
        <v>1192827.9414668679</v>
      </c>
      <c r="Q312" s="34">
        <v>1192827.9414668679</v>
      </c>
      <c r="R312" s="34">
        <v>1192827.9414668679</v>
      </c>
      <c r="S312" s="34">
        <v>1192827.9414668679</v>
      </c>
    </row>
    <row r="313" spans="2:19">
      <c r="B313" s="5">
        <v>1997</v>
      </c>
      <c r="C313" s="34">
        <v>31049.054337596859</v>
      </c>
      <c r="D313" s="34"/>
      <c r="E313" s="34">
        <v>786472.61778215703</v>
      </c>
      <c r="F313" s="34">
        <v>33440.920666996622</v>
      </c>
      <c r="G313" s="34">
        <v>41981.303400471712</v>
      </c>
      <c r="H313" s="34">
        <v>42787.796496783783</v>
      </c>
      <c r="I313" s="34">
        <v>46647.698386658019</v>
      </c>
      <c r="J313" s="34">
        <v>52405.369686062222</v>
      </c>
      <c r="K313" s="34">
        <v>52405.369686062222</v>
      </c>
      <c r="L313" s="34">
        <v>52405.369686062222</v>
      </c>
      <c r="M313" s="34">
        <v>52405.369686062222</v>
      </c>
      <c r="N313" s="34">
        <v>52405.369686062222</v>
      </c>
      <c r="O313" s="34">
        <v>44130.758454565541</v>
      </c>
      <c r="P313" s="34">
        <v>44130.758454565541</v>
      </c>
      <c r="Q313" s="34">
        <v>44130.758454565541</v>
      </c>
      <c r="R313" s="34">
        <v>44130.758454565541</v>
      </c>
      <c r="S313" s="34">
        <v>44130.758454565541</v>
      </c>
    </row>
    <row r="314" spans="2:19">
      <c r="B314" s="5">
        <v>1996</v>
      </c>
      <c r="C314" s="34"/>
      <c r="D314" s="34"/>
      <c r="E314" s="34"/>
      <c r="F314" s="34"/>
      <c r="G314" s="34"/>
      <c r="H314" s="34"/>
      <c r="I314" s="34"/>
      <c r="J314" s="34"/>
      <c r="K314" s="34"/>
      <c r="L314" s="34"/>
      <c r="M314" s="34"/>
      <c r="N314" s="34"/>
      <c r="O314" s="34"/>
      <c r="P314" s="34"/>
      <c r="Q314" s="34"/>
      <c r="R314" s="34"/>
      <c r="S314" s="34">
        <v>0</v>
      </c>
    </row>
    <row r="315" spans="2:19">
      <c r="B315" s="5">
        <v>1995</v>
      </c>
      <c r="C315" s="34">
        <v>12460.406178927211</v>
      </c>
      <c r="D315" s="34"/>
      <c r="E315" s="34">
        <v>16442.312781791592</v>
      </c>
      <c r="F315" s="34">
        <v>13420.294543512016</v>
      </c>
      <c r="G315" s="34">
        <v>16492.284466672358</v>
      </c>
      <c r="H315" s="34">
        <v>16809.11392377389</v>
      </c>
      <c r="I315" s="34">
        <v>18325.469892381974</v>
      </c>
      <c r="J315" s="34">
        <v>20587.361383209343</v>
      </c>
      <c r="K315" s="34">
        <v>20587.361383209343</v>
      </c>
      <c r="L315" s="34">
        <v>20587.361383209343</v>
      </c>
      <c r="M315" s="34">
        <v>20587.361383209343</v>
      </c>
      <c r="N315" s="34">
        <v>20587.361383209343</v>
      </c>
      <c r="O315" s="34">
        <v>17336.694271253218</v>
      </c>
      <c r="P315" s="34">
        <v>17336.694271253218</v>
      </c>
      <c r="Q315" s="34">
        <v>17336.694271253218</v>
      </c>
      <c r="R315" s="34">
        <v>17336.694271253218</v>
      </c>
      <c r="S315" s="34">
        <v>17336.694271253218</v>
      </c>
    </row>
    <row r="316" spans="2:19">
      <c r="B316" s="5">
        <v>1994</v>
      </c>
      <c r="C316" s="34">
        <v>17415.947770783318</v>
      </c>
      <c r="D316" s="34"/>
      <c r="E316" s="34">
        <v>21180.102881383129</v>
      </c>
      <c r="F316" s="34">
        <v>18757.586669494634</v>
      </c>
      <c r="G316" s="34"/>
      <c r="H316" s="34"/>
      <c r="I316" s="34"/>
      <c r="J316" s="34"/>
      <c r="K316" s="34"/>
      <c r="L316" s="34"/>
      <c r="M316" s="34"/>
      <c r="N316" s="34"/>
      <c r="O316" s="34"/>
      <c r="P316" s="34"/>
      <c r="Q316" s="34"/>
      <c r="R316" s="34"/>
      <c r="S316" s="34">
        <v>0</v>
      </c>
    </row>
    <row r="317" spans="2:19">
      <c r="B317" s="5">
        <v>1993</v>
      </c>
      <c r="C317" s="34">
        <v>264126.01899940736</v>
      </c>
      <c r="D317" s="34"/>
      <c r="E317" s="34">
        <v>279036.4814916302</v>
      </c>
      <c r="F317" s="34">
        <v>284472.98753165337</v>
      </c>
      <c r="G317" s="34">
        <v>184850.10518541289</v>
      </c>
      <c r="H317" s="34">
        <v>188401.21774288823</v>
      </c>
      <c r="I317" s="34">
        <v>205396.95662079568</v>
      </c>
      <c r="J317" s="34">
        <v>230748.86471105146</v>
      </c>
      <c r="K317" s="34">
        <v>230748.86471105146</v>
      </c>
      <c r="L317" s="34">
        <v>230748.86471105146</v>
      </c>
      <c r="M317" s="34">
        <v>176240.46853830726</v>
      </c>
      <c r="N317" s="34">
        <v>176240.46853830726</v>
      </c>
      <c r="O317" s="34">
        <v>148412.75986746908</v>
      </c>
      <c r="P317" s="34">
        <v>148412.75986746908</v>
      </c>
      <c r="Q317" s="34">
        <v>148412.75986746908</v>
      </c>
      <c r="R317" s="34">
        <v>148412.75986746908</v>
      </c>
      <c r="S317" s="34">
        <v>148412.75986746908</v>
      </c>
    </row>
    <row r="318" spans="2:19">
      <c r="B318" s="5">
        <v>1992</v>
      </c>
      <c r="C318" s="34">
        <v>1091450.9629744028</v>
      </c>
      <c r="D318" s="34"/>
      <c r="E318" s="34">
        <v>1006418.380626073</v>
      </c>
      <c r="F318" s="34">
        <v>1175530.9732750149</v>
      </c>
      <c r="G318" s="34">
        <v>732220.2777633809</v>
      </c>
      <c r="H318" s="34">
        <v>832471.25334703887</v>
      </c>
      <c r="I318" s="34">
        <v>813609.58100499003</v>
      </c>
      <c r="J318" s="34">
        <v>914032.46778159798</v>
      </c>
      <c r="K318" s="34">
        <v>914032.46778159798</v>
      </c>
      <c r="L318" s="34">
        <v>914032.46778159798</v>
      </c>
      <c r="M318" s="34">
        <v>914032.46778159798</v>
      </c>
      <c r="N318" s="34">
        <v>914032.46778159798</v>
      </c>
      <c r="O318" s="34">
        <v>769710.17086495645</v>
      </c>
      <c r="P318" s="34">
        <v>769710.17086495645</v>
      </c>
      <c r="Q318" s="34">
        <v>769710.17086495645</v>
      </c>
      <c r="R318" s="34">
        <v>769710.17086495645</v>
      </c>
      <c r="S318" s="34">
        <v>769710.17086495645</v>
      </c>
    </row>
    <row r="319" spans="2:19">
      <c r="B319" s="5">
        <v>1991</v>
      </c>
      <c r="C319" s="34">
        <v>111561.60412305057</v>
      </c>
      <c r="D319" s="34"/>
      <c r="E319" s="34">
        <v>385315.42550192541</v>
      </c>
      <c r="F319" s="34">
        <v>120155.7610224649</v>
      </c>
      <c r="G319" s="34">
        <v>108735.82779977587</v>
      </c>
      <c r="H319" s="34">
        <v>24640.265185753102</v>
      </c>
      <c r="I319" s="34">
        <v>156671.25341666251</v>
      </c>
      <c r="J319" s="34"/>
      <c r="K319" s="34">
        <v>1009219.4366917963</v>
      </c>
      <c r="L319" s="34">
        <v>1009219.4366917963</v>
      </c>
      <c r="M319" s="34">
        <v>70452.539052484484</v>
      </c>
      <c r="N319" s="34">
        <v>70452.539052484484</v>
      </c>
      <c r="O319" s="34">
        <v>59328.347496858594</v>
      </c>
      <c r="P319" s="34">
        <v>59328.347496858594</v>
      </c>
      <c r="Q319" s="34">
        <v>59328.347496858594</v>
      </c>
      <c r="R319" s="34">
        <v>59328.347496858594</v>
      </c>
      <c r="S319" s="34">
        <v>59328.347496858594</v>
      </c>
    </row>
    <row r="320" spans="2:19">
      <c r="B320" s="5">
        <v>1990</v>
      </c>
      <c r="C320" s="34">
        <v>1778088.4138624582</v>
      </c>
      <c r="D320" s="34"/>
      <c r="E320" s="34">
        <v>1973628.0383996253</v>
      </c>
      <c r="F320" s="34">
        <v>2328971.0089951013</v>
      </c>
      <c r="G320" s="34">
        <v>2863004.3782641822</v>
      </c>
      <c r="H320" s="34">
        <v>2918004.8922728864</v>
      </c>
      <c r="I320" s="34">
        <v>3181239.1207331666</v>
      </c>
      <c r="J320" s="34">
        <v>2918005</v>
      </c>
      <c r="K320" s="34">
        <v>2918005</v>
      </c>
      <c r="L320" s="34">
        <v>2918005</v>
      </c>
      <c r="M320" s="34">
        <v>2918005</v>
      </c>
      <c r="N320" s="34">
        <v>2918005</v>
      </c>
      <c r="O320" s="34">
        <v>2307941.4111809726</v>
      </c>
      <c r="P320" s="34">
        <v>2307941.4111809726</v>
      </c>
      <c r="Q320" s="34">
        <v>2307941.4111809726</v>
      </c>
      <c r="R320" s="34">
        <v>2307941.4111809726</v>
      </c>
      <c r="S320" s="34">
        <v>2307941.4111809726</v>
      </c>
    </row>
    <row r="321" spans="2:19">
      <c r="B321" s="5">
        <v>1989</v>
      </c>
      <c r="C321" s="34">
        <v>31044.383984840053</v>
      </c>
      <c r="D321" s="34"/>
      <c r="E321" s="34">
        <v>44102.51893428967</v>
      </c>
      <c r="F321" s="34">
        <v>33435.890533249891</v>
      </c>
      <c r="G321" s="34">
        <v>3934.0673929301956</v>
      </c>
      <c r="H321" s="34">
        <v>4009.6438504441103</v>
      </c>
      <c r="I321" s="34">
        <v>4371.3552060923321</v>
      </c>
      <c r="J321" s="34">
        <v>4910.9065083022961</v>
      </c>
      <c r="K321" s="34">
        <v>4910.9065083022961</v>
      </c>
      <c r="L321" s="34">
        <v>4910.9065083022961</v>
      </c>
      <c r="M321" s="34">
        <v>4910.9065083022961</v>
      </c>
      <c r="N321" s="34">
        <v>4910.9065083022961</v>
      </c>
      <c r="O321" s="34">
        <v>4135.4927979542927</v>
      </c>
      <c r="P321" s="34">
        <v>4135.4927979542927</v>
      </c>
      <c r="Q321" s="34">
        <v>4135.4927979542927</v>
      </c>
      <c r="R321" s="34">
        <v>4135.4927979542927</v>
      </c>
      <c r="S321" s="34">
        <v>4135.4927979542927</v>
      </c>
    </row>
    <row r="322" spans="2:19">
      <c r="B322" s="5">
        <v>1988</v>
      </c>
      <c r="C322" s="34">
        <v>1308897.1695568534</v>
      </c>
      <c r="D322" s="34"/>
      <c r="E322" s="34">
        <v>1766839.1125044958</v>
      </c>
      <c r="F322" s="34">
        <v>2886014.2154878844</v>
      </c>
      <c r="G322" s="34"/>
      <c r="H322" s="34"/>
      <c r="I322" s="34"/>
      <c r="J322" s="34"/>
      <c r="K322" s="34"/>
      <c r="L322" s="34"/>
      <c r="M322" s="34"/>
      <c r="N322" s="34"/>
      <c r="O322" s="34"/>
      <c r="P322" s="34"/>
      <c r="Q322" s="34"/>
      <c r="R322" s="34"/>
      <c r="S322" s="34">
        <v>0</v>
      </c>
    </row>
    <row r="323" spans="2:19">
      <c r="B323" s="5">
        <v>1987</v>
      </c>
      <c r="C323" s="34">
        <v>1207050.778730412</v>
      </c>
      <c r="D323" s="34"/>
      <c r="E323" s="34">
        <v>1320372.342960265</v>
      </c>
      <c r="F323" s="34">
        <v>1300036.0298794324</v>
      </c>
      <c r="G323" s="34">
        <v>1946865.7737141061</v>
      </c>
      <c r="H323" s="34">
        <v>1984266.5611781999</v>
      </c>
      <c r="I323" s="34">
        <v>2163267.9325173781</v>
      </c>
      <c r="J323" s="34">
        <v>2430277.5839847522</v>
      </c>
      <c r="K323" s="34">
        <v>2430277.5839847522</v>
      </c>
      <c r="L323" s="34">
        <v>2430277.5839847522</v>
      </c>
      <c r="M323" s="34">
        <v>2430277.5839847522</v>
      </c>
      <c r="N323" s="34">
        <v>2430277.5839847522</v>
      </c>
      <c r="O323" s="34">
        <v>2046545.8726627505</v>
      </c>
      <c r="P323" s="34">
        <v>2046545.8726627505</v>
      </c>
      <c r="Q323" s="34">
        <v>2046545.8726627505</v>
      </c>
      <c r="R323" s="34">
        <v>2046545.8726627505</v>
      </c>
      <c r="S323" s="34">
        <v>2046545.8726627505</v>
      </c>
    </row>
    <row r="324" spans="2:19">
      <c r="B324" s="5">
        <v>1986</v>
      </c>
      <c r="C324" s="34">
        <v>583129.12886659906</v>
      </c>
      <c r="D324" s="34"/>
      <c r="E324" s="34">
        <v>645422.20754713006</v>
      </c>
      <c r="F324" s="34">
        <v>628050.52691830462</v>
      </c>
      <c r="G324" s="34">
        <v>9368.0934921968728</v>
      </c>
      <c r="H324" s="34">
        <v>9548.0617665257305</v>
      </c>
      <c r="I324" s="34">
        <v>10409.395713928729</v>
      </c>
      <c r="J324" s="34">
        <v>11694.215351747571</v>
      </c>
      <c r="K324" s="34">
        <v>11694.215351747571</v>
      </c>
      <c r="L324" s="34">
        <v>11694.215351747571</v>
      </c>
      <c r="M324" s="34">
        <v>11694.215351747571</v>
      </c>
      <c r="N324" s="34">
        <v>11694.215351747571</v>
      </c>
      <c r="O324" s="34">
        <v>9847.7426281929256</v>
      </c>
      <c r="P324" s="34">
        <v>9847.7426281929256</v>
      </c>
      <c r="Q324" s="34">
        <v>9847.7426281929256</v>
      </c>
      <c r="R324" s="34">
        <v>9847.7426281929256</v>
      </c>
      <c r="S324" s="34">
        <v>9847.7426281929256</v>
      </c>
    </row>
    <row r="325" spans="2:19">
      <c r="B325" s="5">
        <v>1985</v>
      </c>
      <c r="C325" s="34">
        <v>495011.26268049149</v>
      </c>
      <c r="D325" s="34"/>
      <c r="E325" s="34">
        <v>541278.77073427627</v>
      </c>
      <c r="F325" s="34">
        <v>533144.494018408</v>
      </c>
      <c r="G325" s="34"/>
      <c r="H325" s="34"/>
      <c r="I325" s="34"/>
      <c r="J325" s="34"/>
      <c r="K325" s="34"/>
      <c r="L325" s="34"/>
      <c r="M325" s="34"/>
      <c r="N325" s="34"/>
      <c r="O325" s="34"/>
      <c r="P325" s="34"/>
      <c r="Q325" s="34"/>
      <c r="R325" s="34"/>
      <c r="S325" s="34">
        <v>0</v>
      </c>
    </row>
    <row r="326" spans="2:19">
      <c r="B326" s="5">
        <v>1984</v>
      </c>
      <c r="C326" s="34">
        <v>54501.959545203135</v>
      </c>
      <c r="D326" s="34"/>
      <c r="E326" s="34">
        <v>6679.7301964796934</v>
      </c>
      <c r="F326" s="34">
        <v>58700.522261640719</v>
      </c>
      <c r="G326" s="34"/>
      <c r="H326" s="34"/>
      <c r="I326" s="34"/>
      <c r="J326" s="34"/>
      <c r="K326" s="34"/>
      <c r="L326" s="34"/>
      <c r="M326" s="34"/>
      <c r="N326" s="34"/>
      <c r="O326" s="34"/>
      <c r="P326" s="34"/>
      <c r="Q326" s="34"/>
      <c r="R326" s="34"/>
      <c r="S326" s="34">
        <v>0</v>
      </c>
    </row>
    <row r="327" spans="2:19">
      <c r="B327" s="5">
        <v>1983</v>
      </c>
      <c r="C327" s="34">
        <v>32744.218953466563</v>
      </c>
      <c r="D327" s="34"/>
      <c r="E327" s="34">
        <v>62175.641439586179</v>
      </c>
      <c r="F327" s="34">
        <v>35266.672421637188</v>
      </c>
      <c r="G327" s="34"/>
      <c r="H327" s="34"/>
      <c r="I327" s="34"/>
      <c r="J327" s="34"/>
      <c r="K327" s="34"/>
      <c r="L327" s="34"/>
      <c r="M327" s="34"/>
      <c r="N327" s="34"/>
      <c r="O327" s="34"/>
      <c r="P327" s="34"/>
      <c r="Q327" s="34"/>
      <c r="R327" s="34"/>
      <c r="S327" s="34">
        <v>0</v>
      </c>
    </row>
    <row r="328" spans="2:19">
      <c r="B328" s="5">
        <v>1982</v>
      </c>
      <c r="C328" s="34">
        <v>100741.5777942773</v>
      </c>
      <c r="D328" s="34"/>
      <c r="E328" s="34">
        <v>109507.31233923612</v>
      </c>
      <c r="F328" s="34">
        <v>108502.21311916583</v>
      </c>
      <c r="G328" s="34">
        <v>4745.3747788330656</v>
      </c>
      <c r="H328" s="34">
        <v>4836.5370746301778</v>
      </c>
      <c r="I328" s="34">
        <v>5272.8427534284601</v>
      </c>
      <c r="J328" s="34">
        <v>5923.6636178587123</v>
      </c>
      <c r="K328" s="34">
        <v>5923.6636178587123</v>
      </c>
      <c r="L328" s="34">
        <v>5923.6636178587123</v>
      </c>
      <c r="M328" s="34">
        <v>5923.6636178587123</v>
      </c>
      <c r="N328" s="34">
        <v>5923.6636178587123</v>
      </c>
      <c r="O328" s="34">
        <v>4988.3393601046773</v>
      </c>
      <c r="P328" s="34">
        <v>4988.3393601046773</v>
      </c>
      <c r="Q328" s="34">
        <v>4988.3393601046773</v>
      </c>
      <c r="R328" s="34">
        <v>4988.3393601046773</v>
      </c>
      <c r="S328" s="34">
        <v>4988.3393601046773</v>
      </c>
    </row>
    <row r="329" spans="2:19">
      <c r="B329" s="5">
        <v>1981</v>
      </c>
      <c r="C329" s="34">
        <v>65427.231922351908</v>
      </c>
      <c r="D329" s="34"/>
      <c r="E329" s="34">
        <v>25597.951150352739</v>
      </c>
      <c r="F329" s="34">
        <v>70467.423850883744</v>
      </c>
      <c r="G329" s="34"/>
      <c r="H329" s="34"/>
      <c r="I329" s="34"/>
      <c r="J329" s="34"/>
      <c r="K329" s="34"/>
      <c r="L329" s="34"/>
      <c r="M329" s="34"/>
      <c r="N329" s="34"/>
      <c r="O329" s="34"/>
      <c r="P329" s="34"/>
      <c r="Q329" s="34"/>
      <c r="R329" s="34"/>
      <c r="S329" s="34">
        <v>0</v>
      </c>
    </row>
    <row r="330" spans="2:19">
      <c r="B330" s="5">
        <v>1980</v>
      </c>
      <c r="C330" s="34">
        <v>165176.72107841319</v>
      </c>
      <c r="D330" s="34"/>
      <c r="E330" s="34">
        <v>246181.05083714961</v>
      </c>
      <c r="F330" s="34">
        <v>177901.12270599231</v>
      </c>
      <c r="G330" s="34"/>
      <c r="H330" s="34"/>
      <c r="I330" s="34"/>
      <c r="J330" s="34"/>
      <c r="K330" s="34"/>
      <c r="L330" s="34"/>
      <c r="M330" s="34"/>
      <c r="N330" s="34"/>
      <c r="O330" s="34"/>
      <c r="P330" s="34"/>
      <c r="Q330" s="34"/>
      <c r="R330" s="34"/>
      <c r="S330" s="34">
        <v>0</v>
      </c>
    </row>
    <row r="331" spans="2:19">
      <c r="B331" s="5">
        <v>1979</v>
      </c>
      <c r="C331" s="34">
        <v>45674.972187836356</v>
      </c>
      <c r="D331" s="34"/>
      <c r="E331" s="34">
        <v>30057.105073088576</v>
      </c>
      <c r="F331" s="34">
        <v>49193.547242796034</v>
      </c>
      <c r="G331" s="34"/>
      <c r="H331" s="34"/>
      <c r="I331" s="34"/>
      <c r="J331" s="34"/>
      <c r="K331" s="34"/>
      <c r="L331" s="34"/>
      <c r="M331" s="34"/>
      <c r="N331" s="34"/>
      <c r="O331" s="34"/>
      <c r="P331" s="34"/>
      <c r="Q331" s="34"/>
      <c r="R331" s="34"/>
      <c r="S331" s="34">
        <v>0</v>
      </c>
    </row>
    <row r="332" spans="2:19">
      <c r="B332" s="5">
        <v>1978</v>
      </c>
      <c r="C332" s="34">
        <v>31919.218275991996</v>
      </c>
      <c r="D332" s="34"/>
      <c r="E332" s="34">
        <v>55421.238706800214</v>
      </c>
      <c r="F332" s="34">
        <v>34378.117752445927</v>
      </c>
      <c r="G332" s="34"/>
      <c r="H332" s="34"/>
      <c r="I332" s="34"/>
      <c r="J332" s="34"/>
      <c r="K332" s="34"/>
      <c r="L332" s="34"/>
      <c r="M332" s="34"/>
      <c r="N332" s="34"/>
      <c r="O332" s="34"/>
      <c r="P332" s="34"/>
      <c r="Q332" s="34"/>
      <c r="R332" s="34"/>
      <c r="S332" s="34">
        <v>0</v>
      </c>
    </row>
    <row r="333" spans="2:19">
      <c r="B333" s="5">
        <v>1977</v>
      </c>
      <c r="C333" s="34">
        <v>144746.6862073942</v>
      </c>
      <c r="D333" s="34"/>
      <c r="E333" s="34">
        <v>158049.57683744229</v>
      </c>
      <c r="F333" s="34">
        <v>155897.25850074843</v>
      </c>
      <c r="G333" s="34">
        <v>562.41789741718094</v>
      </c>
      <c r="H333" s="34">
        <v>573.22237738253898</v>
      </c>
      <c r="I333" s="34">
        <v>624.93296588977853</v>
      </c>
      <c r="J333" s="34">
        <v>702.06771693216342</v>
      </c>
      <c r="K333" s="34">
        <v>702.06771693216342</v>
      </c>
      <c r="L333" s="34">
        <v>702.06771693216342</v>
      </c>
      <c r="M333" s="34">
        <v>702.06771693216342</v>
      </c>
      <c r="N333" s="34">
        <v>702.06771693216342</v>
      </c>
      <c r="O333" s="34">
        <v>591.21385881420099</v>
      </c>
      <c r="P333" s="34">
        <v>591.21385881420099</v>
      </c>
      <c r="Q333" s="34">
        <v>591.21385881420099</v>
      </c>
      <c r="R333" s="34">
        <v>591.21385881420099</v>
      </c>
      <c r="S333" s="34">
        <v>591.21385881420099</v>
      </c>
    </row>
    <row r="334" spans="2:19">
      <c r="B334" s="5">
        <v>1976</v>
      </c>
      <c r="C334" s="34">
        <v>191496.45481007439</v>
      </c>
      <c r="D334" s="34"/>
      <c r="E334" s="34">
        <v>144623.37822692312</v>
      </c>
      <c r="F334" s="34">
        <v>193816.514803214</v>
      </c>
      <c r="G334" s="34">
        <v>7794.1494359200296</v>
      </c>
      <c r="H334" s="34">
        <v>7943.8810355259338</v>
      </c>
      <c r="I334" s="34">
        <v>8660.5012855139885</v>
      </c>
      <c r="J334" s="34">
        <v>9729.4569127935338</v>
      </c>
      <c r="K334" s="34">
        <v>9729.4569127935338</v>
      </c>
      <c r="L334" s="34">
        <v>9729.4569127935338</v>
      </c>
      <c r="M334" s="34">
        <v>9729.4569127935338</v>
      </c>
      <c r="N334" s="34">
        <v>9729.4569127935338</v>
      </c>
      <c r="O334" s="34">
        <v>8193.2121743392563</v>
      </c>
      <c r="P334" s="34">
        <v>8193.2121743392563</v>
      </c>
      <c r="Q334" s="34">
        <v>8193.2121743392563</v>
      </c>
      <c r="R334" s="34">
        <v>8193.2121743392563</v>
      </c>
      <c r="S334" s="34">
        <v>8193.2121743392563</v>
      </c>
    </row>
    <row r="335" spans="2:19">
      <c r="B335" s="5">
        <v>1975</v>
      </c>
      <c r="C335" s="34">
        <v>143893.94421266037</v>
      </c>
      <c r="D335" s="34"/>
      <c r="E335" s="34">
        <v>53498.070264140624</v>
      </c>
      <c r="F335" s="34">
        <v>154547.74166340643</v>
      </c>
      <c r="G335" s="34">
        <v>120679.59874063947</v>
      </c>
      <c r="H335" s="34">
        <v>122997.946561373</v>
      </c>
      <c r="I335" s="34">
        <v>134093.63377252864</v>
      </c>
      <c r="J335" s="34">
        <v>150644.65543720586</v>
      </c>
      <c r="K335" s="34">
        <v>150644.65543720586</v>
      </c>
      <c r="L335" s="34">
        <v>150644.65543720586</v>
      </c>
      <c r="M335" s="34">
        <v>150644.65543720586</v>
      </c>
      <c r="N335" s="34">
        <v>150644.65543720586</v>
      </c>
      <c r="O335" s="34">
        <v>150119.04925764195</v>
      </c>
      <c r="P335" s="34">
        <v>150119.04925764195</v>
      </c>
      <c r="Q335" s="34">
        <v>72510.459257641953</v>
      </c>
      <c r="R335" s="34">
        <v>72510.459257641953</v>
      </c>
      <c r="S335" s="34">
        <v>72510.459257641953</v>
      </c>
    </row>
    <row r="336" spans="2:19">
      <c r="B336" s="5">
        <v>1974</v>
      </c>
      <c r="C336" s="34">
        <v>42666.757096106609</v>
      </c>
      <c r="D336" s="34"/>
      <c r="E336" s="34">
        <v>191098.97976812476</v>
      </c>
      <c r="F336" s="34">
        <v>45953.594066187216</v>
      </c>
      <c r="G336" s="34">
        <v>6415.2879465128062</v>
      </c>
      <c r="H336" s="34">
        <v>6538.5305574046433</v>
      </c>
      <c r="I336" s="34">
        <v>10739.150096688076</v>
      </c>
      <c r="J336" s="34">
        <v>12064.670935447826</v>
      </c>
      <c r="K336" s="34">
        <v>12064.670935447826</v>
      </c>
      <c r="L336" s="34">
        <v>12064.670935447826</v>
      </c>
      <c r="M336" s="34">
        <v>7054.0321425240618</v>
      </c>
      <c r="N336" s="34">
        <v>7054.0321425240618</v>
      </c>
      <c r="O336" s="34">
        <v>7020.6020932677766</v>
      </c>
      <c r="P336" s="34">
        <v>7020.6020932677766</v>
      </c>
      <c r="Q336" s="34">
        <v>3415.9520932677765</v>
      </c>
      <c r="R336" s="34">
        <v>3415.9520932677765</v>
      </c>
      <c r="S336" s="34">
        <v>3415.9520932677765</v>
      </c>
    </row>
    <row r="337" spans="2:19">
      <c r="B337" s="5">
        <v>1973</v>
      </c>
      <c r="C337" s="34">
        <v>74002.102818875224</v>
      </c>
      <c r="D337" s="34"/>
      <c r="E337" s="34">
        <v>5338.6433241732448</v>
      </c>
      <c r="F337" s="34">
        <v>79702.86059760458</v>
      </c>
      <c r="G337" s="34"/>
      <c r="H337" s="34"/>
      <c r="I337" s="34"/>
      <c r="J337" s="34"/>
      <c r="K337" s="34"/>
      <c r="L337" s="34"/>
      <c r="M337" s="34"/>
      <c r="N337" s="34"/>
      <c r="O337" s="34"/>
      <c r="P337" s="34"/>
      <c r="Q337" s="34"/>
      <c r="R337" s="34"/>
      <c r="S337" s="34">
        <v>0</v>
      </c>
    </row>
    <row r="338" spans="2:19">
      <c r="B338" s="5">
        <v>1972</v>
      </c>
      <c r="C338" s="34">
        <v>33497.789248989568</v>
      </c>
      <c r="D338" s="34"/>
      <c r="E338" s="34">
        <v>116919.98302176443</v>
      </c>
      <c r="F338" s="34">
        <v>36078.294063816342</v>
      </c>
      <c r="G338" s="34">
        <v>1659.634093759516</v>
      </c>
      <c r="H338" s="34">
        <v>1691.516939945901</v>
      </c>
      <c r="I338" s="34">
        <v>14855.898322682749</v>
      </c>
      <c r="J338" s="34">
        <v>16689.54461944928</v>
      </c>
      <c r="K338" s="34">
        <v>16689.54461944928</v>
      </c>
      <c r="L338" s="34">
        <v>16689.54461944928</v>
      </c>
      <c r="M338" s="34">
        <v>15594.535193775882</v>
      </c>
      <c r="N338" s="34">
        <v>15594.535193775882</v>
      </c>
      <c r="O338" s="34">
        <v>13484.240302216613</v>
      </c>
      <c r="P338" s="34">
        <v>13484.240302216613</v>
      </c>
      <c r="Q338" s="34">
        <v>12309.720302216612</v>
      </c>
      <c r="R338" s="34">
        <v>12309.720302216612</v>
      </c>
      <c r="S338" s="34">
        <v>12309.720302216612</v>
      </c>
    </row>
    <row r="339" spans="2:19">
      <c r="B339" s="5">
        <v>1971</v>
      </c>
      <c r="C339" s="34">
        <v>34454.546730541377</v>
      </c>
      <c r="D339" s="34"/>
      <c r="E339" s="34">
        <v>28298.727354967286</v>
      </c>
      <c r="F339" s="34">
        <v>37108.755432792328</v>
      </c>
      <c r="G339" s="34">
        <v>1392.6246564319663</v>
      </c>
      <c r="H339" s="34">
        <v>1419.3780461600618</v>
      </c>
      <c r="I339" s="34">
        <v>4815.5924227332471</v>
      </c>
      <c r="J339" s="34">
        <v>5409.9754092672574</v>
      </c>
      <c r="K339" s="34">
        <v>5409.9754092672574</v>
      </c>
      <c r="L339" s="34">
        <v>5409.9754092672574</v>
      </c>
      <c r="M339" s="34">
        <v>5409.9754092672574</v>
      </c>
      <c r="N339" s="34">
        <v>5409.9754092672574</v>
      </c>
      <c r="O339" s="34">
        <v>4984.3170472004786</v>
      </c>
      <c r="P339" s="34">
        <v>4984.3170472004786</v>
      </c>
      <c r="Q339" s="34">
        <v>3554.4470472004787</v>
      </c>
      <c r="R339" s="34">
        <v>3554.4470472004787</v>
      </c>
      <c r="S339" s="34">
        <v>3554.4470472004787</v>
      </c>
    </row>
    <row r="340" spans="2:19">
      <c r="B340" s="5">
        <v>1970</v>
      </c>
      <c r="C340" s="34">
        <v>36361.425745917157</v>
      </c>
      <c r="D340" s="34"/>
      <c r="E340" s="34">
        <v>37661.401575040305</v>
      </c>
      <c r="F340" s="34">
        <v>39162.531022264193</v>
      </c>
      <c r="G340" s="34">
        <v>14079.92638043475</v>
      </c>
      <c r="H340" s="34">
        <v>14350.412585069247</v>
      </c>
      <c r="I340" s="34">
        <v>19562.011816597402</v>
      </c>
      <c r="J340" s="34">
        <v>21976.528242712076</v>
      </c>
      <c r="K340" s="34">
        <v>21976.528242712076</v>
      </c>
      <c r="L340" s="34">
        <v>21976.528242712076</v>
      </c>
      <c r="M340" s="34">
        <v>21976.528242712076</v>
      </c>
      <c r="N340" s="34">
        <v>21976.528242712076</v>
      </c>
      <c r="O340" s="34">
        <v>18506.516896244779</v>
      </c>
      <c r="P340" s="34">
        <v>18506.516896244779</v>
      </c>
      <c r="Q340" s="34">
        <v>18506.516896244779</v>
      </c>
      <c r="R340" s="34">
        <v>18506.516896244779</v>
      </c>
      <c r="S340" s="34">
        <v>18506.516896244779</v>
      </c>
    </row>
    <row r="341" spans="2:19">
      <c r="B341" s="5">
        <v>1969</v>
      </c>
      <c r="C341" s="34">
        <v>1133535.5364423767</v>
      </c>
      <c r="D341" s="34"/>
      <c r="E341" s="34">
        <v>1189462.9805337668</v>
      </c>
      <c r="F341" s="34">
        <v>1220345.9514254068</v>
      </c>
      <c r="G341" s="34">
        <v>4946.766019067727</v>
      </c>
      <c r="H341" s="34">
        <v>5041.7971953367814</v>
      </c>
      <c r="I341" s="34">
        <v>18510.399715145661</v>
      </c>
      <c r="J341" s="34">
        <v>20795.116879473677</v>
      </c>
      <c r="K341" s="34">
        <v>20795.116879473677</v>
      </c>
      <c r="L341" s="34">
        <v>20795.116879473677</v>
      </c>
      <c r="M341" s="34">
        <v>20795.116879473677</v>
      </c>
      <c r="N341" s="34">
        <v>20795.116879473677</v>
      </c>
      <c r="O341" s="34">
        <v>17511.645954223372</v>
      </c>
      <c r="P341" s="34">
        <v>17511.645954223372</v>
      </c>
      <c r="Q341" s="34">
        <v>17511.645954223372</v>
      </c>
      <c r="R341" s="34">
        <v>17511.645954223372</v>
      </c>
      <c r="S341" s="34">
        <v>17511.645954223372</v>
      </c>
    </row>
    <row r="342" spans="2:19">
      <c r="B342" s="5">
        <v>1968</v>
      </c>
      <c r="C342" s="34">
        <v>33580.183191126198</v>
      </c>
      <c r="D342" s="34"/>
      <c r="E342" s="34">
        <v>48736.864574039595</v>
      </c>
      <c r="F342" s="34">
        <v>36167.035229729918</v>
      </c>
      <c r="G342" s="34"/>
      <c r="H342" s="34"/>
      <c r="I342" s="34"/>
      <c r="J342" s="34"/>
      <c r="K342" s="34"/>
      <c r="L342" s="34"/>
      <c r="M342" s="34"/>
      <c r="N342" s="34"/>
      <c r="O342" s="34"/>
      <c r="P342" s="34"/>
      <c r="Q342" s="34"/>
      <c r="R342" s="34"/>
      <c r="S342" s="34">
        <v>0</v>
      </c>
    </row>
    <row r="343" spans="2:19">
      <c r="B343" s="5">
        <v>1967</v>
      </c>
      <c r="C343" s="34">
        <v>4366.5485811451663</v>
      </c>
      <c r="D343" s="34"/>
      <c r="E343" s="34">
        <v>35240.828820120289</v>
      </c>
      <c r="F343" s="34">
        <v>3150.024525540186</v>
      </c>
      <c r="G343" s="34">
        <v>3846.3188759650866</v>
      </c>
      <c r="H343" s="34">
        <v>3920.2096170430732</v>
      </c>
      <c r="I343" s="34">
        <v>4273.853079628605</v>
      </c>
      <c r="J343" s="34">
        <v>4801.3698074739814</v>
      </c>
      <c r="K343" s="34">
        <v>4801.3698074739814</v>
      </c>
      <c r="L343" s="34">
        <v>4801.3698074739814</v>
      </c>
      <c r="M343" s="34">
        <v>4801.3698074739814</v>
      </c>
      <c r="N343" s="34">
        <v>4801.3698074739814</v>
      </c>
      <c r="O343" s="34">
        <v>5091.7158111498284</v>
      </c>
      <c r="P343" s="34">
        <v>5091.7158111498284</v>
      </c>
      <c r="Q343" s="34">
        <v>1593.5358111498285</v>
      </c>
      <c r="R343" s="34">
        <v>1593.5358111498285</v>
      </c>
      <c r="S343" s="34">
        <v>1593.5358111498285</v>
      </c>
    </row>
    <row r="344" spans="2:19">
      <c r="B344" s="5">
        <v>1966</v>
      </c>
      <c r="C344" s="34">
        <v>1661.476960882954</v>
      </c>
      <c r="D344" s="34"/>
      <c r="E344" s="34">
        <v>1013.1884605397269</v>
      </c>
      <c r="F344" s="34">
        <v>1088.3546059176331</v>
      </c>
      <c r="G344" s="34">
        <v>1630.2025003832739</v>
      </c>
      <c r="H344" s="34">
        <v>1661.5199430459763</v>
      </c>
      <c r="I344" s="34">
        <v>1811.4062305697792</v>
      </c>
      <c r="J344" s="34">
        <v>2034.9860003338661</v>
      </c>
      <c r="K344" s="34">
        <v>2034.9860003338661</v>
      </c>
      <c r="L344" s="34">
        <v>2034.9860003338661</v>
      </c>
      <c r="M344" s="34">
        <v>2034.9860003338661</v>
      </c>
      <c r="N344" s="34">
        <v>2034.9860003338661</v>
      </c>
      <c r="O344" s="34">
        <v>1713.669346808196</v>
      </c>
      <c r="P344" s="34">
        <v>1713.669346808196</v>
      </c>
      <c r="Q344" s="34">
        <v>1713.669346808196</v>
      </c>
      <c r="R344" s="34">
        <v>1713.669346808196</v>
      </c>
      <c r="S344" s="34">
        <v>1713.669346808196</v>
      </c>
    </row>
    <row r="345" spans="2:19">
      <c r="B345" s="5">
        <v>1965</v>
      </c>
      <c r="C345" s="34">
        <v>5709.6404507326715</v>
      </c>
      <c r="D345" s="34"/>
      <c r="E345" s="34">
        <v>3138.7265560319856</v>
      </c>
      <c r="F345" s="34">
        <v>6149.4830494346097</v>
      </c>
      <c r="G345" s="34"/>
      <c r="H345" s="34"/>
      <c r="I345" s="34"/>
      <c r="J345" s="34"/>
      <c r="K345" s="34"/>
      <c r="L345" s="34"/>
      <c r="M345" s="34"/>
      <c r="N345" s="34"/>
      <c r="O345" s="34"/>
      <c r="P345" s="34"/>
      <c r="Q345" s="34"/>
      <c r="R345" s="34"/>
      <c r="S345" s="34">
        <v>0</v>
      </c>
    </row>
    <row r="346" spans="2:19">
      <c r="B346" s="5">
        <v>1964</v>
      </c>
      <c r="C346" s="34">
        <v>2576.7959013962713</v>
      </c>
      <c r="D346" s="34"/>
      <c r="E346" s="34">
        <v>5921.2725495240429</v>
      </c>
      <c r="F346" s="34">
        <v>2040.8066504750286</v>
      </c>
      <c r="G346" s="34">
        <v>871.49626008900395</v>
      </c>
      <c r="H346" s="34">
        <v>888.23837289381208</v>
      </c>
      <c r="I346" s="34">
        <v>1074.336936575005</v>
      </c>
      <c r="J346" s="34">
        <v>1206.9410983995665</v>
      </c>
      <c r="K346" s="34">
        <v>1206.9410983995665</v>
      </c>
      <c r="L346" s="34">
        <v>1206.9410983995665</v>
      </c>
      <c r="M346" s="34">
        <v>1206.9410983995665</v>
      </c>
      <c r="N346" s="34">
        <v>1206.9410983995665</v>
      </c>
      <c r="O346" s="34">
        <v>1016.3696277964666</v>
      </c>
      <c r="P346" s="34">
        <v>1016.3696277964666</v>
      </c>
      <c r="Q346" s="34">
        <v>1016.3696277964666</v>
      </c>
      <c r="R346" s="34">
        <v>1016.3696277964666</v>
      </c>
      <c r="S346" s="34">
        <v>1016.3696277964666</v>
      </c>
    </row>
    <row r="347" spans="2:19">
      <c r="B347" s="5">
        <v>1963</v>
      </c>
      <c r="C347" s="34">
        <v>41782.35911177627</v>
      </c>
      <c r="D347" s="34"/>
      <c r="E347" s="34">
        <v>520.41472712125687</v>
      </c>
      <c r="F347" s="34">
        <v>45001.066413960776</v>
      </c>
      <c r="G347" s="34">
        <v>2289.8552409239637</v>
      </c>
      <c r="H347" s="34">
        <v>2333.845119602629</v>
      </c>
      <c r="I347" s="34">
        <v>2544.3820933517959</v>
      </c>
      <c r="J347" s="34">
        <v>2858.4322235892969</v>
      </c>
      <c r="K347" s="34">
        <v>2858.4322235892969</v>
      </c>
      <c r="L347" s="34">
        <v>2858.4322235892969</v>
      </c>
      <c r="M347" s="34">
        <v>2858.4322235892969</v>
      </c>
      <c r="N347" s="34">
        <v>2858.4322235892969</v>
      </c>
      <c r="O347" s="34">
        <v>2407.0965012487168</v>
      </c>
      <c r="P347" s="34">
        <v>2407.0965012487168</v>
      </c>
      <c r="Q347" s="34">
        <v>2407.0965012487168</v>
      </c>
      <c r="R347" s="34">
        <v>2407.0965012487168</v>
      </c>
      <c r="S347" s="34">
        <v>2407.0965012487168</v>
      </c>
    </row>
    <row r="348" spans="2:19">
      <c r="B348" s="5">
        <v>1962</v>
      </c>
      <c r="C348" s="34">
        <v>4125.019904977612</v>
      </c>
      <c r="D348" s="34"/>
      <c r="E348" s="34">
        <v>45131.028377324772</v>
      </c>
      <c r="F348" s="34">
        <v>4442.7911359961508</v>
      </c>
      <c r="G348" s="34">
        <v>119.2119428401611</v>
      </c>
      <c r="H348" s="34">
        <v>121.50209586331539</v>
      </c>
      <c r="I348" s="34">
        <v>132.46284186671704</v>
      </c>
      <c r="J348" s="34">
        <v>148.8125767782181</v>
      </c>
      <c r="K348" s="34">
        <v>148.8125767782181</v>
      </c>
      <c r="L348" s="34">
        <v>148.8125767782181</v>
      </c>
      <c r="M348" s="34">
        <v>148.8125767782181</v>
      </c>
      <c r="N348" s="34">
        <v>148.8125767782181</v>
      </c>
      <c r="O348" s="34">
        <v>178.95</v>
      </c>
      <c r="P348" s="34">
        <v>178.95</v>
      </c>
      <c r="Q348" s="34"/>
      <c r="R348" s="34"/>
      <c r="S348" s="34">
        <v>0</v>
      </c>
    </row>
    <row r="349" spans="2:19">
      <c r="B349" s="5">
        <v>1961</v>
      </c>
      <c r="C349" s="34">
        <v>15303.052929556976</v>
      </c>
      <c r="D349" s="34"/>
      <c r="E349" s="34">
        <v>210.64681251267575</v>
      </c>
      <c r="F349" s="34">
        <v>16481.924808914267</v>
      </c>
      <c r="G349" s="34"/>
      <c r="H349" s="34"/>
      <c r="I349" s="34"/>
      <c r="J349" s="34"/>
      <c r="K349" s="34"/>
      <c r="L349" s="34"/>
      <c r="M349" s="34"/>
      <c r="N349" s="34"/>
      <c r="O349" s="34"/>
      <c r="P349" s="34"/>
      <c r="Q349" s="34"/>
      <c r="R349" s="34"/>
      <c r="S349" s="34">
        <v>0</v>
      </c>
    </row>
    <row r="350" spans="2:19">
      <c r="B350" s="5">
        <v>1960</v>
      </c>
      <c r="C350" s="34">
        <v>53954.285322895899</v>
      </c>
      <c r="D350" s="34"/>
      <c r="E350" s="34">
        <v>20657.773588009906</v>
      </c>
      <c r="F350" s="34">
        <v>58110.65791278168</v>
      </c>
      <c r="G350" s="34">
        <v>1376.3033789824913</v>
      </c>
      <c r="H350" s="34">
        <v>1402.743224429687</v>
      </c>
      <c r="I350" s="34">
        <v>1529.2851748521939</v>
      </c>
      <c r="J350" s="34">
        <v>1718.0430699763233</v>
      </c>
      <c r="K350" s="34">
        <v>1718.0430699763233</v>
      </c>
      <c r="L350" s="34">
        <v>1718.0430699763233</v>
      </c>
      <c r="M350" s="34">
        <v>1718.0430699763233</v>
      </c>
      <c r="N350" s="34">
        <v>1718.0430699763233</v>
      </c>
      <c r="O350" s="34">
        <v>2065.98</v>
      </c>
      <c r="P350" s="34">
        <v>2065.98</v>
      </c>
      <c r="Q350" s="34"/>
      <c r="R350" s="34"/>
      <c r="S350" s="34">
        <v>0</v>
      </c>
    </row>
    <row r="351" spans="2:19">
      <c r="B351" s="5">
        <v>1959</v>
      </c>
      <c r="C351" s="34">
        <v>1787.5104148974849</v>
      </c>
      <c r="D351" s="34"/>
      <c r="E351" s="34">
        <v>1441.7975096394462</v>
      </c>
      <c r="F351" s="34">
        <v>1258.6097340856879</v>
      </c>
      <c r="G351" s="34"/>
      <c r="H351" s="34"/>
      <c r="I351" s="34"/>
      <c r="J351" s="34"/>
      <c r="K351" s="34"/>
      <c r="L351" s="34"/>
      <c r="M351" s="34"/>
      <c r="N351" s="34"/>
      <c r="O351" s="34"/>
      <c r="P351" s="34"/>
      <c r="Q351" s="34"/>
      <c r="R351" s="34"/>
      <c r="S351" s="34">
        <v>0</v>
      </c>
    </row>
    <row r="352" spans="2:19">
      <c r="B352" s="5">
        <v>1958</v>
      </c>
      <c r="C352" s="34">
        <v>1562.6892959837164</v>
      </c>
      <c r="D352" s="34"/>
      <c r="E352" s="34">
        <v>1260.0161227348801</v>
      </c>
      <c r="F352" s="34">
        <v>1683.0711881256252</v>
      </c>
      <c r="G352" s="34">
        <v>1508.1659772824685</v>
      </c>
      <c r="H352" s="34">
        <v>1537.1390045648322</v>
      </c>
      <c r="I352" s="34">
        <v>1675.8048446990672</v>
      </c>
      <c r="J352" s="34">
        <v>1882.6474927060272</v>
      </c>
      <c r="K352" s="34">
        <v>1882.6474927060272</v>
      </c>
      <c r="L352" s="34">
        <v>1882.6474927060272</v>
      </c>
      <c r="M352" s="34">
        <v>1171.241048547156</v>
      </c>
      <c r="N352" s="34">
        <v>1171.241048547156</v>
      </c>
      <c r="O352" s="34">
        <v>1408.44</v>
      </c>
      <c r="P352" s="34">
        <v>1408.44</v>
      </c>
      <c r="Q352" s="34"/>
      <c r="R352" s="34"/>
      <c r="S352" s="34">
        <v>0</v>
      </c>
    </row>
    <row r="353" spans="2:19">
      <c r="B353" s="5">
        <v>1957</v>
      </c>
      <c r="C353" s="34">
        <v>40274.648663364693</v>
      </c>
      <c r="D353" s="34"/>
      <c r="E353" s="34">
        <v>58418.745965591348</v>
      </c>
      <c r="F353" s="34">
        <v>42929.345121864681</v>
      </c>
      <c r="G353" s="34">
        <v>44604.372509455017</v>
      </c>
      <c r="H353" s="34">
        <v>45461.25677888919</v>
      </c>
      <c r="I353" s="34">
        <v>49562.332443537693</v>
      </c>
      <c r="J353" s="34">
        <v>55679.753643536387</v>
      </c>
      <c r="K353" s="34">
        <v>55679.753643536387</v>
      </c>
      <c r="L353" s="34">
        <v>55679.753643536387</v>
      </c>
      <c r="M353" s="34">
        <v>55679.753643536387</v>
      </c>
      <c r="N353" s="34">
        <v>55679.753643536387</v>
      </c>
      <c r="O353" s="34">
        <v>46888.129471704429</v>
      </c>
      <c r="P353" s="34">
        <v>46888.129471704429</v>
      </c>
      <c r="Q353" s="34">
        <v>46888.129471704429</v>
      </c>
      <c r="R353" s="34">
        <v>46888.129471704429</v>
      </c>
      <c r="S353" s="34">
        <v>46888.129471704429</v>
      </c>
    </row>
    <row r="354" spans="2:19">
      <c r="B354" s="5">
        <v>1956</v>
      </c>
      <c r="C354" s="34">
        <v>1483.8218624715926</v>
      </c>
      <c r="D354" s="34"/>
      <c r="E354" s="34">
        <v>42225.242199441709</v>
      </c>
      <c r="F354" s="34">
        <v>964.50479650576017</v>
      </c>
      <c r="G354" s="34"/>
      <c r="H354" s="34"/>
      <c r="I354" s="34"/>
      <c r="J354" s="34"/>
      <c r="K354" s="34"/>
      <c r="L354" s="34"/>
      <c r="M354" s="34"/>
      <c r="N354" s="34"/>
      <c r="O354" s="34"/>
      <c r="P354" s="34"/>
      <c r="Q354" s="34"/>
      <c r="R354" s="34"/>
      <c r="S354" s="34">
        <v>0</v>
      </c>
    </row>
    <row r="355" spans="2:19">
      <c r="B355" s="5">
        <v>1955</v>
      </c>
      <c r="C355" s="34">
        <v>152707.00309978076</v>
      </c>
      <c r="D355" s="34"/>
      <c r="E355" s="34">
        <v>18154.286756940855</v>
      </c>
      <c r="F355" s="34">
        <v>164470.7990275565</v>
      </c>
      <c r="G355" s="34">
        <v>1582.4644292800222</v>
      </c>
      <c r="H355" s="34">
        <v>1612.8647869153938</v>
      </c>
      <c r="I355" s="34">
        <v>1758.3618760116963</v>
      </c>
      <c r="J355" s="34">
        <v>1975.3944426254161</v>
      </c>
      <c r="K355" s="34">
        <v>1975.3944426254161</v>
      </c>
      <c r="L355" s="34">
        <v>1975.3944426254161</v>
      </c>
      <c r="M355" s="34">
        <v>1975.3944426254161</v>
      </c>
      <c r="N355" s="34">
        <v>1975.3944426254161</v>
      </c>
      <c r="O355" s="34">
        <v>1717.076485595753</v>
      </c>
      <c r="P355" s="34">
        <v>1717.076485595753</v>
      </c>
      <c r="Q355" s="34">
        <v>1538.276485595753</v>
      </c>
      <c r="R355" s="34">
        <v>1538.276485595753</v>
      </c>
      <c r="S355" s="34">
        <v>1538.276485595753</v>
      </c>
    </row>
    <row r="356" spans="2:19">
      <c r="B356" s="5">
        <v>1954</v>
      </c>
      <c r="C356" s="34">
        <v>48574.906121308879</v>
      </c>
      <c r="D356" s="34"/>
      <c r="E356" s="34">
        <v>155616.87107546037</v>
      </c>
      <c r="F356" s="34">
        <v>50988.637863882352</v>
      </c>
      <c r="G356" s="34">
        <v>7794.8355957474923</v>
      </c>
      <c r="H356" s="34">
        <v>7944.5803770109342</v>
      </c>
      <c r="I356" s="34">
        <v>8661.2637148357135</v>
      </c>
      <c r="J356" s="34">
        <v>9730.3134478820048</v>
      </c>
      <c r="K356" s="34">
        <v>9730.3134478820048</v>
      </c>
      <c r="L356" s="34">
        <v>9730.3134478820048</v>
      </c>
      <c r="M356" s="34">
        <v>9730.3134478820048</v>
      </c>
      <c r="N356" s="34">
        <v>9730.3134478820048</v>
      </c>
      <c r="O356" s="34">
        <v>8688.7333889046131</v>
      </c>
      <c r="P356" s="34">
        <v>8688.7333889046131</v>
      </c>
      <c r="Q356" s="34">
        <v>7037.8433889046137</v>
      </c>
      <c r="R356" s="34">
        <v>7037.8433889046137</v>
      </c>
      <c r="S356" s="34">
        <v>7037.8433889046137</v>
      </c>
    </row>
    <row r="357" spans="2:19">
      <c r="B357" s="5">
        <v>1953</v>
      </c>
      <c r="C357" s="34">
        <v>66188.672856561447</v>
      </c>
      <c r="D357" s="34"/>
      <c r="E357" s="34">
        <v>43646.691877054465</v>
      </c>
      <c r="F357" s="34">
        <v>71287.522447016236</v>
      </c>
      <c r="G357" s="34">
        <v>21034.46267213238</v>
      </c>
      <c r="H357" s="34">
        <v>21438.550862722434</v>
      </c>
      <c r="I357" s="34">
        <v>23372.529935409839</v>
      </c>
      <c r="J357" s="34">
        <v>26257.374192636136</v>
      </c>
      <c r="K357" s="34">
        <v>26257.374192636136</v>
      </c>
      <c r="L357" s="34">
        <v>26257.374192636136</v>
      </c>
      <c r="M357" s="34">
        <v>26257.374192636136</v>
      </c>
      <c r="N357" s="34">
        <v>26257.374192636136</v>
      </c>
      <c r="O357" s="34">
        <v>31575</v>
      </c>
      <c r="P357" s="34">
        <v>31575</v>
      </c>
      <c r="Q357" s="34"/>
      <c r="R357" s="34"/>
      <c r="S357" s="34">
        <v>0</v>
      </c>
    </row>
    <row r="358" spans="2:19">
      <c r="B358" s="5">
        <v>1952</v>
      </c>
      <c r="C358" s="34">
        <v>125942.27683604283</v>
      </c>
      <c r="D358" s="34"/>
      <c r="E358" s="34">
        <v>71367.180151611494</v>
      </c>
      <c r="F358" s="34">
        <v>135644.24998268741</v>
      </c>
      <c r="G358" s="34">
        <v>2331.884195792838</v>
      </c>
      <c r="H358" s="34">
        <v>2376.6814829891518</v>
      </c>
      <c r="I358" s="34">
        <v>2591.0827398640681</v>
      </c>
      <c r="J358" s="34">
        <v>2910.8970767266974</v>
      </c>
      <c r="K358" s="34">
        <v>2910.8970767266974</v>
      </c>
      <c r="L358" s="34">
        <v>2910.8970767266974</v>
      </c>
      <c r="M358" s="34">
        <v>384.34309435795967</v>
      </c>
      <c r="N358" s="34">
        <v>384.34309435795967</v>
      </c>
      <c r="O358" s="34">
        <v>462.18</v>
      </c>
      <c r="P358" s="34">
        <v>462.18</v>
      </c>
      <c r="Q358" s="34"/>
      <c r="R358" s="34"/>
      <c r="S358" s="34">
        <v>0</v>
      </c>
    </row>
    <row r="359" spans="2:19">
      <c r="B359" s="5">
        <v>1951</v>
      </c>
      <c r="C359" s="34">
        <v>17085.785627266469</v>
      </c>
      <c r="D359" s="34"/>
      <c r="E359" s="34">
        <v>7398.8501856769508</v>
      </c>
      <c r="F359" s="34">
        <v>18401.990459428318</v>
      </c>
      <c r="G359" s="34">
        <v>8428.8805850572444</v>
      </c>
      <c r="H359" s="34">
        <v>8590.8058577587854</v>
      </c>
      <c r="I359" s="34">
        <v>30627.407640719604</v>
      </c>
      <c r="J359" s="34">
        <v>34407.71303727827</v>
      </c>
      <c r="K359" s="34">
        <v>34407.71303727827</v>
      </c>
      <c r="L359" s="34">
        <v>34407.71303727827</v>
      </c>
      <c r="M359" s="34">
        <v>34407.71303727827</v>
      </c>
      <c r="N359" s="34">
        <v>34407.71303727827</v>
      </c>
      <c r="O359" s="34">
        <v>32767.082513000609</v>
      </c>
      <c r="P359" s="34">
        <v>32767.082513000609</v>
      </c>
      <c r="Q359" s="34">
        <v>20114.422513000609</v>
      </c>
      <c r="R359" s="34">
        <v>20114.422513000609</v>
      </c>
      <c r="S359" s="34">
        <v>20114.422513000609</v>
      </c>
    </row>
    <row r="360" spans="2:19">
      <c r="B360" s="5">
        <v>1950</v>
      </c>
      <c r="C360" s="34"/>
      <c r="D360" s="34"/>
      <c r="E360" s="34"/>
      <c r="F360" s="34"/>
      <c r="G360" s="34"/>
      <c r="H360" s="34">
        <v>11352.172685555299</v>
      </c>
      <c r="I360" s="34">
        <v>12376.25610163977</v>
      </c>
      <c r="J360" s="34"/>
      <c r="K360" s="34"/>
      <c r="L360" s="34"/>
      <c r="M360" s="34"/>
      <c r="N360" s="34"/>
      <c r="O360" s="34"/>
      <c r="P360" s="34"/>
      <c r="Q360" s="34"/>
      <c r="R360" s="34"/>
      <c r="S360" s="34">
        <v>0</v>
      </c>
    </row>
    <row r="361" spans="2:19">
      <c r="B361" s="5">
        <v>1949</v>
      </c>
      <c r="C361" s="34">
        <v>15386.227328520337</v>
      </c>
      <c r="D361" s="34"/>
      <c r="E361" s="34">
        <v>18422.553108678352</v>
      </c>
      <c r="F361" s="34">
        <v>16571.506554207263</v>
      </c>
      <c r="G361" s="34">
        <v>11138.199318178667</v>
      </c>
      <c r="H361" s="34"/>
      <c r="I361" s="34"/>
      <c r="J361" s="34">
        <v>13903.843035508055</v>
      </c>
      <c r="K361" s="34">
        <v>13903.843035508055</v>
      </c>
      <c r="L361" s="34">
        <v>13903.843035508055</v>
      </c>
      <c r="M361" s="34">
        <v>13903.843035508055</v>
      </c>
      <c r="N361" s="34">
        <v>13903.843035508055</v>
      </c>
      <c r="O361" s="34">
        <v>11708.478391926878</v>
      </c>
      <c r="P361" s="34">
        <v>11708.478391926878</v>
      </c>
      <c r="Q361" s="34">
        <v>11708.478391926878</v>
      </c>
      <c r="R361" s="34">
        <v>11708.478391926878</v>
      </c>
      <c r="S361" s="34">
        <v>11708.478391926878</v>
      </c>
    </row>
    <row r="362" spans="2:19">
      <c r="B362" s="5">
        <v>1948</v>
      </c>
      <c r="C362" s="34"/>
      <c r="D362" s="34"/>
      <c r="E362" s="34"/>
      <c r="F362" s="34"/>
      <c r="G362" s="34"/>
      <c r="H362" s="34"/>
      <c r="I362" s="34"/>
      <c r="J362" s="34"/>
      <c r="K362" s="34"/>
      <c r="L362" s="34"/>
      <c r="M362" s="34"/>
      <c r="N362" s="34"/>
      <c r="O362" s="34"/>
      <c r="P362" s="34"/>
      <c r="Q362" s="34"/>
      <c r="R362" s="34"/>
      <c r="S362" s="34">
        <v>0</v>
      </c>
    </row>
    <row r="363" spans="2:19">
      <c r="B363" s="5">
        <v>1947</v>
      </c>
      <c r="C363" s="34"/>
      <c r="D363" s="34"/>
      <c r="E363" s="34"/>
      <c r="F363" s="34"/>
      <c r="G363" s="34"/>
      <c r="H363" s="34"/>
      <c r="I363" s="34"/>
      <c r="J363" s="34"/>
      <c r="K363" s="34"/>
      <c r="L363" s="34"/>
      <c r="M363" s="34"/>
      <c r="N363" s="34"/>
      <c r="O363" s="34"/>
      <c r="P363" s="34"/>
      <c r="Q363" s="34"/>
      <c r="R363" s="34"/>
      <c r="S363" s="34">
        <v>0</v>
      </c>
    </row>
    <row r="364" spans="2:19">
      <c r="B364" s="5">
        <v>1946</v>
      </c>
      <c r="C364" s="34"/>
      <c r="D364" s="34"/>
      <c r="E364" s="34"/>
      <c r="F364" s="34"/>
      <c r="G364" s="34"/>
      <c r="H364" s="34"/>
      <c r="I364" s="34"/>
      <c r="J364" s="34"/>
      <c r="K364" s="34"/>
      <c r="L364" s="34"/>
      <c r="M364" s="34"/>
      <c r="N364" s="34"/>
      <c r="O364" s="34"/>
      <c r="P364" s="34"/>
      <c r="Q364" s="34"/>
      <c r="R364" s="34"/>
      <c r="S364" s="34">
        <v>0</v>
      </c>
    </row>
    <row r="365" spans="2:19">
      <c r="B365" s="5">
        <v>1945</v>
      </c>
      <c r="C365" s="34"/>
      <c r="D365" s="34"/>
      <c r="E365" s="34"/>
      <c r="F365" s="34"/>
      <c r="G365" s="34"/>
      <c r="H365" s="34"/>
      <c r="I365" s="34"/>
      <c r="J365" s="34"/>
      <c r="K365" s="34"/>
      <c r="L365" s="34"/>
      <c r="M365" s="34"/>
      <c r="N365" s="34"/>
      <c r="O365" s="34"/>
      <c r="P365" s="34"/>
      <c r="Q365" s="34"/>
      <c r="R365" s="34"/>
      <c r="S365" s="34">
        <v>0</v>
      </c>
    </row>
    <row r="366" spans="2:19">
      <c r="B366" s="5">
        <v>1944</v>
      </c>
      <c r="C366" s="34"/>
      <c r="D366" s="34"/>
      <c r="E366" s="34"/>
      <c r="F366" s="34"/>
      <c r="G366" s="34"/>
      <c r="H366" s="34"/>
      <c r="I366" s="34"/>
      <c r="J366" s="34"/>
      <c r="K366" s="34"/>
      <c r="L366" s="34"/>
      <c r="M366" s="34"/>
      <c r="N366" s="34"/>
      <c r="O366" s="34"/>
      <c r="P366" s="34"/>
      <c r="Q366" s="34"/>
      <c r="R366" s="34"/>
      <c r="S366" s="34">
        <v>0</v>
      </c>
    </row>
    <row r="367" spans="2:19">
      <c r="B367" s="5">
        <v>1943</v>
      </c>
      <c r="C367" s="34"/>
      <c r="D367" s="34"/>
      <c r="E367" s="34"/>
      <c r="F367" s="34"/>
      <c r="G367" s="34"/>
      <c r="H367" s="34"/>
      <c r="I367" s="34"/>
      <c r="J367" s="34"/>
      <c r="K367" s="34"/>
      <c r="L367" s="34"/>
      <c r="M367" s="34"/>
      <c r="N367" s="34"/>
      <c r="O367" s="34"/>
      <c r="P367" s="34"/>
      <c r="Q367" s="34"/>
      <c r="R367" s="34"/>
      <c r="S367" s="34">
        <v>0</v>
      </c>
    </row>
    <row r="368" spans="2:19">
      <c r="B368" s="5">
        <v>1942</v>
      </c>
      <c r="C368" s="34"/>
      <c r="D368" s="34"/>
      <c r="E368" s="34"/>
      <c r="F368" s="34"/>
      <c r="G368" s="34"/>
      <c r="H368" s="34"/>
      <c r="I368" s="34"/>
      <c r="J368" s="34"/>
      <c r="K368" s="34"/>
      <c r="L368" s="34"/>
      <c r="M368" s="34"/>
      <c r="N368" s="34"/>
      <c r="O368" s="34"/>
      <c r="P368" s="34"/>
      <c r="Q368" s="34"/>
      <c r="R368" s="34"/>
      <c r="S368" s="34">
        <v>0</v>
      </c>
    </row>
    <row r="369" spans="1:19">
      <c r="B369" s="5">
        <v>1941</v>
      </c>
      <c r="C369" s="34"/>
      <c r="D369" s="34"/>
      <c r="E369" s="34"/>
      <c r="F369" s="34"/>
      <c r="G369" s="34"/>
      <c r="H369" s="34"/>
      <c r="I369" s="34"/>
      <c r="J369" s="34"/>
      <c r="K369" s="34"/>
      <c r="L369" s="34"/>
      <c r="M369" s="34"/>
      <c r="N369" s="34"/>
      <c r="O369" s="34"/>
      <c r="P369" s="34"/>
      <c r="Q369" s="34"/>
      <c r="R369" s="34"/>
      <c r="S369" s="34">
        <v>0</v>
      </c>
    </row>
    <row r="370" spans="1:19">
      <c r="B370" s="5">
        <v>1940</v>
      </c>
      <c r="C370" s="34"/>
      <c r="D370" s="34"/>
      <c r="E370" s="34"/>
      <c r="F370" s="34"/>
      <c r="G370" s="34"/>
      <c r="H370" s="34"/>
      <c r="I370" s="34"/>
      <c r="J370" s="34"/>
      <c r="K370" s="34"/>
      <c r="L370" s="34"/>
      <c r="M370" s="34"/>
      <c r="N370" s="34"/>
      <c r="O370" s="34"/>
      <c r="P370" s="34"/>
      <c r="Q370" s="34"/>
      <c r="R370" s="34"/>
      <c r="S370" s="34">
        <v>0</v>
      </c>
    </row>
    <row r="371" spans="1:19">
      <c r="B371" s="5">
        <v>1939</v>
      </c>
      <c r="C371" s="34"/>
      <c r="D371" s="34"/>
      <c r="E371" s="34"/>
      <c r="F371" s="34"/>
      <c r="G371" s="34"/>
      <c r="H371" s="34"/>
      <c r="I371" s="34"/>
      <c r="J371" s="34"/>
      <c r="K371" s="34"/>
      <c r="L371" s="34"/>
      <c r="M371" s="34"/>
      <c r="N371" s="34"/>
      <c r="O371" s="34"/>
      <c r="P371" s="34"/>
      <c r="Q371" s="34"/>
      <c r="R371" s="34"/>
      <c r="S371" s="34">
        <v>0</v>
      </c>
    </row>
    <row r="372" spans="1:19">
      <c r="B372" s="5">
        <v>1938</v>
      </c>
      <c r="C372" s="34">
        <v>942.2880597482341</v>
      </c>
      <c r="D372" s="34"/>
      <c r="E372" s="34">
        <v>16590.023794370496</v>
      </c>
      <c r="F372" s="34">
        <v>1014.8772941320361</v>
      </c>
      <c r="G372" s="34"/>
      <c r="H372" s="34"/>
      <c r="I372" s="34"/>
      <c r="J372" s="34"/>
      <c r="K372" s="34"/>
      <c r="L372" s="34"/>
      <c r="M372" s="34"/>
      <c r="N372" s="34"/>
      <c r="O372" s="34"/>
      <c r="P372" s="34"/>
      <c r="Q372" s="34"/>
      <c r="R372" s="34"/>
      <c r="S372" s="34">
        <v>0</v>
      </c>
    </row>
    <row r="373" spans="1:19">
      <c r="B373" s="5">
        <v>1937</v>
      </c>
      <c r="C373" s="34"/>
      <c r="D373" s="34"/>
      <c r="E373" s="34"/>
      <c r="F373" s="34"/>
      <c r="G373" s="34"/>
      <c r="H373" s="34"/>
      <c r="I373" s="34"/>
      <c r="J373" s="34"/>
      <c r="K373" s="34"/>
      <c r="L373" s="34"/>
      <c r="M373" s="34"/>
      <c r="N373" s="34"/>
      <c r="O373" s="34"/>
      <c r="P373" s="34"/>
      <c r="Q373" s="34"/>
      <c r="R373" s="34"/>
      <c r="S373" s="34">
        <v>0</v>
      </c>
    </row>
    <row r="374" spans="1:19">
      <c r="B374" s="5">
        <v>1936</v>
      </c>
      <c r="C374" s="34">
        <v>7299.9100173288534</v>
      </c>
      <c r="D374" s="34"/>
      <c r="E374" s="34">
        <v>1016.011332641461</v>
      </c>
      <c r="F374" s="34">
        <v>7862.2591564765235</v>
      </c>
      <c r="G374" s="34">
        <v>11776.561118830159</v>
      </c>
      <c r="H374" s="34">
        <v>12002.797906907754</v>
      </c>
      <c r="I374" s="34">
        <v>13085.574448769034</v>
      </c>
      <c r="J374" s="34"/>
      <c r="K374" s="34"/>
      <c r="L374" s="34"/>
      <c r="M374" s="34"/>
      <c r="N374" s="34"/>
      <c r="O374" s="34">
        <v>12379.524504107758</v>
      </c>
      <c r="P374" s="34">
        <v>12379.524504107758</v>
      </c>
      <c r="Q374" s="34">
        <v>12379.524504107758</v>
      </c>
      <c r="R374" s="34">
        <v>12379.524504107758</v>
      </c>
      <c r="S374" s="34">
        <v>12379.524504107758</v>
      </c>
    </row>
    <row r="375" spans="1:19">
      <c r="B375" s="5">
        <v>1935</v>
      </c>
      <c r="C375" s="34"/>
      <c r="D375" s="34"/>
      <c r="E375" s="34"/>
      <c r="F375" s="34"/>
      <c r="G375" s="34"/>
      <c r="H375" s="34"/>
      <c r="I375" s="34"/>
      <c r="J375" s="34"/>
      <c r="K375" s="34"/>
      <c r="L375" s="34"/>
      <c r="M375" s="34"/>
      <c r="N375" s="34"/>
      <c r="O375" s="34"/>
      <c r="P375" s="34"/>
      <c r="Q375" s="34"/>
      <c r="R375" s="34"/>
      <c r="S375" s="34">
        <v>0</v>
      </c>
    </row>
    <row r="376" spans="1:19">
      <c r="B376" s="5">
        <v>1934</v>
      </c>
      <c r="C376" s="34"/>
      <c r="D376" s="34"/>
      <c r="E376" s="34"/>
      <c r="F376" s="34"/>
      <c r="G376" s="34"/>
      <c r="H376" s="34"/>
      <c r="I376" s="34"/>
      <c r="J376" s="34"/>
      <c r="K376" s="34"/>
      <c r="L376" s="34"/>
      <c r="M376" s="34"/>
      <c r="N376" s="34"/>
      <c r="O376" s="34"/>
      <c r="P376" s="34"/>
      <c r="Q376" s="34"/>
      <c r="R376" s="34"/>
      <c r="S376" s="34">
        <v>0</v>
      </c>
    </row>
    <row r="377" spans="1:19">
      <c r="B377" s="5">
        <v>1933</v>
      </c>
      <c r="C377" s="34"/>
      <c r="D377" s="34"/>
      <c r="E377" s="34"/>
      <c r="F377" s="34"/>
      <c r="G377" s="34"/>
      <c r="H377" s="34"/>
      <c r="I377" s="34"/>
      <c r="J377" s="34"/>
      <c r="K377" s="34"/>
      <c r="L377" s="34"/>
      <c r="M377" s="34"/>
      <c r="N377" s="34"/>
      <c r="O377" s="34"/>
      <c r="P377" s="34"/>
      <c r="Q377" s="34"/>
      <c r="R377" s="34"/>
      <c r="S377" s="34">
        <v>0</v>
      </c>
    </row>
    <row r="378" spans="1:19">
      <c r="B378" s="5">
        <v>1932</v>
      </c>
      <c r="C378" s="34"/>
      <c r="D378" s="34"/>
      <c r="E378" s="34"/>
      <c r="F378" s="34"/>
      <c r="G378" s="34"/>
      <c r="H378" s="34"/>
      <c r="I378" s="34"/>
      <c r="J378" s="34"/>
      <c r="K378" s="34"/>
      <c r="L378" s="34"/>
      <c r="M378" s="34"/>
      <c r="N378" s="34"/>
      <c r="O378" s="34"/>
      <c r="P378" s="34"/>
      <c r="Q378" s="34"/>
      <c r="R378" s="34"/>
      <c r="S378" s="34">
        <v>0</v>
      </c>
    </row>
    <row r="379" spans="1:19">
      <c r="B379" s="5">
        <v>1931</v>
      </c>
      <c r="C379" s="34"/>
      <c r="D379" s="34"/>
      <c r="E379" s="34"/>
      <c r="F379" s="34"/>
      <c r="G379" s="34"/>
      <c r="H379" s="34"/>
      <c r="I379" s="34"/>
      <c r="J379" s="34"/>
      <c r="K379" s="34"/>
      <c r="L379" s="34"/>
      <c r="M379" s="34"/>
      <c r="N379" s="34"/>
      <c r="O379" s="34"/>
      <c r="P379" s="34"/>
      <c r="Q379" s="34"/>
      <c r="R379" s="34"/>
      <c r="S379" s="34">
        <v>0</v>
      </c>
    </row>
    <row r="380" spans="1:19">
      <c r="B380" s="5">
        <v>1930</v>
      </c>
      <c r="C380" s="34">
        <v>63776.194087701668</v>
      </c>
      <c r="D380" s="34"/>
      <c r="E380" s="34">
        <v>166009.78675315459</v>
      </c>
      <c r="F380" s="34">
        <v>64738.737507295169</v>
      </c>
      <c r="G380" s="34">
        <v>22944.665014343809</v>
      </c>
      <c r="H380" s="34">
        <v>23385.449659706999</v>
      </c>
      <c r="I380" s="34">
        <v>25495.059144828458</v>
      </c>
      <c r="J380" s="34">
        <v>16471.020065519242</v>
      </c>
      <c r="K380" s="34">
        <v>16471.020065519242</v>
      </c>
      <c r="L380" s="34">
        <v>16471.020065519242</v>
      </c>
      <c r="M380" s="34"/>
      <c r="N380" s="34"/>
      <c r="O380" s="34">
        <v>10249.130794725497</v>
      </c>
      <c r="P380" s="34">
        <v>10249.130794725497</v>
      </c>
      <c r="Q380" s="34">
        <v>10249.130794725497</v>
      </c>
      <c r="R380" s="34">
        <v>10249.130794725497</v>
      </c>
      <c r="S380" s="34">
        <v>10249.130794725497</v>
      </c>
    </row>
    <row r="381" spans="1:19">
      <c r="A381" s="62" t="s">
        <v>184</v>
      </c>
      <c r="B381" s="6" t="s">
        <v>181</v>
      </c>
      <c r="C381" s="7">
        <f>SUM(C304:C380)</f>
        <v>20869295.030291364</v>
      </c>
      <c r="D381" s="7">
        <f>SUM(D303:D380)</f>
        <v>0</v>
      </c>
      <c r="E381" s="7">
        <f>SUM(E302:E380)</f>
        <v>19353741.716264285</v>
      </c>
      <c r="F381" s="7">
        <f>SUM(F301:F380)</f>
        <v>19483460.804731149</v>
      </c>
      <c r="G381" s="7">
        <f>SUM(G300:G380)</f>
        <v>7972689.4154796675</v>
      </c>
      <c r="H381" s="7">
        <f>SUM(H294:H380)</f>
        <v>8125850.9052811572</v>
      </c>
      <c r="I381" s="7">
        <f>SUM(I294:I380)</f>
        <v>8952924.8636003807</v>
      </c>
      <c r="J381" s="7">
        <f t="shared" ref="J381" si="3">SUM(J294:J380)</f>
        <v>9142378.9779524393</v>
      </c>
      <c r="K381" s="7">
        <f>SUM(K294:K380)</f>
        <v>10248659.124333272</v>
      </c>
      <c r="L381" s="7">
        <f t="shared" ref="L381" si="4">SUM(L294:L380)</f>
        <v>13606169.134333272</v>
      </c>
      <c r="M381" s="7">
        <f>SUM(M294:M380)</f>
        <v>15470720.101810569</v>
      </c>
      <c r="N381" s="10">
        <f>SUM(N289:N380)</f>
        <v>19258185.971810568</v>
      </c>
      <c r="O381" s="10">
        <f>SUM(O289:O380)</f>
        <v>18206936.211669479</v>
      </c>
      <c r="P381" s="10">
        <f>SUM(P289:P380)</f>
        <v>19386065.588022009</v>
      </c>
      <c r="Q381" s="10">
        <f>SUM(Q289:Q380)</f>
        <v>21511039.012172237</v>
      </c>
      <c r="R381" s="10">
        <f>SUM(R288:R380)</f>
        <v>24909512.778883219</v>
      </c>
      <c r="S381" s="10">
        <f>SUM(S288:S380)</f>
        <v>25705579.536815949</v>
      </c>
    </row>
    <row r="382" spans="1:19">
      <c r="A382" s="63"/>
      <c r="B382" s="6"/>
      <c r="C382" s="7"/>
      <c r="D382" s="7"/>
      <c r="E382" s="7"/>
      <c r="F382" s="7"/>
      <c r="G382" s="7"/>
      <c r="H382" s="7"/>
      <c r="I382" s="7"/>
      <c r="J382" s="7"/>
      <c r="K382" s="7"/>
      <c r="L382" s="7"/>
      <c r="M382" s="9"/>
    </row>
    <row r="383" spans="1:19">
      <c r="A383" s="64" t="s">
        <v>185</v>
      </c>
      <c r="B383" s="5">
        <v>2022</v>
      </c>
      <c r="C383" s="33"/>
      <c r="D383" s="33"/>
      <c r="E383" s="33"/>
      <c r="F383" s="33"/>
      <c r="G383" s="33"/>
      <c r="H383" s="33"/>
      <c r="I383" s="33"/>
      <c r="J383" s="33"/>
      <c r="K383" s="33"/>
      <c r="L383" s="33"/>
      <c r="M383" s="33"/>
      <c r="N383" s="33"/>
      <c r="O383" s="33"/>
      <c r="P383" s="33"/>
      <c r="Q383" s="33"/>
      <c r="R383" s="61"/>
      <c r="S383" s="34">
        <v>0</v>
      </c>
    </row>
    <row r="384" spans="1:19">
      <c r="A384" s="35"/>
      <c r="B384" s="5">
        <v>2021</v>
      </c>
      <c r="C384" s="33"/>
      <c r="D384" s="33"/>
      <c r="E384" s="33"/>
      <c r="F384" s="33"/>
      <c r="G384" s="33"/>
      <c r="H384" s="33"/>
      <c r="I384" s="33"/>
      <c r="J384" s="33"/>
      <c r="K384" s="33"/>
      <c r="L384" s="33"/>
      <c r="M384" s="33"/>
      <c r="N384" s="33"/>
      <c r="O384" s="33"/>
      <c r="P384" s="33"/>
      <c r="Q384" s="33"/>
      <c r="R384" s="34"/>
      <c r="S384" s="34">
        <v>0</v>
      </c>
    </row>
    <row r="385" spans="1:19">
      <c r="B385" s="5">
        <v>2020</v>
      </c>
      <c r="C385" s="33"/>
      <c r="D385" s="33"/>
      <c r="E385" s="33"/>
      <c r="F385" s="33"/>
      <c r="G385" s="33"/>
      <c r="H385" s="33"/>
      <c r="I385" s="33"/>
      <c r="J385" s="33"/>
      <c r="K385" s="33"/>
      <c r="L385" s="33"/>
      <c r="M385" s="33"/>
      <c r="N385" s="33"/>
      <c r="O385" s="33"/>
      <c r="P385" s="33"/>
      <c r="Q385" s="34"/>
      <c r="R385" s="34"/>
      <c r="S385" s="34">
        <v>0</v>
      </c>
    </row>
    <row r="386" spans="1:19">
      <c r="A386" s="37"/>
      <c r="B386" s="5">
        <v>2019</v>
      </c>
      <c r="C386" s="33"/>
      <c r="D386" s="33"/>
      <c r="E386" s="33"/>
      <c r="F386" s="33"/>
      <c r="G386" s="33"/>
      <c r="H386" s="33"/>
      <c r="I386" s="33"/>
      <c r="J386" s="33"/>
      <c r="K386" s="33"/>
      <c r="L386" s="33"/>
      <c r="M386" s="33"/>
      <c r="N386" s="33"/>
      <c r="O386" s="33"/>
      <c r="P386" s="34"/>
      <c r="Q386" s="34"/>
      <c r="R386" s="34"/>
      <c r="S386" s="34">
        <v>0</v>
      </c>
    </row>
    <row r="387" spans="1:19">
      <c r="A387" s="37"/>
      <c r="B387" s="5">
        <v>2018</v>
      </c>
      <c r="C387" s="33"/>
      <c r="D387" s="33"/>
      <c r="E387" s="33"/>
      <c r="F387" s="33"/>
      <c r="G387" s="33"/>
      <c r="H387" s="33"/>
      <c r="I387" s="33"/>
      <c r="J387" s="33"/>
      <c r="K387" s="33"/>
      <c r="L387" s="33"/>
      <c r="M387" s="33"/>
      <c r="N387" s="33"/>
      <c r="O387" s="34"/>
      <c r="P387" s="34"/>
      <c r="Q387" s="34"/>
      <c r="R387" s="34"/>
      <c r="S387" s="34">
        <v>0</v>
      </c>
    </row>
    <row r="388" spans="1:19">
      <c r="A388" s="37"/>
      <c r="B388" s="5">
        <v>2017</v>
      </c>
      <c r="C388" s="33"/>
      <c r="D388" s="33"/>
      <c r="E388" s="33"/>
      <c r="F388" s="33"/>
      <c r="G388" s="33"/>
      <c r="H388" s="33"/>
      <c r="I388" s="33"/>
      <c r="J388" s="33"/>
      <c r="K388" s="33"/>
      <c r="L388" s="33"/>
      <c r="M388" s="33"/>
      <c r="N388" s="34"/>
      <c r="O388" s="34"/>
      <c r="P388" s="34"/>
      <c r="Q388" s="34"/>
      <c r="R388" s="34"/>
      <c r="S388" s="34">
        <v>0</v>
      </c>
    </row>
    <row r="389" spans="1:19">
      <c r="B389" s="5">
        <v>2016</v>
      </c>
      <c r="C389" s="33"/>
      <c r="D389" s="33"/>
      <c r="E389" s="33"/>
      <c r="F389" s="33"/>
      <c r="G389" s="33"/>
      <c r="H389" s="33"/>
      <c r="I389" s="33"/>
      <c r="J389" s="33"/>
      <c r="K389" s="33"/>
      <c r="L389" s="33"/>
      <c r="M389" s="34"/>
      <c r="N389" s="34"/>
      <c r="O389" s="34"/>
      <c r="P389" s="34"/>
      <c r="Q389" s="34"/>
      <c r="R389" s="34"/>
      <c r="S389" s="34">
        <v>0</v>
      </c>
    </row>
    <row r="390" spans="1:19">
      <c r="B390" s="5">
        <v>2015</v>
      </c>
      <c r="C390" s="33"/>
      <c r="D390" s="33"/>
      <c r="E390" s="33"/>
      <c r="F390" s="33"/>
      <c r="G390" s="33"/>
      <c r="H390" s="33"/>
      <c r="I390" s="33"/>
      <c r="J390" s="33"/>
      <c r="K390" s="33"/>
      <c r="L390" s="34"/>
      <c r="M390" s="34"/>
      <c r="N390" s="34"/>
      <c r="O390" s="34"/>
      <c r="P390" s="34"/>
      <c r="Q390" s="34"/>
      <c r="R390" s="34"/>
      <c r="S390" s="34">
        <v>0</v>
      </c>
    </row>
    <row r="391" spans="1:19">
      <c r="B391" s="5">
        <v>2014</v>
      </c>
      <c r="C391" s="33"/>
      <c r="D391" s="33"/>
      <c r="E391" s="33"/>
      <c r="F391" s="33"/>
      <c r="G391" s="33"/>
      <c r="H391" s="33"/>
      <c r="I391" s="33"/>
      <c r="J391" s="33"/>
      <c r="K391" s="34"/>
      <c r="L391" s="34"/>
      <c r="M391" s="34"/>
      <c r="N391" s="34"/>
      <c r="O391" s="34"/>
      <c r="P391" s="34"/>
      <c r="Q391" s="34"/>
      <c r="R391" s="34"/>
      <c r="S391" s="34">
        <v>0</v>
      </c>
    </row>
    <row r="392" spans="1:19">
      <c r="B392" s="5">
        <v>2013</v>
      </c>
      <c r="C392" s="33"/>
      <c r="D392" s="33"/>
      <c r="E392" s="33"/>
      <c r="F392" s="33"/>
      <c r="G392" s="33"/>
      <c r="H392" s="33"/>
      <c r="I392" s="33"/>
      <c r="J392" s="34"/>
      <c r="K392" s="34"/>
      <c r="L392" s="34"/>
      <c r="M392" s="34"/>
      <c r="N392" s="34"/>
      <c r="O392" s="34"/>
      <c r="P392" s="34"/>
      <c r="Q392" s="34"/>
      <c r="R392" s="34"/>
      <c r="S392" s="34">
        <v>0</v>
      </c>
    </row>
    <row r="393" spans="1:19">
      <c r="B393" s="5">
        <v>2012</v>
      </c>
      <c r="C393" s="33"/>
      <c r="D393" s="33"/>
      <c r="E393" s="33"/>
      <c r="F393" s="33"/>
      <c r="G393" s="33"/>
      <c r="H393" s="33"/>
      <c r="I393" s="34"/>
      <c r="J393" s="34"/>
      <c r="K393" s="34"/>
      <c r="L393" s="34"/>
      <c r="M393" s="34"/>
      <c r="N393" s="34"/>
      <c r="O393" s="34"/>
      <c r="P393" s="34"/>
      <c r="Q393" s="34"/>
      <c r="R393" s="34"/>
      <c r="S393" s="34">
        <v>0</v>
      </c>
    </row>
    <row r="394" spans="1:19">
      <c r="B394" s="5">
        <v>2011</v>
      </c>
      <c r="C394" s="33"/>
      <c r="D394" s="33"/>
      <c r="E394" s="33"/>
      <c r="F394" s="33"/>
      <c r="G394" s="33"/>
      <c r="H394" s="34"/>
      <c r="I394" s="34"/>
      <c r="J394" s="34"/>
      <c r="K394" s="34"/>
      <c r="L394" s="34"/>
      <c r="M394" s="34"/>
      <c r="N394" s="34"/>
      <c r="O394" s="34"/>
      <c r="P394" s="34"/>
      <c r="Q394" s="34"/>
      <c r="R394" s="34"/>
      <c r="S394" s="34">
        <v>0</v>
      </c>
    </row>
    <row r="395" spans="1:19">
      <c r="B395" s="5">
        <v>2010</v>
      </c>
      <c r="C395" s="33"/>
      <c r="D395" s="33"/>
      <c r="E395" s="33"/>
      <c r="F395" s="33"/>
      <c r="G395" s="34"/>
      <c r="H395" s="34"/>
      <c r="I395" s="34"/>
      <c r="J395" s="34"/>
      <c r="K395" s="34"/>
      <c r="L395" s="34"/>
      <c r="M395" s="34"/>
      <c r="N395" s="34"/>
      <c r="O395" s="34"/>
      <c r="P395" s="34"/>
      <c r="Q395" s="34"/>
      <c r="R395" s="34"/>
      <c r="S395" s="34">
        <v>0</v>
      </c>
    </row>
    <row r="396" spans="1:19">
      <c r="B396" s="5">
        <v>2009</v>
      </c>
      <c r="C396" s="33"/>
      <c r="D396" s="33"/>
      <c r="E396" s="33"/>
      <c r="F396" s="34"/>
      <c r="G396" s="34"/>
      <c r="H396" s="34"/>
      <c r="I396" s="34"/>
      <c r="J396" s="34"/>
      <c r="K396" s="34"/>
      <c r="L396" s="34"/>
      <c r="M396" s="34"/>
      <c r="N396" s="34"/>
      <c r="O396" s="34"/>
      <c r="P396" s="34"/>
      <c r="Q396" s="34"/>
      <c r="R396" s="34"/>
      <c r="S396" s="34">
        <v>0</v>
      </c>
    </row>
    <row r="397" spans="1:19">
      <c r="B397" s="5">
        <v>2008</v>
      </c>
      <c r="C397" s="33"/>
      <c r="D397" s="33"/>
      <c r="E397" s="34"/>
      <c r="F397" s="34"/>
      <c r="G397" s="34"/>
      <c r="H397" s="34"/>
      <c r="I397" s="34"/>
      <c r="J397" s="34"/>
      <c r="K397" s="34"/>
      <c r="L397" s="34"/>
      <c r="M397" s="34"/>
      <c r="N397" s="34"/>
      <c r="O397" s="34"/>
      <c r="P397" s="34"/>
      <c r="Q397" s="34"/>
      <c r="R397" s="34"/>
      <c r="S397" s="34">
        <v>0</v>
      </c>
    </row>
    <row r="398" spans="1:19">
      <c r="B398" s="5">
        <v>2007</v>
      </c>
      <c r="C398" s="33"/>
      <c r="D398" s="34"/>
      <c r="E398" s="34"/>
      <c r="F398" s="34"/>
      <c r="G398" s="34"/>
      <c r="H398" s="34"/>
      <c r="I398" s="34"/>
      <c r="J398" s="34"/>
      <c r="K398" s="34"/>
      <c r="L398" s="34"/>
      <c r="M398" s="34"/>
      <c r="N398" s="34"/>
      <c r="O398" s="34"/>
      <c r="P398" s="34"/>
      <c r="Q398" s="34"/>
      <c r="R398" s="34"/>
      <c r="S398" s="34">
        <v>0</v>
      </c>
    </row>
    <row r="399" spans="1:19">
      <c r="B399" s="5">
        <v>2006</v>
      </c>
      <c r="C399" s="34"/>
      <c r="D399" s="34"/>
      <c r="E399" s="34"/>
      <c r="F399" s="34"/>
      <c r="G399" s="34"/>
      <c r="H399" s="34"/>
      <c r="I399" s="34"/>
      <c r="J399" s="34"/>
      <c r="K399" s="34"/>
      <c r="L399" s="34"/>
      <c r="M399" s="34"/>
      <c r="N399" s="34"/>
      <c r="O399" s="34"/>
      <c r="P399" s="34"/>
      <c r="Q399" s="34"/>
      <c r="R399" s="34"/>
      <c r="S399" s="34">
        <v>0</v>
      </c>
    </row>
    <row r="400" spans="1:19">
      <c r="B400" s="5">
        <v>2005</v>
      </c>
      <c r="C400" s="34"/>
      <c r="D400" s="34"/>
      <c r="E400" s="34"/>
      <c r="F400" s="34"/>
      <c r="G400" s="34"/>
      <c r="H400" s="34"/>
      <c r="I400" s="34"/>
      <c r="J400" s="34"/>
      <c r="K400" s="34"/>
      <c r="L400" s="34"/>
      <c r="M400" s="34"/>
      <c r="N400" s="34"/>
      <c r="O400" s="34"/>
      <c r="P400" s="34"/>
      <c r="Q400" s="34"/>
      <c r="R400" s="34"/>
      <c r="S400" s="34">
        <v>0</v>
      </c>
    </row>
    <row r="401" spans="2:19">
      <c r="B401" s="5">
        <v>2004</v>
      </c>
      <c r="C401" s="34"/>
      <c r="D401" s="34"/>
      <c r="E401" s="34"/>
      <c r="F401" s="34"/>
      <c r="G401" s="34"/>
      <c r="H401" s="34"/>
      <c r="I401" s="34"/>
      <c r="J401" s="34"/>
      <c r="K401" s="34"/>
      <c r="L401" s="34"/>
      <c r="M401" s="34"/>
      <c r="N401" s="34"/>
      <c r="O401" s="34"/>
      <c r="P401" s="34"/>
      <c r="Q401" s="34"/>
      <c r="R401" s="34"/>
      <c r="S401" s="34">
        <v>0</v>
      </c>
    </row>
    <row r="402" spans="2:19">
      <c r="B402" s="5">
        <v>2003</v>
      </c>
      <c r="C402" s="34"/>
      <c r="D402" s="34"/>
      <c r="E402" s="34"/>
      <c r="F402" s="34"/>
      <c r="G402" s="34"/>
      <c r="H402" s="34"/>
      <c r="I402" s="34"/>
      <c r="J402" s="34"/>
      <c r="K402" s="34"/>
      <c r="L402" s="34"/>
      <c r="M402" s="34"/>
      <c r="N402" s="34"/>
      <c r="O402" s="34"/>
      <c r="P402" s="34"/>
      <c r="Q402" s="34"/>
      <c r="R402" s="34"/>
      <c r="S402" s="34">
        <v>0</v>
      </c>
    </row>
    <row r="403" spans="2:19">
      <c r="B403" s="5">
        <v>2002</v>
      </c>
      <c r="C403" s="34"/>
      <c r="D403" s="34"/>
      <c r="E403" s="34"/>
      <c r="F403" s="34"/>
      <c r="G403" s="34"/>
      <c r="H403" s="34"/>
      <c r="I403" s="34"/>
      <c r="J403" s="34"/>
      <c r="K403" s="34"/>
      <c r="L403" s="34"/>
      <c r="M403" s="34"/>
      <c r="N403" s="34"/>
      <c r="O403" s="34"/>
      <c r="P403" s="34"/>
      <c r="Q403" s="34"/>
      <c r="R403" s="34"/>
      <c r="S403" s="34">
        <v>0</v>
      </c>
    </row>
    <row r="404" spans="2:19">
      <c r="B404" s="5">
        <v>2001</v>
      </c>
      <c r="C404" s="34"/>
      <c r="D404" s="34"/>
      <c r="E404" s="34"/>
      <c r="F404" s="34"/>
      <c r="G404" s="34"/>
      <c r="H404" s="34"/>
      <c r="I404" s="34"/>
      <c r="J404" s="34"/>
      <c r="K404" s="34"/>
      <c r="L404" s="34"/>
      <c r="M404" s="34"/>
      <c r="N404" s="34"/>
      <c r="O404" s="34"/>
      <c r="P404" s="34"/>
      <c r="Q404" s="34"/>
      <c r="R404" s="34"/>
      <c r="S404" s="34">
        <v>0</v>
      </c>
    </row>
    <row r="405" spans="2:19">
      <c r="B405" s="5">
        <v>2000</v>
      </c>
      <c r="C405" s="34"/>
      <c r="D405" s="34"/>
      <c r="E405" s="34"/>
      <c r="F405" s="34"/>
      <c r="G405" s="34"/>
      <c r="H405" s="34"/>
      <c r="I405" s="34"/>
      <c r="J405" s="34"/>
      <c r="K405" s="34"/>
      <c r="L405" s="34"/>
      <c r="M405" s="34"/>
      <c r="N405" s="34"/>
      <c r="O405" s="34"/>
      <c r="P405" s="34"/>
      <c r="Q405" s="34"/>
      <c r="R405" s="34"/>
      <c r="S405" s="34">
        <v>0</v>
      </c>
    </row>
    <row r="406" spans="2:19">
      <c r="B406" s="5">
        <v>1999</v>
      </c>
      <c r="C406" s="34"/>
      <c r="D406" s="34"/>
      <c r="E406" s="34"/>
      <c r="F406" s="34"/>
      <c r="G406" s="34"/>
      <c r="H406" s="34"/>
      <c r="I406" s="34"/>
      <c r="J406" s="34"/>
      <c r="K406" s="34"/>
      <c r="L406" s="34"/>
      <c r="M406" s="34"/>
      <c r="N406" s="34"/>
      <c r="O406" s="34"/>
      <c r="P406" s="34"/>
      <c r="Q406" s="34"/>
      <c r="R406" s="34"/>
      <c r="S406" s="34">
        <v>0</v>
      </c>
    </row>
    <row r="407" spans="2:19">
      <c r="B407" s="5">
        <v>1998</v>
      </c>
      <c r="C407" s="34"/>
      <c r="D407" s="34"/>
      <c r="E407" s="34"/>
      <c r="F407" s="34"/>
      <c r="G407" s="34"/>
      <c r="H407" s="34"/>
      <c r="I407" s="34"/>
      <c r="J407" s="34"/>
      <c r="K407" s="34"/>
      <c r="L407" s="34"/>
      <c r="M407" s="34"/>
      <c r="N407" s="34"/>
      <c r="O407" s="34"/>
      <c r="P407" s="34"/>
      <c r="Q407" s="34"/>
      <c r="R407" s="34"/>
      <c r="S407" s="34">
        <v>0</v>
      </c>
    </row>
    <row r="408" spans="2:19">
      <c r="B408" s="5">
        <v>1997</v>
      </c>
      <c r="C408" s="34"/>
      <c r="D408" s="34"/>
      <c r="E408" s="34"/>
      <c r="F408" s="34"/>
      <c r="G408" s="34"/>
      <c r="H408" s="34"/>
      <c r="I408" s="34"/>
      <c r="J408" s="34"/>
      <c r="K408" s="34"/>
      <c r="L408" s="34"/>
      <c r="M408" s="34"/>
      <c r="N408" s="34"/>
      <c r="O408" s="34"/>
      <c r="P408" s="34"/>
      <c r="Q408" s="34"/>
      <c r="R408" s="34"/>
      <c r="S408" s="34">
        <v>0</v>
      </c>
    </row>
    <row r="409" spans="2:19">
      <c r="B409" s="5">
        <v>1996</v>
      </c>
      <c r="C409" s="34"/>
      <c r="D409" s="34"/>
      <c r="E409" s="34"/>
      <c r="F409" s="34"/>
      <c r="G409" s="34"/>
      <c r="H409" s="34"/>
      <c r="I409" s="34"/>
      <c r="J409" s="34"/>
      <c r="K409" s="34"/>
      <c r="L409" s="34"/>
      <c r="M409" s="34"/>
      <c r="N409" s="34"/>
      <c r="O409" s="34"/>
      <c r="P409" s="34"/>
      <c r="Q409" s="34"/>
      <c r="R409" s="34"/>
      <c r="S409" s="34">
        <v>0</v>
      </c>
    </row>
    <row r="410" spans="2:19">
      <c r="B410" s="5">
        <v>1995</v>
      </c>
      <c r="C410" s="34"/>
      <c r="D410" s="34"/>
      <c r="E410" s="34"/>
      <c r="F410" s="34"/>
      <c r="G410" s="34"/>
      <c r="H410" s="34"/>
      <c r="I410" s="34"/>
      <c r="J410" s="34"/>
      <c r="K410" s="34"/>
      <c r="L410" s="34"/>
      <c r="M410" s="34"/>
      <c r="N410" s="34"/>
      <c r="O410" s="34"/>
      <c r="P410" s="34"/>
      <c r="Q410" s="34"/>
      <c r="R410" s="34"/>
      <c r="S410" s="34">
        <v>0</v>
      </c>
    </row>
    <row r="411" spans="2:19">
      <c r="B411" s="5">
        <v>1994</v>
      </c>
      <c r="C411" s="34"/>
      <c r="D411" s="34"/>
      <c r="E411" s="34"/>
      <c r="F411" s="34"/>
      <c r="G411" s="34"/>
      <c r="H411" s="34"/>
      <c r="I411" s="34"/>
      <c r="J411" s="34"/>
      <c r="K411" s="34"/>
      <c r="L411" s="34"/>
      <c r="M411" s="34"/>
      <c r="N411" s="34"/>
      <c r="O411" s="34"/>
      <c r="P411" s="34"/>
      <c r="Q411" s="34"/>
      <c r="R411" s="34"/>
      <c r="S411" s="34">
        <v>0</v>
      </c>
    </row>
    <row r="412" spans="2:19">
      <c r="B412" s="5">
        <v>1993</v>
      </c>
      <c r="C412" s="34"/>
      <c r="D412" s="34"/>
      <c r="E412" s="34"/>
      <c r="F412" s="34"/>
      <c r="G412" s="34"/>
      <c r="H412" s="34"/>
      <c r="I412" s="34"/>
      <c r="J412" s="34"/>
      <c r="K412" s="34"/>
      <c r="L412" s="34"/>
      <c r="M412" s="34"/>
      <c r="N412" s="34"/>
      <c r="O412" s="34"/>
      <c r="P412" s="34"/>
      <c r="Q412" s="34"/>
      <c r="R412" s="34"/>
      <c r="S412" s="34">
        <v>0</v>
      </c>
    </row>
    <row r="413" spans="2:19">
      <c r="B413" s="5">
        <v>1992</v>
      </c>
      <c r="C413" s="34"/>
      <c r="D413" s="34"/>
      <c r="E413" s="34"/>
      <c r="F413" s="34"/>
      <c r="G413" s="34"/>
      <c r="H413" s="34"/>
      <c r="I413" s="34"/>
      <c r="J413" s="34"/>
      <c r="K413" s="34"/>
      <c r="L413" s="34"/>
      <c r="M413" s="34"/>
      <c r="N413" s="34"/>
      <c r="O413" s="34"/>
      <c r="P413" s="34"/>
      <c r="Q413" s="34"/>
      <c r="R413" s="34"/>
      <c r="S413" s="34">
        <v>0</v>
      </c>
    </row>
    <row r="414" spans="2:19">
      <c r="B414" s="5">
        <v>1991</v>
      </c>
      <c r="C414" s="34"/>
      <c r="D414" s="34"/>
      <c r="E414" s="34"/>
      <c r="F414" s="34"/>
      <c r="G414" s="34"/>
      <c r="H414" s="34"/>
      <c r="I414" s="34"/>
      <c r="J414" s="34"/>
      <c r="K414" s="34"/>
      <c r="L414" s="34"/>
      <c r="M414" s="34"/>
      <c r="N414" s="34"/>
      <c r="O414" s="34"/>
      <c r="P414" s="34"/>
      <c r="Q414" s="34"/>
      <c r="R414" s="34"/>
      <c r="S414" s="34">
        <v>0</v>
      </c>
    </row>
    <row r="415" spans="2:19">
      <c r="B415" s="5">
        <v>1990</v>
      </c>
      <c r="C415" s="34"/>
      <c r="D415" s="34"/>
      <c r="E415" s="34"/>
      <c r="F415" s="34"/>
      <c r="G415" s="34"/>
      <c r="H415" s="34"/>
      <c r="I415" s="34"/>
      <c r="J415" s="34"/>
      <c r="K415" s="34"/>
      <c r="L415" s="34"/>
      <c r="M415" s="34"/>
      <c r="N415" s="34"/>
      <c r="O415" s="34"/>
      <c r="P415" s="34"/>
      <c r="Q415" s="34"/>
      <c r="R415" s="34"/>
      <c r="S415" s="34">
        <v>0</v>
      </c>
    </row>
    <row r="416" spans="2:19">
      <c r="B416" s="5">
        <v>1989</v>
      </c>
      <c r="C416" s="34"/>
      <c r="D416" s="34"/>
      <c r="E416" s="34"/>
      <c r="F416" s="34"/>
      <c r="G416" s="34"/>
      <c r="H416" s="34"/>
      <c r="I416" s="34"/>
      <c r="J416" s="34"/>
      <c r="K416" s="34"/>
      <c r="L416" s="34"/>
      <c r="M416" s="34"/>
      <c r="N416" s="34"/>
      <c r="O416" s="34"/>
      <c r="P416" s="34"/>
      <c r="Q416" s="34"/>
      <c r="R416" s="34"/>
      <c r="S416" s="34">
        <v>0</v>
      </c>
    </row>
    <row r="417" spans="2:19">
      <c r="B417" s="5">
        <v>1988</v>
      </c>
      <c r="C417" s="34"/>
      <c r="D417" s="34"/>
      <c r="E417" s="34"/>
      <c r="F417" s="34"/>
      <c r="G417" s="34"/>
      <c r="H417" s="34"/>
      <c r="I417" s="34"/>
      <c r="J417" s="34"/>
      <c r="K417" s="34"/>
      <c r="L417" s="34"/>
      <c r="M417" s="34"/>
      <c r="N417" s="34"/>
      <c r="O417" s="34"/>
      <c r="P417" s="34"/>
      <c r="Q417" s="34"/>
      <c r="R417" s="34"/>
      <c r="S417" s="34">
        <v>0</v>
      </c>
    </row>
    <row r="418" spans="2:19">
      <c r="B418" s="5">
        <v>1987</v>
      </c>
      <c r="C418" s="34"/>
      <c r="D418" s="34"/>
      <c r="E418" s="34"/>
      <c r="F418" s="34"/>
      <c r="G418" s="34"/>
      <c r="H418" s="34"/>
      <c r="I418" s="34"/>
      <c r="J418" s="34"/>
      <c r="K418" s="34"/>
      <c r="L418" s="34"/>
      <c r="M418" s="34"/>
      <c r="N418" s="34"/>
      <c r="O418" s="34"/>
      <c r="P418" s="34"/>
      <c r="Q418" s="34"/>
      <c r="R418" s="34"/>
      <c r="S418" s="34">
        <v>0</v>
      </c>
    </row>
    <row r="419" spans="2:19">
      <c r="B419" s="5">
        <v>1986</v>
      </c>
      <c r="C419" s="34"/>
      <c r="D419" s="34"/>
      <c r="E419" s="34"/>
      <c r="F419" s="34"/>
      <c r="G419" s="34"/>
      <c r="H419" s="34"/>
      <c r="I419" s="34"/>
      <c r="J419" s="34"/>
      <c r="K419" s="34"/>
      <c r="L419" s="34"/>
      <c r="M419" s="34"/>
      <c r="N419" s="34"/>
      <c r="O419" s="34"/>
      <c r="P419" s="34"/>
      <c r="Q419" s="34"/>
      <c r="R419" s="34"/>
      <c r="S419" s="34">
        <v>0</v>
      </c>
    </row>
    <row r="420" spans="2:19">
      <c r="B420" s="5">
        <v>1985</v>
      </c>
      <c r="C420" s="34"/>
      <c r="D420" s="34"/>
      <c r="E420" s="34"/>
      <c r="F420" s="34"/>
      <c r="G420" s="34"/>
      <c r="H420" s="34"/>
      <c r="I420" s="34"/>
      <c r="J420" s="34"/>
      <c r="K420" s="34"/>
      <c r="L420" s="34"/>
      <c r="M420" s="34"/>
      <c r="N420" s="34"/>
      <c r="O420" s="34"/>
      <c r="P420" s="34"/>
      <c r="Q420" s="34"/>
      <c r="R420" s="34"/>
      <c r="S420" s="34">
        <v>0</v>
      </c>
    </row>
    <row r="421" spans="2:19">
      <c r="B421" s="5">
        <v>1984</v>
      </c>
      <c r="C421" s="34"/>
      <c r="D421" s="34"/>
      <c r="E421" s="34"/>
      <c r="F421" s="34"/>
      <c r="G421" s="34"/>
      <c r="H421" s="34"/>
      <c r="I421" s="34"/>
      <c r="J421" s="34"/>
      <c r="K421" s="34"/>
      <c r="L421" s="34"/>
      <c r="M421" s="34"/>
      <c r="N421" s="34"/>
      <c r="O421" s="34"/>
      <c r="P421" s="34"/>
      <c r="Q421" s="34"/>
      <c r="R421" s="34"/>
      <c r="S421" s="34">
        <v>0</v>
      </c>
    </row>
    <row r="422" spans="2:19">
      <c r="B422" s="5">
        <v>1983</v>
      </c>
      <c r="C422" s="34"/>
      <c r="D422" s="34"/>
      <c r="E422" s="34"/>
      <c r="F422" s="34"/>
      <c r="G422" s="34"/>
      <c r="H422" s="34"/>
      <c r="I422" s="34"/>
      <c r="J422" s="34"/>
      <c r="K422" s="34"/>
      <c r="L422" s="34"/>
      <c r="M422" s="34"/>
      <c r="N422" s="34"/>
      <c r="O422" s="34"/>
      <c r="P422" s="34"/>
      <c r="Q422" s="34"/>
      <c r="R422" s="34"/>
      <c r="S422" s="34">
        <v>0</v>
      </c>
    </row>
    <row r="423" spans="2:19">
      <c r="B423" s="5">
        <v>1982</v>
      </c>
      <c r="C423" s="34"/>
      <c r="D423" s="34"/>
      <c r="E423" s="34"/>
      <c r="F423" s="34"/>
      <c r="G423" s="34"/>
      <c r="H423" s="34"/>
      <c r="I423" s="34"/>
      <c r="J423" s="34"/>
      <c r="K423" s="34"/>
      <c r="L423" s="34"/>
      <c r="M423" s="34"/>
      <c r="N423" s="34"/>
      <c r="O423" s="34"/>
      <c r="P423" s="34"/>
      <c r="Q423" s="34"/>
      <c r="R423" s="34"/>
      <c r="S423" s="34">
        <v>0</v>
      </c>
    </row>
    <row r="424" spans="2:19">
      <c r="B424" s="5">
        <v>1981</v>
      </c>
      <c r="C424" s="34"/>
      <c r="D424" s="34"/>
      <c r="E424" s="34"/>
      <c r="F424" s="34"/>
      <c r="G424" s="34"/>
      <c r="H424" s="34"/>
      <c r="I424" s="34"/>
      <c r="J424" s="34"/>
      <c r="K424" s="34"/>
      <c r="L424" s="34"/>
      <c r="M424" s="34"/>
      <c r="N424" s="34"/>
      <c r="O424" s="34"/>
      <c r="P424" s="34"/>
      <c r="Q424" s="34"/>
      <c r="R424" s="34"/>
      <c r="S424" s="34">
        <v>0</v>
      </c>
    </row>
    <row r="425" spans="2:19">
      <c r="B425" s="5">
        <v>1980</v>
      </c>
      <c r="C425" s="34"/>
      <c r="D425" s="34"/>
      <c r="E425" s="34"/>
      <c r="F425" s="34"/>
      <c r="G425" s="34"/>
      <c r="H425" s="34"/>
      <c r="I425" s="34"/>
      <c r="J425" s="34"/>
      <c r="K425" s="34"/>
      <c r="L425" s="34"/>
      <c r="M425" s="34"/>
      <c r="N425" s="34"/>
      <c r="O425" s="34"/>
      <c r="P425" s="34"/>
      <c r="Q425" s="34"/>
      <c r="R425" s="34"/>
      <c r="S425" s="34">
        <v>0</v>
      </c>
    </row>
    <row r="426" spans="2:19">
      <c r="B426" s="5">
        <v>1979</v>
      </c>
      <c r="C426" s="34"/>
      <c r="D426" s="34"/>
      <c r="E426" s="34"/>
      <c r="F426" s="34"/>
      <c r="G426" s="34"/>
      <c r="H426" s="34"/>
      <c r="I426" s="34"/>
      <c r="J426" s="34"/>
      <c r="K426" s="34"/>
      <c r="L426" s="34"/>
      <c r="M426" s="34"/>
      <c r="N426" s="34"/>
      <c r="O426" s="34"/>
      <c r="P426" s="34"/>
      <c r="Q426" s="34"/>
      <c r="R426" s="34"/>
      <c r="S426" s="34">
        <v>0</v>
      </c>
    </row>
    <row r="427" spans="2:19">
      <c r="B427" s="5">
        <v>1978</v>
      </c>
      <c r="C427" s="34"/>
      <c r="D427" s="34"/>
      <c r="E427" s="34"/>
      <c r="F427" s="34"/>
      <c r="G427" s="34"/>
      <c r="H427" s="34"/>
      <c r="I427" s="34"/>
      <c r="J427" s="34"/>
      <c r="K427" s="34"/>
      <c r="L427" s="34"/>
      <c r="M427" s="34"/>
      <c r="N427" s="34"/>
      <c r="O427" s="34"/>
      <c r="P427" s="34"/>
      <c r="Q427" s="34"/>
      <c r="R427" s="34"/>
      <c r="S427" s="34">
        <v>0</v>
      </c>
    </row>
    <row r="428" spans="2:19">
      <c r="B428" s="5">
        <v>1977</v>
      </c>
      <c r="C428" s="34"/>
      <c r="D428" s="34"/>
      <c r="E428" s="34"/>
      <c r="F428" s="34"/>
      <c r="G428" s="34"/>
      <c r="H428" s="34"/>
      <c r="I428" s="34"/>
      <c r="J428" s="34"/>
      <c r="K428" s="34"/>
      <c r="L428" s="34"/>
      <c r="M428" s="34"/>
      <c r="N428" s="34"/>
      <c r="O428" s="34"/>
      <c r="P428" s="34"/>
      <c r="Q428" s="34"/>
      <c r="R428" s="34"/>
      <c r="S428" s="34">
        <v>0</v>
      </c>
    </row>
    <row r="429" spans="2:19">
      <c r="B429" s="5">
        <v>1976</v>
      </c>
      <c r="C429" s="34"/>
      <c r="D429" s="34"/>
      <c r="E429" s="34"/>
      <c r="F429" s="34"/>
      <c r="G429" s="34"/>
      <c r="H429" s="34"/>
      <c r="I429" s="34"/>
      <c r="J429" s="34"/>
      <c r="K429" s="34"/>
      <c r="L429" s="34"/>
      <c r="M429" s="34"/>
      <c r="N429" s="34"/>
      <c r="O429" s="34"/>
      <c r="P429" s="34"/>
      <c r="Q429" s="34"/>
      <c r="R429" s="34"/>
      <c r="S429" s="34">
        <v>0</v>
      </c>
    </row>
    <row r="430" spans="2:19">
      <c r="B430" s="5">
        <v>1975</v>
      </c>
      <c r="C430" s="34"/>
      <c r="D430" s="34"/>
      <c r="E430" s="34"/>
      <c r="F430" s="34"/>
      <c r="G430" s="34"/>
      <c r="H430" s="34"/>
      <c r="I430" s="34"/>
      <c r="J430" s="34"/>
      <c r="K430" s="34"/>
      <c r="L430" s="34"/>
      <c r="M430" s="34"/>
      <c r="N430" s="34"/>
      <c r="O430" s="34"/>
      <c r="P430" s="34"/>
      <c r="Q430" s="34"/>
      <c r="R430" s="34"/>
      <c r="S430" s="34">
        <v>0</v>
      </c>
    </row>
    <row r="431" spans="2:19">
      <c r="B431" s="5">
        <v>1974</v>
      </c>
      <c r="C431" s="34"/>
      <c r="D431" s="34"/>
      <c r="E431" s="34"/>
      <c r="F431" s="34"/>
      <c r="G431" s="34"/>
      <c r="H431" s="34"/>
      <c r="I431" s="34"/>
      <c r="J431" s="34"/>
      <c r="K431" s="34"/>
      <c r="L431" s="34"/>
      <c r="M431" s="34"/>
      <c r="N431" s="34"/>
      <c r="O431" s="34"/>
      <c r="P431" s="34"/>
      <c r="Q431" s="34"/>
      <c r="R431" s="34"/>
      <c r="S431" s="34">
        <v>0</v>
      </c>
    </row>
    <row r="432" spans="2:19">
      <c r="B432" s="5">
        <v>1973</v>
      </c>
      <c r="C432" s="34"/>
      <c r="D432" s="34"/>
      <c r="E432" s="34"/>
      <c r="F432" s="34"/>
      <c r="G432" s="34"/>
      <c r="H432" s="34"/>
      <c r="I432" s="34"/>
      <c r="J432" s="34"/>
      <c r="K432" s="34"/>
      <c r="L432" s="34"/>
      <c r="M432" s="34"/>
      <c r="N432" s="34"/>
      <c r="O432" s="34"/>
      <c r="P432" s="34"/>
      <c r="Q432" s="34"/>
      <c r="R432" s="34"/>
      <c r="S432" s="34">
        <v>0</v>
      </c>
    </row>
    <row r="433" spans="2:19">
      <c r="B433" s="5">
        <v>1972</v>
      </c>
      <c r="C433" s="34"/>
      <c r="D433" s="34"/>
      <c r="E433" s="34"/>
      <c r="F433" s="34"/>
      <c r="G433" s="34"/>
      <c r="H433" s="34"/>
      <c r="I433" s="34"/>
      <c r="J433" s="34"/>
      <c r="K433" s="34"/>
      <c r="L433" s="34"/>
      <c r="M433" s="34"/>
      <c r="N433" s="34"/>
      <c r="O433" s="34"/>
      <c r="P433" s="34"/>
      <c r="Q433" s="34"/>
      <c r="R433" s="34"/>
      <c r="S433" s="34">
        <v>0</v>
      </c>
    </row>
    <row r="434" spans="2:19">
      <c r="B434" s="5">
        <v>1971</v>
      </c>
      <c r="C434" s="34"/>
      <c r="D434" s="34"/>
      <c r="E434" s="34"/>
      <c r="F434" s="34"/>
      <c r="G434" s="34"/>
      <c r="H434" s="34"/>
      <c r="I434" s="34"/>
      <c r="J434" s="34"/>
      <c r="K434" s="34"/>
      <c r="L434" s="34"/>
      <c r="M434" s="34"/>
      <c r="N434" s="34"/>
      <c r="O434" s="34"/>
      <c r="P434" s="34"/>
      <c r="Q434" s="34"/>
      <c r="R434" s="34"/>
      <c r="S434" s="34">
        <v>0</v>
      </c>
    </row>
    <row r="435" spans="2:19">
      <c r="B435" s="5">
        <v>1970</v>
      </c>
      <c r="C435" s="34"/>
      <c r="D435" s="34"/>
      <c r="E435" s="34"/>
      <c r="F435" s="34"/>
      <c r="G435" s="34"/>
      <c r="H435" s="34"/>
      <c r="I435" s="34"/>
      <c r="J435" s="34"/>
      <c r="K435" s="34"/>
      <c r="L435" s="34"/>
      <c r="M435" s="34"/>
      <c r="N435" s="34"/>
      <c r="O435" s="34"/>
      <c r="P435" s="34"/>
      <c r="Q435" s="34"/>
      <c r="R435" s="34"/>
      <c r="S435" s="34">
        <v>0</v>
      </c>
    </row>
    <row r="436" spans="2:19">
      <c r="B436" s="5">
        <v>1969</v>
      </c>
      <c r="C436" s="34"/>
      <c r="D436" s="34"/>
      <c r="E436" s="34"/>
      <c r="F436" s="34"/>
      <c r="G436" s="34"/>
      <c r="H436" s="34"/>
      <c r="I436" s="34"/>
      <c r="J436" s="34"/>
      <c r="K436" s="34"/>
      <c r="L436" s="34"/>
      <c r="M436" s="34"/>
      <c r="N436" s="34"/>
      <c r="O436" s="34"/>
      <c r="P436" s="34"/>
      <c r="Q436" s="34"/>
      <c r="R436" s="34"/>
      <c r="S436" s="34">
        <v>0</v>
      </c>
    </row>
    <row r="437" spans="2:19">
      <c r="B437" s="5">
        <v>1968</v>
      </c>
      <c r="C437" s="34"/>
      <c r="D437" s="34"/>
      <c r="E437" s="34"/>
      <c r="F437" s="34"/>
      <c r="G437" s="34"/>
      <c r="H437" s="34"/>
      <c r="I437" s="34"/>
      <c r="J437" s="34"/>
      <c r="K437" s="34"/>
      <c r="L437" s="34"/>
      <c r="M437" s="34"/>
      <c r="N437" s="34"/>
      <c r="O437" s="34"/>
      <c r="P437" s="34"/>
      <c r="Q437" s="34"/>
      <c r="R437" s="34"/>
      <c r="S437" s="34">
        <v>0</v>
      </c>
    </row>
    <row r="438" spans="2:19">
      <c r="B438" s="5">
        <v>1967</v>
      </c>
      <c r="C438" s="34"/>
      <c r="D438" s="34"/>
      <c r="E438" s="34"/>
      <c r="F438" s="34"/>
      <c r="G438" s="34"/>
      <c r="H438" s="34"/>
      <c r="I438" s="34"/>
      <c r="J438" s="34"/>
      <c r="K438" s="34"/>
      <c r="L438" s="34"/>
      <c r="M438" s="34"/>
      <c r="N438" s="34"/>
      <c r="O438" s="34"/>
      <c r="P438" s="34"/>
      <c r="Q438" s="34"/>
      <c r="R438" s="34"/>
      <c r="S438" s="34">
        <v>0</v>
      </c>
    </row>
    <row r="439" spans="2:19">
      <c r="B439" s="5">
        <v>1966</v>
      </c>
      <c r="C439" s="34"/>
      <c r="D439" s="34"/>
      <c r="E439" s="34"/>
      <c r="F439" s="34"/>
      <c r="G439" s="34"/>
      <c r="H439" s="34"/>
      <c r="I439" s="34"/>
      <c r="J439" s="34"/>
      <c r="K439" s="34"/>
      <c r="L439" s="34"/>
      <c r="M439" s="34"/>
      <c r="N439" s="34"/>
      <c r="O439" s="34"/>
      <c r="P439" s="34"/>
      <c r="Q439" s="34"/>
      <c r="R439" s="34"/>
      <c r="S439" s="34">
        <v>0</v>
      </c>
    </row>
    <row r="440" spans="2:19">
      <c r="B440" s="5">
        <v>1965</v>
      </c>
      <c r="C440" s="34"/>
      <c r="D440" s="34"/>
      <c r="E440" s="34"/>
      <c r="F440" s="34"/>
      <c r="G440" s="34"/>
      <c r="H440" s="34"/>
      <c r="I440" s="34"/>
      <c r="J440" s="34"/>
      <c r="K440" s="34"/>
      <c r="L440" s="34"/>
      <c r="M440" s="34"/>
      <c r="N440" s="34"/>
      <c r="O440" s="34"/>
      <c r="P440" s="34"/>
      <c r="Q440" s="34"/>
      <c r="R440" s="34"/>
      <c r="S440" s="34">
        <v>0</v>
      </c>
    </row>
    <row r="441" spans="2:19">
      <c r="B441" s="5">
        <v>1964</v>
      </c>
      <c r="C441" s="34"/>
      <c r="D441" s="34"/>
      <c r="E441" s="34"/>
      <c r="F441" s="34"/>
      <c r="G441" s="34"/>
      <c r="H441" s="34"/>
      <c r="I441" s="34"/>
      <c r="J441" s="34"/>
      <c r="K441" s="34"/>
      <c r="L441" s="34"/>
      <c r="M441" s="34"/>
      <c r="N441" s="34"/>
      <c r="O441" s="34"/>
      <c r="P441" s="34"/>
      <c r="Q441" s="34"/>
      <c r="R441" s="34"/>
      <c r="S441" s="34">
        <v>0</v>
      </c>
    </row>
    <row r="442" spans="2:19">
      <c r="B442" s="5">
        <v>1963</v>
      </c>
      <c r="C442" s="34"/>
      <c r="D442" s="34"/>
      <c r="E442" s="34"/>
      <c r="F442" s="34"/>
      <c r="G442" s="34"/>
      <c r="H442" s="34"/>
      <c r="I442" s="34"/>
      <c r="J442" s="34"/>
      <c r="K442" s="34"/>
      <c r="L442" s="34"/>
      <c r="M442" s="34"/>
      <c r="N442" s="34"/>
      <c r="O442" s="34"/>
      <c r="P442" s="34"/>
      <c r="Q442" s="34"/>
      <c r="R442" s="34"/>
      <c r="S442" s="34">
        <v>0</v>
      </c>
    </row>
    <row r="443" spans="2:19">
      <c r="B443" s="5">
        <v>1962</v>
      </c>
      <c r="C443" s="34"/>
      <c r="D443" s="34"/>
      <c r="E443" s="34"/>
      <c r="F443" s="34"/>
      <c r="G443" s="34"/>
      <c r="H443" s="34"/>
      <c r="I443" s="34"/>
      <c r="J443" s="34"/>
      <c r="K443" s="34"/>
      <c r="L443" s="34"/>
      <c r="M443" s="34"/>
      <c r="N443" s="34"/>
      <c r="O443" s="34"/>
      <c r="P443" s="34"/>
      <c r="Q443" s="34"/>
      <c r="R443" s="34"/>
      <c r="S443" s="34">
        <v>0</v>
      </c>
    </row>
    <row r="444" spans="2:19">
      <c r="B444" s="5">
        <v>1961</v>
      </c>
      <c r="C444" s="34"/>
      <c r="D444" s="34"/>
      <c r="E444" s="34"/>
      <c r="F444" s="34"/>
      <c r="G444" s="34"/>
      <c r="H444" s="34"/>
      <c r="I444" s="34"/>
      <c r="J444" s="34"/>
      <c r="K444" s="34"/>
      <c r="L444" s="34"/>
      <c r="M444" s="34"/>
      <c r="N444" s="34"/>
      <c r="O444" s="34"/>
      <c r="P444" s="34"/>
      <c r="Q444" s="34"/>
      <c r="R444" s="34"/>
      <c r="S444" s="34">
        <v>0</v>
      </c>
    </row>
    <row r="445" spans="2:19">
      <c r="B445" s="5">
        <v>1960</v>
      </c>
      <c r="C445" s="34"/>
      <c r="D445" s="34"/>
      <c r="E445" s="34"/>
      <c r="F445" s="34"/>
      <c r="G445" s="34"/>
      <c r="H445" s="34"/>
      <c r="I445" s="34"/>
      <c r="J445" s="34"/>
      <c r="K445" s="34"/>
      <c r="L445" s="34"/>
      <c r="M445" s="34"/>
      <c r="N445" s="34"/>
      <c r="O445" s="34"/>
      <c r="P445" s="34"/>
      <c r="Q445" s="34"/>
      <c r="R445" s="34"/>
      <c r="S445" s="34">
        <v>0</v>
      </c>
    </row>
    <row r="446" spans="2:19">
      <c r="B446" s="5">
        <v>1959</v>
      </c>
      <c r="C446" s="34"/>
      <c r="D446" s="34"/>
      <c r="E446" s="34"/>
      <c r="F446" s="34"/>
      <c r="G446" s="34"/>
      <c r="H446" s="34"/>
      <c r="I446" s="34"/>
      <c r="J446" s="34"/>
      <c r="K446" s="34"/>
      <c r="L446" s="34"/>
      <c r="M446" s="34"/>
      <c r="N446" s="34"/>
      <c r="O446" s="34"/>
      <c r="P446" s="34"/>
      <c r="Q446" s="34"/>
      <c r="R446" s="34"/>
      <c r="S446" s="34">
        <v>0</v>
      </c>
    </row>
    <row r="447" spans="2:19">
      <c r="B447" s="5">
        <v>1958</v>
      </c>
      <c r="C447" s="34"/>
      <c r="D447" s="34"/>
      <c r="E447" s="34"/>
      <c r="F447" s="34"/>
      <c r="G447" s="34"/>
      <c r="H447" s="34"/>
      <c r="I447" s="34"/>
      <c r="J447" s="34"/>
      <c r="K447" s="34"/>
      <c r="L447" s="34"/>
      <c r="M447" s="34"/>
      <c r="N447" s="34"/>
      <c r="O447" s="34"/>
      <c r="P447" s="34"/>
      <c r="Q447" s="34"/>
      <c r="R447" s="34"/>
      <c r="S447" s="34">
        <v>0</v>
      </c>
    </row>
    <row r="448" spans="2:19">
      <c r="B448" s="5">
        <v>1957</v>
      </c>
      <c r="C448" s="34"/>
      <c r="D448" s="34"/>
      <c r="E448" s="34"/>
      <c r="F448" s="34"/>
      <c r="G448" s="34"/>
      <c r="H448" s="34"/>
      <c r="I448" s="34"/>
      <c r="J448" s="34"/>
      <c r="K448" s="34"/>
      <c r="L448" s="34"/>
      <c r="M448" s="34"/>
      <c r="N448" s="34"/>
      <c r="O448" s="34"/>
      <c r="P448" s="34"/>
      <c r="Q448" s="34"/>
      <c r="R448" s="34"/>
      <c r="S448" s="34">
        <v>0</v>
      </c>
    </row>
    <row r="449" spans="2:19">
      <c r="B449" s="5">
        <v>1956</v>
      </c>
      <c r="C449" s="34"/>
      <c r="D449" s="34"/>
      <c r="E449" s="34"/>
      <c r="F449" s="34"/>
      <c r="G449" s="34"/>
      <c r="H449" s="34"/>
      <c r="I449" s="34"/>
      <c r="J449" s="34"/>
      <c r="K449" s="34"/>
      <c r="L449" s="34"/>
      <c r="M449" s="34"/>
      <c r="N449" s="34"/>
      <c r="O449" s="34"/>
      <c r="P449" s="34"/>
      <c r="Q449" s="34"/>
      <c r="R449" s="34"/>
      <c r="S449" s="34">
        <v>0</v>
      </c>
    </row>
    <row r="450" spans="2:19">
      <c r="B450" s="5">
        <v>1955</v>
      </c>
      <c r="C450" s="34"/>
      <c r="D450" s="34"/>
      <c r="E450" s="34"/>
      <c r="F450" s="34"/>
      <c r="G450" s="34"/>
      <c r="H450" s="34"/>
      <c r="I450" s="34"/>
      <c r="J450" s="34"/>
      <c r="K450" s="34"/>
      <c r="L450" s="34"/>
      <c r="M450" s="34"/>
      <c r="N450" s="34"/>
      <c r="O450" s="34"/>
      <c r="P450" s="34"/>
      <c r="Q450" s="34"/>
      <c r="R450" s="34"/>
      <c r="S450" s="34">
        <v>0</v>
      </c>
    </row>
    <row r="451" spans="2:19">
      <c r="B451" s="5">
        <v>1954</v>
      </c>
      <c r="C451" s="34"/>
      <c r="D451" s="34"/>
      <c r="E451" s="34"/>
      <c r="F451" s="34"/>
      <c r="G451" s="34"/>
      <c r="H451" s="34"/>
      <c r="I451" s="34"/>
      <c r="J451" s="34"/>
      <c r="K451" s="34"/>
      <c r="L451" s="34"/>
      <c r="M451" s="34"/>
      <c r="N451" s="34"/>
      <c r="O451" s="34"/>
      <c r="P451" s="34"/>
      <c r="Q451" s="34"/>
      <c r="R451" s="34"/>
      <c r="S451" s="34">
        <v>0</v>
      </c>
    </row>
    <row r="452" spans="2:19">
      <c r="B452" s="5">
        <v>1953</v>
      </c>
      <c r="C452" s="34"/>
      <c r="D452" s="34"/>
      <c r="E452" s="34"/>
      <c r="F452" s="34"/>
      <c r="G452" s="34"/>
      <c r="H452" s="34"/>
      <c r="I452" s="34"/>
      <c r="J452" s="34"/>
      <c r="K452" s="34"/>
      <c r="L452" s="34"/>
      <c r="M452" s="34"/>
      <c r="N452" s="34"/>
      <c r="O452" s="34"/>
      <c r="P452" s="34"/>
      <c r="Q452" s="34"/>
      <c r="R452" s="34"/>
      <c r="S452" s="34">
        <v>0</v>
      </c>
    </row>
    <row r="453" spans="2:19">
      <c r="B453" s="5">
        <v>1952</v>
      </c>
      <c r="C453" s="34"/>
      <c r="D453" s="34"/>
      <c r="E453" s="34"/>
      <c r="F453" s="34"/>
      <c r="G453" s="34"/>
      <c r="H453" s="34"/>
      <c r="I453" s="34"/>
      <c r="J453" s="34"/>
      <c r="K453" s="34"/>
      <c r="L453" s="34"/>
      <c r="M453" s="34"/>
      <c r="N453" s="34"/>
      <c r="O453" s="34"/>
      <c r="P453" s="34"/>
      <c r="Q453" s="34"/>
      <c r="R453" s="34"/>
      <c r="S453" s="34">
        <v>0</v>
      </c>
    </row>
    <row r="454" spans="2:19">
      <c r="B454" s="5">
        <v>1951</v>
      </c>
      <c r="C454" s="34"/>
      <c r="D454" s="34"/>
      <c r="E454" s="34"/>
      <c r="F454" s="34"/>
      <c r="G454" s="34"/>
      <c r="H454" s="34"/>
      <c r="I454" s="34"/>
      <c r="J454" s="34"/>
      <c r="K454" s="34"/>
      <c r="L454" s="34"/>
      <c r="M454" s="34"/>
      <c r="N454" s="34"/>
      <c r="O454" s="34"/>
      <c r="P454" s="34"/>
      <c r="Q454" s="34"/>
      <c r="R454" s="34"/>
      <c r="S454" s="34">
        <v>0</v>
      </c>
    </row>
    <row r="455" spans="2:19">
      <c r="B455" s="5">
        <v>1950</v>
      </c>
      <c r="C455" s="34"/>
      <c r="D455" s="34"/>
      <c r="E455" s="34"/>
      <c r="F455" s="34"/>
      <c r="G455" s="34"/>
      <c r="H455" s="34"/>
      <c r="I455" s="34"/>
      <c r="J455" s="34"/>
      <c r="K455" s="34"/>
      <c r="L455" s="34"/>
      <c r="M455" s="34"/>
      <c r="N455" s="34"/>
      <c r="O455" s="34"/>
      <c r="P455" s="34"/>
      <c r="Q455" s="34"/>
      <c r="R455" s="34"/>
      <c r="S455" s="34">
        <v>0</v>
      </c>
    </row>
    <row r="456" spans="2:19">
      <c r="B456" s="5">
        <v>1949</v>
      </c>
      <c r="C456" s="34"/>
      <c r="D456" s="34"/>
      <c r="E456" s="34"/>
      <c r="F456" s="34"/>
      <c r="G456" s="34"/>
      <c r="H456" s="34"/>
      <c r="I456" s="34"/>
      <c r="J456" s="34"/>
      <c r="K456" s="34"/>
      <c r="L456" s="34"/>
      <c r="M456" s="34"/>
      <c r="N456" s="34"/>
      <c r="O456" s="34"/>
      <c r="P456" s="34"/>
      <c r="Q456" s="34"/>
      <c r="R456" s="34"/>
      <c r="S456" s="34">
        <v>0</v>
      </c>
    </row>
    <row r="457" spans="2:19">
      <c r="B457" s="5">
        <v>1948</v>
      </c>
      <c r="C457" s="34"/>
      <c r="D457" s="34"/>
      <c r="E457" s="34"/>
      <c r="F457" s="34"/>
      <c r="G457" s="34"/>
      <c r="H457" s="34"/>
      <c r="I457" s="34"/>
      <c r="J457" s="34"/>
      <c r="K457" s="34"/>
      <c r="L457" s="34"/>
      <c r="M457" s="34"/>
      <c r="N457" s="34"/>
      <c r="O457" s="34"/>
      <c r="P457" s="34"/>
      <c r="Q457" s="34"/>
      <c r="R457" s="34"/>
      <c r="S457" s="34">
        <v>0</v>
      </c>
    </row>
    <row r="458" spans="2:19">
      <c r="B458" s="5">
        <v>1947</v>
      </c>
      <c r="C458" s="34"/>
      <c r="D458" s="34"/>
      <c r="E458" s="34"/>
      <c r="F458" s="34"/>
      <c r="G458" s="34"/>
      <c r="H458" s="34"/>
      <c r="I458" s="34"/>
      <c r="J458" s="34"/>
      <c r="K458" s="34"/>
      <c r="L458" s="34"/>
      <c r="M458" s="34"/>
      <c r="N458" s="34"/>
      <c r="O458" s="34"/>
      <c r="P458" s="34"/>
      <c r="Q458" s="34"/>
      <c r="R458" s="34"/>
      <c r="S458" s="34">
        <v>0</v>
      </c>
    </row>
    <row r="459" spans="2:19">
      <c r="B459" s="5">
        <v>1946</v>
      </c>
      <c r="C459" s="34"/>
      <c r="D459" s="34"/>
      <c r="E459" s="34"/>
      <c r="F459" s="34"/>
      <c r="G459" s="34"/>
      <c r="H459" s="34"/>
      <c r="I459" s="34"/>
      <c r="J459" s="34"/>
      <c r="K459" s="34"/>
      <c r="L459" s="34"/>
      <c r="M459" s="34"/>
      <c r="N459" s="34"/>
      <c r="O459" s="34"/>
      <c r="P459" s="34"/>
      <c r="Q459" s="34"/>
      <c r="R459" s="34"/>
      <c r="S459" s="34">
        <v>0</v>
      </c>
    </row>
    <row r="460" spans="2:19">
      <c r="B460" s="5">
        <v>1945</v>
      </c>
      <c r="C460" s="34"/>
      <c r="D460" s="34"/>
      <c r="E460" s="34"/>
      <c r="F460" s="34"/>
      <c r="G460" s="34"/>
      <c r="H460" s="34"/>
      <c r="I460" s="34"/>
      <c r="J460" s="34"/>
      <c r="K460" s="34"/>
      <c r="L460" s="34"/>
      <c r="M460" s="34"/>
      <c r="N460" s="34"/>
      <c r="O460" s="34"/>
      <c r="P460" s="34"/>
      <c r="Q460" s="34"/>
      <c r="R460" s="34"/>
      <c r="S460" s="34">
        <v>0</v>
      </c>
    </row>
    <row r="461" spans="2:19">
      <c r="B461" s="5">
        <v>1944</v>
      </c>
      <c r="C461" s="34"/>
      <c r="D461" s="34"/>
      <c r="E461" s="34"/>
      <c r="F461" s="34"/>
      <c r="G461" s="34"/>
      <c r="H461" s="34"/>
      <c r="I461" s="34"/>
      <c r="J461" s="34"/>
      <c r="K461" s="34"/>
      <c r="L461" s="34"/>
      <c r="M461" s="34"/>
      <c r="N461" s="34"/>
      <c r="O461" s="34"/>
      <c r="P461" s="34"/>
      <c r="Q461" s="34"/>
      <c r="R461" s="34"/>
      <c r="S461" s="34">
        <v>0</v>
      </c>
    </row>
    <row r="462" spans="2:19">
      <c r="B462" s="5">
        <v>1943</v>
      </c>
      <c r="C462" s="34"/>
      <c r="D462" s="34"/>
      <c r="E462" s="34"/>
      <c r="F462" s="34"/>
      <c r="G462" s="34"/>
      <c r="H462" s="34"/>
      <c r="I462" s="34"/>
      <c r="J462" s="34"/>
      <c r="K462" s="34"/>
      <c r="L462" s="34"/>
      <c r="M462" s="34"/>
      <c r="N462" s="34"/>
      <c r="O462" s="34"/>
      <c r="P462" s="34"/>
      <c r="Q462" s="34"/>
      <c r="R462" s="34"/>
      <c r="S462" s="34">
        <v>0</v>
      </c>
    </row>
    <row r="463" spans="2:19">
      <c r="B463" s="5">
        <v>1942</v>
      </c>
      <c r="C463" s="34"/>
      <c r="D463" s="34"/>
      <c r="E463" s="34"/>
      <c r="F463" s="34"/>
      <c r="G463" s="34"/>
      <c r="H463" s="34"/>
      <c r="I463" s="34"/>
      <c r="J463" s="34"/>
      <c r="K463" s="34"/>
      <c r="L463" s="34"/>
      <c r="M463" s="34"/>
      <c r="N463" s="34"/>
      <c r="O463" s="34"/>
      <c r="P463" s="34"/>
      <c r="Q463" s="34"/>
      <c r="R463" s="34"/>
      <c r="S463" s="34">
        <v>0</v>
      </c>
    </row>
    <row r="464" spans="2:19">
      <c r="B464" s="5">
        <v>1941</v>
      </c>
      <c r="C464" s="34"/>
      <c r="D464" s="34"/>
      <c r="E464" s="34"/>
      <c r="F464" s="34"/>
      <c r="G464" s="34"/>
      <c r="H464" s="34"/>
      <c r="I464" s="34"/>
      <c r="J464" s="34"/>
      <c r="K464" s="34"/>
      <c r="L464" s="34"/>
      <c r="M464" s="34"/>
      <c r="N464" s="34"/>
      <c r="O464" s="34"/>
      <c r="P464" s="34"/>
      <c r="Q464" s="34"/>
      <c r="R464" s="34"/>
      <c r="S464" s="34">
        <v>0</v>
      </c>
    </row>
    <row r="465" spans="1:19">
      <c r="B465" s="5">
        <v>1940</v>
      </c>
      <c r="C465" s="34"/>
      <c r="D465" s="34"/>
      <c r="E465" s="34"/>
      <c r="F465" s="34"/>
      <c r="G465" s="34"/>
      <c r="H465" s="34"/>
      <c r="I465" s="34"/>
      <c r="J465" s="34"/>
      <c r="K465" s="34"/>
      <c r="L465" s="34"/>
      <c r="M465" s="34"/>
      <c r="N465" s="34"/>
      <c r="O465" s="34"/>
      <c r="P465" s="34"/>
      <c r="Q465" s="34"/>
      <c r="R465" s="34"/>
      <c r="S465" s="34">
        <v>0</v>
      </c>
    </row>
    <row r="466" spans="1:19">
      <c r="B466" s="5">
        <v>1939</v>
      </c>
      <c r="C466" s="34"/>
      <c r="D466" s="34"/>
      <c r="E466" s="34"/>
      <c r="F466" s="34"/>
      <c r="G466" s="34"/>
      <c r="H466" s="34"/>
      <c r="I466" s="34"/>
      <c r="J466" s="34"/>
      <c r="K466" s="34"/>
      <c r="L466" s="34"/>
      <c r="M466" s="34"/>
      <c r="N466" s="34"/>
      <c r="O466" s="34"/>
      <c r="P466" s="34"/>
      <c r="Q466" s="34"/>
      <c r="R466" s="34"/>
      <c r="S466" s="34">
        <v>0</v>
      </c>
    </row>
    <row r="467" spans="1:19">
      <c r="B467" s="5">
        <v>1938</v>
      </c>
      <c r="C467" s="34"/>
      <c r="D467" s="34"/>
      <c r="E467" s="34"/>
      <c r="F467" s="34"/>
      <c r="G467" s="34"/>
      <c r="H467" s="34"/>
      <c r="I467" s="34"/>
      <c r="J467" s="34"/>
      <c r="K467" s="34"/>
      <c r="L467" s="34"/>
      <c r="M467" s="34"/>
      <c r="N467" s="34"/>
      <c r="O467" s="34"/>
      <c r="P467" s="34"/>
      <c r="Q467" s="34"/>
      <c r="R467" s="34"/>
      <c r="S467" s="34">
        <v>0</v>
      </c>
    </row>
    <row r="468" spans="1:19">
      <c r="B468" s="5">
        <v>1937</v>
      </c>
      <c r="C468" s="34"/>
      <c r="D468" s="34"/>
      <c r="E468" s="34"/>
      <c r="F468" s="34"/>
      <c r="G468" s="34"/>
      <c r="H468" s="34"/>
      <c r="I468" s="34"/>
      <c r="J468" s="34"/>
      <c r="K468" s="34"/>
      <c r="L468" s="34"/>
      <c r="M468" s="34"/>
      <c r="N468" s="34"/>
      <c r="O468" s="34"/>
      <c r="P468" s="34"/>
      <c r="Q468" s="34"/>
      <c r="R468" s="34"/>
      <c r="S468" s="34">
        <v>0</v>
      </c>
    </row>
    <row r="469" spans="1:19">
      <c r="B469" s="5">
        <v>1936</v>
      </c>
      <c r="C469" s="34"/>
      <c r="D469" s="34"/>
      <c r="E469" s="34"/>
      <c r="F469" s="34"/>
      <c r="G469" s="34"/>
      <c r="H469" s="34"/>
      <c r="I469" s="34"/>
      <c r="J469" s="34"/>
      <c r="K469" s="34"/>
      <c r="L469" s="34"/>
      <c r="M469" s="34"/>
      <c r="N469" s="34"/>
      <c r="O469" s="34"/>
      <c r="P469" s="34"/>
      <c r="Q469" s="34"/>
      <c r="R469" s="34"/>
      <c r="S469" s="34">
        <v>0</v>
      </c>
    </row>
    <row r="470" spans="1:19">
      <c r="B470" s="5">
        <v>1935</v>
      </c>
      <c r="C470" s="34"/>
      <c r="D470" s="34"/>
      <c r="E470" s="34"/>
      <c r="F470" s="34"/>
      <c r="G470" s="34"/>
      <c r="H470" s="34"/>
      <c r="I470" s="34"/>
      <c r="J470" s="34"/>
      <c r="K470" s="34"/>
      <c r="L470" s="34"/>
      <c r="M470" s="34"/>
      <c r="N470" s="34"/>
      <c r="O470" s="34"/>
      <c r="P470" s="34"/>
      <c r="Q470" s="34"/>
      <c r="R470" s="34"/>
      <c r="S470" s="34">
        <v>0</v>
      </c>
    </row>
    <row r="471" spans="1:19">
      <c r="B471" s="5">
        <v>1934</v>
      </c>
      <c r="C471" s="34"/>
      <c r="D471" s="34"/>
      <c r="E471" s="34"/>
      <c r="F471" s="34"/>
      <c r="G471" s="34"/>
      <c r="H471" s="34"/>
      <c r="I471" s="34"/>
      <c r="J471" s="34"/>
      <c r="K471" s="34"/>
      <c r="L471" s="34"/>
      <c r="M471" s="34"/>
      <c r="N471" s="34"/>
      <c r="O471" s="34"/>
      <c r="P471" s="34"/>
      <c r="Q471" s="34"/>
      <c r="R471" s="34"/>
      <c r="S471" s="34">
        <v>0</v>
      </c>
    </row>
    <row r="472" spans="1:19">
      <c r="B472" s="5">
        <v>1933</v>
      </c>
      <c r="C472" s="34"/>
      <c r="D472" s="34"/>
      <c r="E472" s="34"/>
      <c r="F472" s="34"/>
      <c r="G472" s="34"/>
      <c r="H472" s="34"/>
      <c r="I472" s="34"/>
      <c r="J472" s="34"/>
      <c r="K472" s="34"/>
      <c r="L472" s="34"/>
      <c r="M472" s="34"/>
      <c r="N472" s="34"/>
      <c r="O472" s="34"/>
      <c r="P472" s="34"/>
      <c r="Q472" s="34"/>
      <c r="R472" s="34"/>
      <c r="S472" s="34">
        <v>0</v>
      </c>
    </row>
    <row r="473" spans="1:19">
      <c r="B473" s="5">
        <v>1932</v>
      </c>
      <c r="C473" s="34"/>
      <c r="D473" s="34"/>
      <c r="E473" s="34"/>
      <c r="F473" s="34"/>
      <c r="G473" s="34"/>
      <c r="H473" s="34"/>
      <c r="I473" s="34"/>
      <c r="J473" s="34"/>
      <c r="K473" s="34"/>
      <c r="L473" s="34"/>
      <c r="M473" s="34"/>
      <c r="N473" s="34"/>
      <c r="O473" s="34"/>
      <c r="P473" s="34"/>
      <c r="Q473" s="34"/>
      <c r="R473" s="34"/>
      <c r="S473" s="34">
        <v>0</v>
      </c>
    </row>
    <row r="474" spans="1:19">
      <c r="B474" s="5">
        <v>1931</v>
      </c>
      <c r="C474" s="34"/>
      <c r="D474" s="34"/>
      <c r="E474" s="34"/>
      <c r="F474" s="34"/>
      <c r="G474" s="34"/>
      <c r="H474" s="34"/>
      <c r="I474" s="34"/>
      <c r="J474" s="34"/>
      <c r="K474" s="34"/>
      <c r="L474" s="34"/>
      <c r="M474" s="34"/>
      <c r="N474" s="34"/>
      <c r="O474" s="34"/>
      <c r="P474" s="34"/>
      <c r="Q474" s="34"/>
      <c r="R474" s="34"/>
      <c r="S474" s="34">
        <v>0</v>
      </c>
    </row>
    <row r="475" spans="1:19">
      <c r="B475" s="5">
        <v>1930</v>
      </c>
      <c r="C475" s="34"/>
      <c r="D475" s="34"/>
      <c r="E475" s="34"/>
      <c r="F475" s="34"/>
      <c r="G475" s="34"/>
      <c r="H475" s="34"/>
      <c r="I475" s="34"/>
      <c r="J475" s="34"/>
      <c r="K475" s="34"/>
      <c r="L475" s="34"/>
      <c r="M475" s="34"/>
      <c r="N475" s="34"/>
      <c r="O475" s="34"/>
      <c r="P475" s="34"/>
      <c r="Q475" s="34"/>
      <c r="R475" s="34"/>
      <c r="S475" s="34">
        <v>0</v>
      </c>
    </row>
    <row r="476" spans="1:19">
      <c r="A476" s="62"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186</v>
      </c>
      <c r="B478" s="5">
        <v>2022</v>
      </c>
      <c r="C478" s="33"/>
      <c r="D478" s="33"/>
      <c r="E478" s="33"/>
      <c r="F478" s="33"/>
      <c r="G478" s="33"/>
      <c r="H478" s="33"/>
      <c r="I478" s="33"/>
      <c r="J478" s="33"/>
      <c r="K478" s="33"/>
      <c r="L478" s="33"/>
      <c r="M478" s="33"/>
      <c r="N478" s="33"/>
      <c r="O478" s="33"/>
      <c r="P478" s="33"/>
      <c r="Q478" s="33"/>
      <c r="R478" s="61"/>
      <c r="S478" s="34">
        <v>1768631.7755088818</v>
      </c>
    </row>
    <row r="479" spans="1:19">
      <c r="A479" s="35"/>
      <c r="B479" s="5">
        <v>2021</v>
      </c>
      <c r="C479" s="33"/>
      <c r="D479" s="33"/>
      <c r="E479" s="33"/>
      <c r="F479" s="33"/>
      <c r="G479" s="33"/>
      <c r="H479" s="33"/>
      <c r="I479" s="33"/>
      <c r="J479" s="33"/>
      <c r="K479" s="33"/>
      <c r="L479" s="33"/>
      <c r="M479" s="33"/>
      <c r="N479" s="33"/>
      <c r="O479" s="33"/>
      <c r="P479" s="33"/>
      <c r="Q479" s="33"/>
      <c r="R479" s="34">
        <v>7092158.4816301009</v>
      </c>
      <c r="S479" s="34">
        <v>7092158.4816301009</v>
      </c>
    </row>
    <row r="480" spans="1:19">
      <c r="B480" s="5">
        <v>2020</v>
      </c>
      <c r="C480" s="33"/>
      <c r="D480" s="33"/>
      <c r="E480" s="33"/>
      <c r="F480" s="33"/>
      <c r="G480" s="33"/>
      <c r="H480" s="33"/>
      <c r="I480" s="33"/>
      <c r="J480" s="33"/>
      <c r="K480" s="33"/>
      <c r="L480" s="33"/>
      <c r="M480" s="33"/>
      <c r="N480" s="33"/>
      <c r="O480" s="33"/>
      <c r="P480" s="33"/>
      <c r="Q480" s="34">
        <v>3889239.2836542455</v>
      </c>
      <c r="R480" s="34">
        <v>3889239.2836542455</v>
      </c>
      <c r="S480" s="34">
        <v>3889239.2836542455</v>
      </c>
    </row>
    <row r="481" spans="1:19">
      <c r="A481" s="37"/>
      <c r="B481" s="5">
        <v>2019</v>
      </c>
      <c r="C481" s="33"/>
      <c r="D481" s="33"/>
      <c r="E481" s="33"/>
      <c r="F481" s="33"/>
      <c r="G481" s="33"/>
      <c r="H481" s="33"/>
      <c r="I481" s="33"/>
      <c r="J481" s="33"/>
      <c r="K481" s="33"/>
      <c r="L481" s="33"/>
      <c r="M481" s="33"/>
      <c r="N481" s="33"/>
      <c r="O481" s="33"/>
      <c r="P481" s="34">
        <v>48821.916429055236</v>
      </c>
      <c r="Q481" s="34">
        <v>48821.916429055236</v>
      </c>
      <c r="R481" s="34">
        <v>48821.916429055236</v>
      </c>
      <c r="S481" s="34">
        <v>48821.916429055236</v>
      </c>
    </row>
    <row r="482" spans="1:19">
      <c r="A482" s="37"/>
      <c r="B482" s="5">
        <v>2018</v>
      </c>
      <c r="C482" s="33"/>
      <c r="D482" s="33"/>
      <c r="E482" s="33"/>
      <c r="F482" s="33"/>
      <c r="G482" s="33"/>
      <c r="H482" s="33"/>
      <c r="I482" s="33"/>
      <c r="J482" s="33"/>
      <c r="K482" s="33"/>
      <c r="L482" s="33"/>
      <c r="M482" s="33"/>
      <c r="N482" s="33"/>
      <c r="O482" s="34"/>
      <c r="P482" s="34"/>
      <c r="Q482" s="34"/>
      <c r="R482" s="34"/>
      <c r="S482" s="34">
        <v>0</v>
      </c>
    </row>
    <row r="483" spans="1:19">
      <c r="A483" s="37"/>
      <c r="B483" s="5">
        <v>2017</v>
      </c>
      <c r="C483" s="33"/>
      <c r="D483" s="33"/>
      <c r="E483" s="33"/>
      <c r="F483" s="33"/>
      <c r="G483" s="33"/>
      <c r="H483" s="33"/>
      <c r="I483" s="33"/>
      <c r="J483" s="33"/>
      <c r="K483" s="33"/>
      <c r="L483" s="33"/>
      <c r="M483" s="33"/>
      <c r="N483" s="34">
        <v>156367.39999999994</v>
      </c>
      <c r="O483" s="34"/>
      <c r="P483" s="34"/>
      <c r="Q483" s="34"/>
      <c r="R483" s="34"/>
      <c r="S483" s="34">
        <v>0</v>
      </c>
    </row>
    <row r="484" spans="1:19">
      <c r="B484" s="5">
        <v>2016</v>
      </c>
      <c r="C484" s="33"/>
      <c r="D484" s="33"/>
      <c r="E484" s="33"/>
      <c r="F484" s="33"/>
      <c r="G484" s="33"/>
      <c r="H484" s="33"/>
      <c r="I484" s="33"/>
      <c r="J484" s="33"/>
      <c r="K484" s="33"/>
      <c r="L484" s="33"/>
      <c r="M484" s="34">
        <v>158996.42971338183</v>
      </c>
      <c r="N484" s="34">
        <v>191196.28000000014</v>
      </c>
      <c r="O484" s="34">
        <v>257513.32404831747</v>
      </c>
      <c r="P484" s="34">
        <v>257513.32404831747</v>
      </c>
      <c r="Q484" s="34">
        <v>257513.32404831747</v>
      </c>
      <c r="R484" s="34">
        <v>257513.32404831747</v>
      </c>
      <c r="S484" s="34">
        <v>257513.32404831747</v>
      </c>
    </row>
    <row r="485" spans="1:19">
      <c r="B485" s="5">
        <v>2015</v>
      </c>
      <c r="C485" s="33"/>
      <c r="D485" s="33"/>
      <c r="E485" s="33"/>
      <c r="F485" s="33"/>
      <c r="G485" s="33"/>
      <c r="H485" s="33"/>
      <c r="I485" s="33"/>
      <c r="J485" s="33"/>
      <c r="K485" s="33"/>
      <c r="L485" s="34">
        <v>128126.2564867293</v>
      </c>
      <c r="M485" s="34">
        <v>128126.2564867293</v>
      </c>
      <c r="N485" s="34">
        <v>128126.2564867293</v>
      </c>
      <c r="O485" s="34">
        <v>11724.787768215951</v>
      </c>
      <c r="P485" s="34">
        <v>11724.787768215951</v>
      </c>
      <c r="Q485" s="34">
        <v>11724.787768215951</v>
      </c>
      <c r="R485" s="34">
        <v>11724.787768215951</v>
      </c>
      <c r="S485" s="34">
        <v>11724.787768215951</v>
      </c>
    </row>
    <row r="486" spans="1:19">
      <c r="B486" s="5">
        <v>2014</v>
      </c>
      <c r="C486" s="33"/>
      <c r="D486" s="33"/>
      <c r="E486" s="33"/>
      <c r="F486" s="33"/>
      <c r="G486" s="33"/>
      <c r="H486" s="33"/>
      <c r="I486" s="33"/>
      <c r="J486" s="33"/>
      <c r="K486" s="34">
        <v>108012.3612856337</v>
      </c>
      <c r="L486" s="34">
        <v>108012.3612856337</v>
      </c>
      <c r="M486" s="34">
        <v>108012.3612856337</v>
      </c>
      <c r="N486" s="34">
        <v>108012.3612856337</v>
      </c>
      <c r="O486" s="34">
        <v>505.91239580898002</v>
      </c>
      <c r="P486" s="34">
        <v>505.91239580898002</v>
      </c>
      <c r="Q486" s="34">
        <v>505.91239580898002</v>
      </c>
      <c r="R486" s="34">
        <v>505.91239580898002</v>
      </c>
      <c r="S486" s="34">
        <v>505.91239580898002</v>
      </c>
    </row>
    <row r="487" spans="1:19">
      <c r="B487" s="5">
        <v>2013</v>
      </c>
      <c r="C487" s="33"/>
      <c r="D487" s="33"/>
      <c r="E487" s="33"/>
      <c r="F487" s="33"/>
      <c r="G487" s="33"/>
      <c r="H487" s="33"/>
      <c r="I487" s="33"/>
      <c r="J487" s="34">
        <v>87395.476389650154</v>
      </c>
      <c r="K487" s="34">
        <v>88271.366389650153</v>
      </c>
      <c r="L487" s="34">
        <v>88271.366389650153</v>
      </c>
      <c r="M487" s="34">
        <v>88271.366389650153</v>
      </c>
      <c r="N487" s="34">
        <v>88271.366389650153</v>
      </c>
      <c r="O487" s="34">
        <v>182503.34831618352</v>
      </c>
      <c r="P487" s="34">
        <v>182503.34831618352</v>
      </c>
      <c r="Q487" s="34">
        <v>182503.34831618352</v>
      </c>
      <c r="R487" s="34">
        <v>182503.34831618352</v>
      </c>
      <c r="S487" s="34">
        <v>182503.34831618352</v>
      </c>
    </row>
    <row r="488" spans="1:19">
      <c r="B488" s="5">
        <v>2012</v>
      </c>
      <c r="C488" s="33"/>
      <c r="D488" s="33"/>
      <c r="E488" s="33"/>
      <c r="F488" s="33"/>
      <c r="G488" s="33"/>
      <c r="H488" s="33"/>
      <c r="I488" s="34">
        <v>131571.45835845039</v>
      </c>
      <c r="J488" s="34">
        <v>143337.99813446164</v>
      </c>
      <c r="K488" s="34">
        <v>144857.3058897529</v>
      </c>
      <c r="L488" s="34">
        <v>144857.3058897529</v>
      </c>
      <c r="M488" s="34">
        <v>144857.3058897529</v>
      </c>
      <c r="N488" s="34">
        <v>144857.3058897529</v>
      </c>
      <c r="O488" s="34">
        <v>8176.3283530351282</v>
      </c>
      <c r="P488" s="34">
        <v>8176.3283530351282</v>
      </c>
      <c r="Q488" s="34">
        <v>8176.3283530351282</v>
      </c>
      <c r="R488" s="34">
        <v>8176.3283530351282</v>
      </c>
      <c r="S488" s="34">
        <v>8176.3283530351282</v>
      </c>
    </row>
    <row r="489" spans="1:19">
      <c r="B489" s="5">
        <v>2011</v>
      </c>
      <c r="C489" s="33"/>
      <c r="D489" s="33"/>
      <c r="E489" s="33"/>
      <c r="F489" s="33"/>
      <c r="G489" s="33"/>
      <c r="H489" s="34">
        <v>24745.458366597501</v>
      </c>
      <c r="I489" s="34">
        <v>42195.718130349858</v>
      </c>
      <c r="J489" s="34">
        <v>25506.878236910754</v>
      </c>
      <c r="K489" s="34">
        <v>31400.468236910754</v>
      </c>
      <c r="L489" s="34">
        <v>31400.468236910754</v>
      </c>
      <c r="M489" s="34">
        <v>31400.468236910754</v>
      </c>
      <c r="N489" s="34">
        <v>31400.468236910754</v>
      </c>
      <c r="O489" s="34"/>
      <c r="P489" s="34"/>
      <c r="Q489" s="34"/>
      <c r="R489" s="34"/>
      <c r="S489" s="34">
        <v>0</v>
      </c>
    </row>
    <row r="490" spans="1:19">
      <c r="B490" s="5">
        <v>2010</v>
      </c>
      <c r="C490" s="33"/>
      <c r="D490" s="33"/>
      <c r="E490" s="33"/>
      <c r="F490" s="33"/>
      <c r="G490" s="34">
        <v>36960.525384479937</v>
      </c>
      <c r="H490" s="34">
        <v>37670.56547719214</v>
      </c>
      <c r="I490" s="34">
        <v>51483.136178435394</v>
      </c>
      <c r="J490" s="34">
        <v>49332.451138041106</v>
      </c>
      <c r="K490" s="34">
        <v>53780.441138041104</v>
      </c>
      <c r="L490" s="34">
        <v>53780.441138041104</v>
      </c>
      <c r="M490" s="34">
        <v>53780.441138041104</v>
      </c>
      <c r="N490" s="34">
        <v>53780.441138041104</v>
      </c>
      <c r="O490" s="34">
        <v>14609.876598100194</v>
      </c>
      <c r="P490" s="34">
        <v>14609.876598100194</v>
      </c>
      <c r="Q490" s="34">
        <v>14609.876598100194</v>
      </c>
      <c r="R490" s="34">
        <v>14609.876598100194</v>
      </c>
      <c r="S490" s="34">
        <v>14609.876598100194</v>
      </c>
    </row>
    <row r="491" spans="1:19">
      <c r="B491" s="5">
        <v>2009</v>
      </c>
      <c r="C491" s="33"/>
      <c r="D491" s="33"/>
      <c r="E491" s="33"/>
      <c r="F491" s="34">
        <v>208343.07852269828</v>
      </c>
      <c r="G491" s="34">
        <v>3275.197334915807</v>
      </c>
      <c r="H491" s="34">
        <v>3332.6566919702241</v>
      </c>
      <c r="I491" s="34">
        <v>7953.854060781101</v>
      </c>
      <c r="J491" s="34">
        <v>0</v>
      </c>
      <c r="K491" s="34">
        <v>3197.0712708965107</v>
      </c>
      <c r="L491" s="34">
        <v>3197.0712708965107</v>
      </c>
      <c r="M491" s="34">
        <v>3197.0712708965107</v>
      </c>
      <c r="N491" s="34">
        <v>3197.0712708965107</v>
      </c>
      <c r="O491" s="34">
        <v>517972.92</v>
      </c>
      <c r="P491" s="34">
        <v>517972.92</v>
      </c>
      <c r="Q491" s="34">
        <v>517972.92</v>
      </c>
      <c r="R491" s="34">
        <v>517972.92</v>
      </c>
      <c r="S491" s="34">
        <v>517972.92</v>
      </c>
    </row>
    <row r="492" spans="1:19">
      <c r="B492" s="5">
        <v>2008</v>
      </c>
      <c r="C492" s="33"/>
      <c r="D492" s="33"/>
      <c r="E492" s="34">
        <v>626888.41813921253</v>
      </c>
      <c r="F492" s="34">
        <v>544019.87000181712</v>
      </c>
      <c r="G492" s="34">
        <v>14928.819999999949</v>
      </c>
      <c r="H492" s="34">
        <v>14928.82</v>
      </c>
      <c r="I492" s="34">
        <v>33691.95393195792</v>
      </c>
      <c r="J492" s="34">
        <v>3074.3948522568576</v>
      </c>
      <c r="K492" s="34">
        <v>19092.234852256857</v>
      </c>
      <c r="L492" s="34">
        <v>19092.234852256857</v>
      </c>
      <c r="M492" s="34">
        <v>19092.234852256857</v>
      </c>
      <c r="N492" s="34">
        <v>19092.234852256857</v>
      </c>
      <c r="O492" s="34">
        <v>3900</v>
      </c>
      <c r="P492" s="34">
        <v>3900</v>
      </c>
      <c r="Q492" s="34">
        <v>3900</v>
      </c>
      <c r="R492" s="34">
        <v>3900</v>
      </c>
      <c r="S492" s="34">
        <v>3900</v>
      </c>
    </row>
    <row r="493" spans="1:19">
      <c r="B493" s="5">
        <v>2007</v>
      </c>
      <c r="C493" s="33"/>
      <c r="D493" s="34">
        <v>0</v>
      </c>
      <c r="E493" s="34">
        <v>534007.01745499007</v>
      </c>
      <c r="F493" s="34">
        <v>355397.20178636041</v>
      </c>
      <c r="G493" s="34">
        <v>9353.7199999999721</v>
      </c>
      <c r="H493" s="34">
        <v>10711.664631051302</v>
      </c>
      <c r="I493" s="34">
        <v>20125.854417635717</v>
      </c>
      <c r="J493" s="34">
        <v>8117.6951031802637</v>
      </c>
      <c r="K493" s="34">
        <v>16193.125103180262</v>
      </c>
      <c r="L493" s="34">
        <v>16193.125103180262</v>
      </c>
      <c r="M493" s="34">
        <v>16193.125103180262</v>
      </c>
      <c r="N493" s="34">
        <v>16193.125103180262</v>
      </c>
      <c r="O493" s="34">
        <v>14119.106687860778</v>
      </c>
      <c r="P493" s="34">
        <v>14119.106687860778</v>
      </c>
      <c r="Q493" s="34">
        <v>14119.106687860778</v>
      </c>
      <c r="R493" s="34">
        <v>14119.106687860778</v>
      </c>
      <c r="S493" s="34">
        <v>14119.106687860778</v>
      </c>
    </row>
    <row r="494" spans="1:19">
      <c r="B494" s="5">
        <v>2006</v>
      </c>
      <c r="C494" s="34">
        <v>432461.86134202179</v>
      </c>
      <c r="D494" s="34">
        <v>0</v>
      </c>
      <c r="E494" s="34">
        <v>645757.66371449886</v>
      </c>
      <c r="F494" s="34">
        <v>454682.60877796094</v>
      </c>
      <c r="G494" s="34">
        <v>5857.3792096988764</v>
      </c>
      <c r="H494" s="34">
        <v>5952.4140973082394</v>
      </c>
      <c r="I494" s="34">
        <v>104387.16469555827</v>
      </c>
      <c r="J494" s="34">
        <v>112703.83539833824</v>
      </c>
      <c r="K494" s="34">
        <v>118747.64539833824</v>
      </c>
      <c r="L494" s="34">
        <v>118747.64539833824</v>
      </c>
      <c r="M494" s="34">
        <v>118747.64539833824</v>
      </c>
      <c r="N494" s="34">
        <v>118747.64539833824</v>
      </c>
      <c r="O494" s="34">
        <v>38891.71</v>
      </c>
      <c r="P494" s="34">
        <v>38891.71</v>
      </c>
      <c r="Q494" s="34">
        <v>38891.71</v>
      </c>
      <c r="R494" s="34">
        <v>38891.71</v>
      </c>
      <c r="S494" s="34">
        <v>38891.71</v>
      </c>
    </row>
    <row r="495" spans="1:19">
      <c r="B495" s="5">
        <v>2005</v>
      </c>
      <c r="C495" s="34">
        <v>953673.94205279672</v>
      </c>
      <c r="D495" s="34">
        <v>0</v>
      </c>
      <c r="E495" s="34">
        <v>908849.80030388781</v>
      </c>
      <c r="F495" s="34">
        <v>900183.61346956366</v>
      </c>
      <c r="G495" s="34">
        <v>56622.670233170618</v>
      </c>
      <c r="H495" s="34">
        <v>58885.959856110741</v>
      </c>
      <c r="I495" s="34">
        <v>67947.389874479311</v>
      </c>
      <c r="J495" s="34">
        <v>71118.273631933771</v>
      </c>
      <c r="K495" s="34">
        <v>77748.923631933765</v>
      </c>
      <c r="L495" s="34">
        <v>77748.923631933765</v>
      </c>
      <c r="M495" s="34">
        <v>77748.923631933765</v>
      </c>
      <c r="N495" s="34">
        <v>77748.923631933765</v>
      </c>
      <c r="O495" s="34">
        <v>25266.7</v>
      </c>
      <c r="P495" s="34">
        <v>25266.7</v>
      </c>
      <c r="Q495" s="34">
        <v>25266.7</v>
      </c>
      <c r="R495" s="34">
        <v>25266.7</v>
      </c>
      <c r="S495" s="34">
        <v>25266.7</v>
      </c>
    </row>
    <row r="496" spans="1:19">
      <c r="B496" s="5">
        <v>2004</v>
      </c>
      <c r="C496" s="34">
        <v>283946.38081850763</v>
      </c>
      <c r="D496" s="34">
        <v>0</v>
      </c>
      <c r="E496" s="34">
        <v>249386.64473265142</v>
      </c>
      <c r="F496" s="34">
        <v>211302.43384942724</v>
      </c>
      <c r="G496" s="34">
        <v>0</v>
      </c>
      <c r="H496" s="34">
        <v>4728.6687428626465</v>
      </c>
      <c r="I496" s="34">
        <v>7980.1774592895554</v>
      </c>
      <c r="J496" s="34">
        <v>11829.11082325867</v>
      </c>
      <c r="K496" s="34">
        <v>15085.41082325867</v>
      </c>
      <c r="L496" s="34">
        <v>15085.41082325867</v>
      </c>
      <c r="M496" s="34">
        <v>15085.41082325867</v>
      </c>
      <c r="N496" s="34">
        <v>15085.41082325867</v>
      </c>
      <c r="O496" s="34">
        <v>1200</v>
      </c>
      <c r="P496" s="34">
        <v>1200</v>
      </c>
      <c r="Q496" s="34">
        <v>1200</v>
      </c>
      <c r="R496" s="34">
        <v>1200</v>
      </c>
      <c r="S496" s="34">
        <v>1200</v>
      </c>
    </row>
    <row r="497" spans="2:19">
      <c r="B497" s="5">
        <v>2003</v>
      </c>
      <c r="C497" s="34">
        <v>216897.30492976442</v>
      </c>
      <c r="D497" s="34">
        <v>0</v>
      </c>
      <c r="E497" s="34">
        <v>170013.61229637667</v>
      </c>
      <c r="F497" s="34">
        <v>134298.72700927514</v>
      </c>
      <c r="G497" s="34">
        <v>681.10000000000582</v>
      </c>
      <c r="H497" s="34">
        <v>2007.8119045371423</v>
      </c>
      <c r="I497" s="34">
        <v>6955.3455530427073</v>
      </c>
      <c r="J497" s="34">
        <v>1434.1360869821428</v>
      </c>
      <c r="K497" s="34">
        <v>8788.2960869821454</v>
      </c>
      <c r="L497" s="34">
        <v>8788.2960869821454</v>
      </c>
      <c r="M497" s="34">
        <v>8788.2960869821454</v>
      </c>
      <c r="N497" s="34">
        <v>8788.2960869821454</v>
      </c>
      <c r="O497" s="34">
        <v>25500.74256361249</v>
      </c>
      <c r="P497" s="34">
        <v>25500.74256361249</v>
      </c>
      <c r="Q497" s="34">
        <v>25500.74256361249</v>
      </c>
      <c r="R497" s="34">
        <v>25500.74256361249</v>
      </c>
      <c r="S497" s="34">
        <v>25500.74256361249</v>
      </c>
    </row>
    <row r="498" spans="2:19">
      <c r="B498" s="5">
        <v>2002</v>
      </c>
      <c r="C498" s="34">
        <v>279456.11124801968</v>
      </c>
      <c r="D498" s="34">
        <v>0</v>
      </c>
      <c r="E498" s="34">
        <v>192248.69015986854</v>
      </c>
      <c r="F498" s="34">
        <v>157605.32914226953</v>
      </c>
      <c r="G498" s="34">
        <v>0</v>
      </c>
      <c r="H498" s="34">
        <v>880.97336911770981</v>
      </c>
      <c r="I498" s="34">
        <v>6198.7058323805195</v>
      </c>
      <c r="J498" s="34">
        <v>0</v>
      </c>
      <c r="K498" s="34">
        <v>12025.607953728695</v>
      </c>
      <c r="L498" s="34">
        <v>12025.607953728695</v>
      </c>
      <c r="M498" s="34">
        <v>12025.607953728695</v>
      </c>
      <c r="N498" s="34">
        <v>12025.607953728695</v>
      </c>
      <c r="O498" s="34">
        <v>23194.240248188275</v>
      </c>
      <c r="P498" s="34">
        <v>23194.240248188275</v>
      </c>
      <c r="Q498" s="34">
        <v>23194.240248188275</v>
      </c>
      <c r="R498" s="34">
        <v>23194.240248188275</v>
      </c>
      <c r="S498" s="34">
        <v>23194.240248188275</v>
      </c>
    </row>
    <row r="499" spans="2:19">
      <c r="B499" s="5">
        <v>2001</v>
      </c>
      <c r="C499" s="34">
        <v>149969.74692656851</v>
      </c>
      <c r="D499" s="34">
        <v>0</v>
      </c>
      <c r="E499" s="34">
        <v>168202.41035961977</v>
      </c>
      <c r="F499" s="34">
        <v>160049.28922664255</v>
      </c>
      <c r="G499" s="34">
        <v>3627.2200000000012</v>
      </c>
      <c r="H499" s="34">
        <v>4957.6255139335699</v>
      </c>
      <c r="I499" s="34">
        <v>18328.996566297898</v>
      </c>
      <c r="J499" s="34">
        <v>15345.404851859612</v>
      </c>
      <c r="K499" s="34">
        <v>22086.094851859612</v>
      </c>
      <c r="L499" s="34">
        <v>22086.094851859612</v>
      </c>
      <c r="M499" s="34">
        <v>22086.094851859612</v>
      </c>
      <c r="N499" s="34">
        <v>22086.094851859612</v>
      </c>
      <c r="O499" s="34">
        <v>8552.4055243900639</v>
      </c>
      <c r="P499" s="34">
        <v>8552.4055243900639</v>
      </c>
      <c r="Q499" s="34">
        <v>8552.4055243900639</v>
      </c>
      <c r="R499" s="34">
        <v>8552.4055243900639</v>
      </c>
      <c r="S499" s="34">
        <v>8552.4055243900639</v>
      </c>
    </row>
    <row r="500" spans="2:19">
      <c r="B500" s="5">
        <v>2000</v>
      </c>
      <c r="C500" s="34">
        <v>179534.85551965772</v>
      </c>
      <c r="D500" s="34">
        <v>0</v>
      </c>
      <c r="E500" s="34">
        <v>131679.80614868703</v>
      </c>
      <c r="F500" s="34">
        <v>180164.13140078189</v>
      </c>
      <c r="G500" s="34">
        <v>0</v>
      </c>
      <c r="H500" s="34">
        <v>580.05283887672704</v>
      </c>
      <c r="I500" s="34">
        <v>70586.705905883238</v>
      </c>
      <c r="J500" s="34">
        <v>74300.154620381712</v>
      </c>
      <c r="K500" s="34">
        <v>80009.574620381711</v>
      </c>
      <c r="L500" s="34">
        <v>80009.574620381711</v>
      </c>
      <c r="M500" s="34">
        <v>80009.574620381711</v>
      </c>
      <c r="N500" s="34">
        <v>80009.574620381711</v>
      </c>
      <c r="O500" s="34">
        <v>97345.642013785429</v>
      </c>
      <c r="P500" s="34">
        <v>97345.642013785429</v>
      </c>
      <c r="Q500" s="34">
        <v>97345.642013785429</v>
      </c>
      <c r="R500" s="34">
        <v>97345.642013785429</v>
      </c>
      <c r="S500" s="34">
        <v>97345.642013785429</v>
      </c>
    </row>
    <row r="501" spans="2:19">
      <c r="B501" s="5">
        <v>1999</v>
      </c>
      <c r="C501" s="34">
        <v>120573.01053799374</v>
      </c>
      <c r="D501" s="34">
        <v>0</v>
      </c>
      <c r="E501" s="34">
        <v>193229.83412432601</v>
      </c>
      <c r="F501" s="34">
        <v>97596.874261263671</v>
      </c>
      <c r="G501" s="34">
        <v>0</v>
      </c>
      <c r="H501" s="34">
        <v>1248.3924479412381</v>
      </c>
      <c r="I501" s="34">
        <v>5290.208376620375</v>
      </c>
      <c r="J501" s="34">
        <v>7527.3118501815143</v>
      </c>
      <c r="K501" s="34">
        <v>7765.4718501815141</v>
      </c>
      <c r="L501" s="34">
        <v>7765.4718501815141</v>
      </c>
      <c r="M501" s="34">
        <v>7765.4718501815141</v>
      </c>
      <c r="N501" s="34">
        <v>7765.4718501815141</v>
      </c>
      <c r="O501" s="34">
        <v>31415.426750955394</v>
      </c>
      <c r="P501" s="34">
        <v>31415.426750955394</v>
      </c>
      <c r="Q501" s="34">
        <v>31415.426750955394</v>
      </c>
      <c r="R501" s="34">
        <v>31415.426750955394</v>
      </c>
      <c r="S501" s="34">
        <v>31415.426750955394</v>
      </c>
    </row>
    <row r="502" spans="2:19">
      <c r="B502" s="5">
        <v>1998</v>
      </c>
      <c r="C502" s="34">
        <v>334367.90147408447</v>
      </c>
      <c r="D502" s="34">
        <v>0</v>
      </c>
      <c r="E502" s="34">
        <v>328742.87351070537</v>
      </c>
      <c r="F502" s="34">
        <v>162456.87312718327</v>
      </c>
      <c r="G502" s="34">
        <v>1572.3399999999965</v>
      </c>
      <c r="H502" s="34">
        <v>1572.3400000000256</v>
      </c>
      <c r="I502" s="34">
        <v>29592.986985288408</v>
      </c>
      <c r="J502" s="34">
        <v>31744.004704068611</v>
      </c>
      <c r="K502" s="34">
        <v>31744.004704068611</v>
      </c>
      <c r="L502" s="34">
        <v>31744.004704068611</v>
      </c>
      <c r="M502" s="34">
        <v>31744.004704068611</v>
      </c>
      <c r="N502" s="34">
        <v>31744.004704068611</v>
      </c>
      <c r="O502" s="34">
        <v>51325.245825811486</v>
      </c>
      <c r="P502" s="34">
        <v>51325.245825811486</v>
      </c>
      <c r="Q502" s="34">
        <v>51325.245825811486</v>
      </c>
      <c r="R502" s="34">
        <v>51325.245825811486</v>
      </c>
      <c r="S502" s="34">
        <v>51325.245825811486</v>
      </c>
    </row>
    <row r="503" spans="2:19">
      <c r="B503" s="5">
        <v>1997</v>
      </c>
      <c r="C503" s="34">
        <v>691679.7346815113</v>
      </c>
      <c r="D503" s="34">
        <v>0</v>
      </c>
      <c r="E503" s="34">
        <v>732258.29047323775</v>
      </c>
      <c r="F503" s="34">
        <v>449219.49214815145</v>
      </c>
      <c r="G503" s="34">
        <v>0</v>
      </c>
      <c r="H503" s="34">
        <v>0</v>
      </c>
      <c r="I503" s="34">
        <v>134660.38523872173</v>
      </c>
      <c r="J503" s="34">
        <v>149363.71968621211</v>
      </c>
      <c r="K503" s="34">
        <v>155384.6196862121</v>
      </c>
      <c r="L503" s="34">
        <v>155384.6196862121</v>
      </c>
      <c r="M503" s="34">
        <v>155384.6196862121</v>
      </c>
      <c r="N503" s="34">
        <v>155384.6196862121</v>
      </c>
      <c r="O503" s="34">
        <v>35436.722904034134</v>
      </c>
      <c r="P503" s="34">
        <v>35436.722904034134</v>
      </c>
      <c r="Q503" s="34">
        <v>35436.722904034134</v>
      </c>
      <c r="R503" s="34">
        <v>35436.722904034134</v>
      </c>
      <c r="S503" s="34">
        <v>35436.722904034134</v>
      </c>
    </row>
    <row r="504" spans="2:19">
      <c r="B504" s="5">
        <v>1996</v>
      </c>
      <c r="C504" s="34">
        <v>478852.46568152856</v>
      </c>
      <c r="D504" s="34">
        <v>0</v>
      </c>
      <c r="E504" s="34">
        <v>402753.04558595933</v>
      </c>
      <c r="F504" s="34">
        <v>441550.02810023929</v>
      </c>
      <c r="G504" s="34">
        <v>2837.67</v>
      </c>
      <c r="H504" s="34">
        <v>2837.67</v>
      </c>
      <c r="I504" s="34">
        <v>71814.783976551465</v>
      </c>
      <c r="J504" s="34">
        <v>66876.606390745772</v>
      </c>
      <c r="K504" s="34">
        <v>66876.606390745772</v>
      </c>
      <c r="L504" s="34">
        <v>66876.606390745772</v>
      </c>
      <c r="M504" s="34">
        <v>66876.606390745772</v>
      </c>
      <c r="N504" s="34">
        <v>66876.606390745772</v>
      </c>
      <c r="O504" s="34">
        <v>841603.45076669415</v>
      </c>
      <c r="P504" s="34">
        <v>841603.45076669415</v>
      </c>
      <c r="Q504" s="34">
        <v>841603.45076669415</v>
      </c>
      <c r="R504" s="34">
        <v>841603.45076669415</v>
      </c>
      <c r="S504" s="34">
        <v>841603.45076669415</v>
      </c>
    </row>
    <row r="505" spans="2:19">
      <c r="B505" s="5">
        <v>1995</v>
      </c>
      <c r="C505" s="34">
        <v>774498.27010828687</v>
      </c>
      <c r="D505" s="34">
        <v>0</v>
      </c>
      <c r="E505" s="34">
        <v>962411.08687418047</v>
      </c>
      <c r="F505" s="34">
        <v>396356.83815171552</v>
      </c>
      <c r="G505" s="34">
        <v>0</v>
      </c>
      <c r="H505" s="34">
        <v>0</v>
      </c>
      <c r="I505" s="34">
        <v>94940.637825108279</v>
      </c>
      <c r="J505" s="34">
        <v>94940.637825108264</v>
      </c>
      <c r="K505" s="34">
        <v>94940.637825108264</v>
      </c>
      <c r="L505" s="34">
        <v>94940.637825108264</v>
      </c>
      <c r="M505" s="34">
        <v>94940.637825108264</v>
      </c>
      <c r="N505" s="34">
        <v>94940.637825108264</v>
      </c>
      <c r="O505" s="34"/>
      <c r="P505" s="34"/>
      <c r="Q505" s="34"/>
      <c r="R505" s="34"/>
      <c r="S505" s="34">
        <v>0</v>
      </c>
    </row>
    <row r="506" spans="2:19">
      <c r="B506" s="5">
        <v>1994</v>
      </c>
      <c r="C506" s="34">
        <v>830791.48956467689</v>
      </c>
      <c r="D506" s="34">
        <v>0</v>
      </c>
      <c r="E506" s="34">
        <v>874052.69670129858</v>
      </c>
      <c r="F506" s="34">
        <v>368168.45341369789</v>
      </c>
      <c r="G506" s="34">
        <v>0</v>
      </c>
      <c r="H506" s="34">
        <v>0</v>
      </c>
      <c r="I506" s="34">
        <v>56703.356504211959</v>
      </c>
      <c r="J506" s="34">
        <v>55029.796504211961</v>
      </c>
      <c r="K506" s="34">
        <v>56703.356504211959</v>
      </c>
      <c r="L506" s="34">
        <v>56703.356504211959</v>
      </c>
      <c r="M506" s="34">
        <v>56703.356504211959</v>
      </c>
      <c r="N506" s="34">
        <v>56703.356504211959</v>
      </c>
      <c r="O506" s="34">
        <v>29654.93</v>
      </c>
      <c r="P506" s="34">
        <v>29654.93</v>
      </c>
      <c r="Q506" s="34">
        <v>29654.93</v>
      </c>
      <c r="R506" s="34">
        <v>29654.93</v>
      </c>
      <c r="S506" s="34">
        <v>29654.93</v>
      </c>
    </row>
    <row r="507" spans="2:19">
      <c r="B507" s="5">
        <v>1993</v>
      </c>
      <c r="C507" s="34">
        <v>531110.00069849414</v>
      </c>
      <c r="D507" s="34">
        <v>0</v>
      </c>
      <c r="E507" s="34">
        <v>570208.13395024242</v>
      </c>
      <c r="F507" s="34">
        <v>510165.91353382682</v>
      </c>
      <c r="G507" s="34">
        <v>0</v>
      </c>
      <c r="H507" s="34">
        <v>0</v>
      </c>
      <c r="I507" s="34">
        <v>96757.936227911967</v>
      </c>
      <c r="J507" s="34">
        <v>96757.936227911996</v>
      </c>
      <c r="K507" s="34">
        <v>96757.936227911996</v>
      </c>
      <c r="L507" s="34">
        <v>96757.936227911996</v>
      </c>
      <c r="M507" s="34">
        <v>96757.936227911996</v>
      </c>
      <c r="N507" s="34">
        <v>96757.936227911996</v>
      </c>
      <c r="O507" s="34">
        <v>11520.939999999999</v>
      </c>
      <c r="P507" s="34">
        <v>11520.939999999999</v>
      </c>
      <c r="Q507" s="34">
        <v>11520.939999999999</v>
      </c>
      <c r="R507" s="34">
        <v>11520.939999999999</v>
      </c>
      <c r="S507" s="34">
        <v>11520.939999999999</v>
      </c>
    </row>
    <row r="508" spans="2:19">
      <c r="B508" s="5">
        <v>1992</v>
      </c>
      <c r="C508" s="34">
        <v>1040779.964545349</v>
      </c>
      <c r="D508" s="34">
        <v>0</v>
      </c>
      <c r="E508" s="34">
        <v>1128928.9015560541</v>
      </c>
      <c r="F508" s="34">
        <v>793637.60201920732</v>
      </c>
      <c r="G508" s="34">
        <v>1418.83</v>
      </c>
      <c r="H508" s="34">
        <v>1418.83</v>
      </c>
      <c r="I508" s="34">
        <v>76147.725584098967</v>
      </c>
      <c r="J508" s="34">
        <v>69634.945492309344</v>
      </c>
      <c r="K508" s="34">
        <v>73678.645492309341</v>
      </c>
      <c r="L508" s="34">
        <v>73678.645492309341</v>
      </c>
      <c r="M508" s="34">
        <v>73678.645492309341</v>
      </c>
      <c r="N508" s="34">
        <v>73678.645492309341</v>
      </c>
      <c r="O508" s="34"/>
      <c r="P508" s="34"/>
      <c r="Q508" s="34"/>
      <c r="R508" s="34"/>
      <c r="S508" s="34">
        <v>0</v>
      </c>
    </row>
    <row r="509" spans="2:19">
      <c r="B509" s="5">
        <v>1991</v>
      </c>
      <c r="C509" s="34">
        <v>722497.09657659801</v>
      </c>
      <c r="D509" s="34">
        <v>0</v>
      </c>
      <c r="E509" s="34">
        <v>791085.58261460008</v>
      </c>
      <c r="F509" s="34">
        <v>484735.18954657554</v>
      </c>
      <c r="G509" s="34">
        <v>891.18</v>
      </c>
      <c r="H509" s="34">
        <v>891.18</v>
      </c>
      <c r="I509" s="34">
        <v>26797.862151842954</v>
      </c>
      <c r="J509" s="34">
        <v>0</v>
      </c>
      <c r="K509" s="34">
        <v>25247.010537342921</v>
      </c>
      <c r="L509" s="34">
        <v>25247.010537342921</v>
      </c>
      <c r="M509" s="34">
        <v>25247.010537342921</v>
      </c>
      <c r="N509" s="34">
        <v>25247.010537342921</v>
      </c>
      <c r="O509" s="34"/>
      <c r="P509" s="34"/>
      <c r="Q509" s="34"/>
      <c r="R509" s="34"/>
      <c r="S509" s="34">
        <v>0</v>
      </c>
    </row>
    <row r="510" spans="2:19">
      <c r="B510" s="5">
        <v>1990</v>
      </c>
      <c r="C510" s="34">
        <v>708336.8430408407</v>
      </c>
      <c r="D510" s="34">
        <v>0</v>
      </c>
      <c r="E510" s="34">
        <v>589067.76472432551</v>
      </c>
      <c r="F510" s="34">
        <v>696688.24517820741</v>
      </c>
      <c r="G510" s="34">
        <v>0</v>
      </c>
      <c r="H510" s="34">
        <v>0</v>
      </c>
      <c r="I510" s="34">
        <v>14222.223327385616</v>
      </c>
      <c r="J510" s="34">
        <v>14222.223327385615</v>
      </c>
      <c r="K510" s="34">
        <v>14222.223327385615</v>
      </c>
      <c r="L510" s="34">
        <v>14222.223327385615</v>
      </c>
      <c r="M510" s="34">
        <v>14222.223327385615</v>
      </c>
      <c r="N510" s="34">
        <v>14222.223327385615</v>
      </c>
      <c r="O510" s="34"/>
      <c r="P510" s="34"/>
      <c r="Q510" s="34"/>
      <c r="R510" s="34"/>
      <c r="S510" s="34">
        <v>0</v>
      </c>
    </row>
    <row r="511" spans="2:19">
      <c r="B511" s="5">
        <v>1989</v>
      </c>
      <c r="C511" s="34">
        <v>502169.37319002557</v>
      </c>
      <c r="D511" s="34">
        <v>0</v>
      </c>
      <c r="E511" s="34">
        <v>660491.82085105951</v>
      </c>
      <c r="F511" s="34">
        <v>525191.68355947069</v>
      </c>
      <c r="G511" s="34">
        <v>0</v>
      </c>
      <c r="H511" s="34">
        <v>0</v>
      </c>
      <c r="I511" s="34">
        <v>24826.364216316942</v>
      </c>
      <c r="J511" s="34">
        <v>24826.364216316942</v>
      </c>
      <c r="K511" s="34">
        <v>24826.364216316942</v>
      </c>
      <c r="L511" s="34">
        <v>24826.364216316942</v>
      </c>
      <c r="M511" s="34">
        <v>24826.364216316942</v>
      </c>
      <c r="N511" s="34">
        <v>24826.364216316942</v>
      </c>
      <c r="O511" s="34"/>
      <c r="P511" s="34"/>
      <c r="Q511" s="34"/>
      <c r="R511" s="34"/>
      <c r="S511" s="34">
        <v>0</v>
      </c>
    </row>
    <row r="512" spans="2:19">
      <c r="B512" s="5">
        <v>1988</v>
      </c>
      <c r="C512" s="34">
        <v>984144.00478938827</v>
      </c>
      <c r="D512" s="34">
        <v>0</v>
      </c>
      <c r="E512" s="34">
        <v>1069212.1420063458</v>
      </c>
      <c r="F512" s="34">
        <v>1037519.1358487138</v>
      </c>
      <c r="G512" s="34">
        <v>0</v>
      </c>
      <c r="H512" s="34">
        <v>0</v>
      </c>
      <c r="I512" s="34">
        <v>14143.100929133963</v>
      </c>
      <c r="J512" s="34">
        <v>14143.100929133963</v>
      </c>
      <c r="K512" s="34">
        <v>14143.100929133963</v>
      </c>
      <c r="L512" s="34">
        <v>14143.100929133963</v>
      </c>
      <c r="M512" s="34">
        <v>14143.100929133963</v>
      </c>
      <c r="N512" s="34">
        <v>14143.100929133963</v>
      </c>
      <c r="O512" s="34"/>
      <c r="P512" s="34"/>
      <c r="Q512" s="34"/>
      <c r="R512" s="34"/>
      <c r="S512" s="34">
        <v>0</v>
      </c>
    </row>
    <row r="513" spans="2:19">
      <c r="B513" s="5">
        <v>1987</v>
      </c>
      <c r="C513" s="34">
        <v>201223.63924076135</v>
      </c>
      <c r="D513" s="34">
        <v>0</v>
      </c>
      <c r="E513" s="34">
        <v>261897.42243091136</v>
      </c>
      <c r="F513" s="34">
        <v>216327.1994516417</v>
      </c>
      <c r="G513" s="34">
        <v>0</v>
      </c>
      <c r="H513" s="34">
        <v>0</v>
      </c>
      <c r="I513" s="34">
        <v>0</v>
      </c>
      <c r="J513" s="34">
        <v>0</v>
      </c>
      <c r="K513" s="34">
        <v>0</v>
      </c>
      <c r="L513" s="34">
        <v>0</v>
      </c>
      <c r="M513" s="34">
        <v>0</v>
      </c>
      <c r="N513" s="34">
        <v>0</v>
      </c>
      <c r="O513" s="34"/>
      <c r="P513" s="34"/>
      <c r="Q513" s="34"/>
      <c r="R513" s="34"/>
      <c r="S513" s="34">
        <v>0</v>
      </c>
    </row>
    <row r="514" spans="2:19">
      <c r="B514" s="5">
        <v>1986</v>
      </c>
      <c r="C514" s="34">
        <v>211843.232694106</v>
      </c>
      <c r="D514" s="34">
        <v>0</v>
      </c>
      <c r="E514" s="34">
        <v>230140.55208188956</v>
      </c>
      <c r="F514" s="34">
        <v>210185.42393694009</v>
      </c>
      <c r="G514" s="34">
        <v>0</v>
      </c>
      <c r="H514" s="34">
        <v>0</v>
      </c>
      <c r="I514" s="34">
        <v>30833.552244415954</v>
      </c>
      <c r="J514" s="34">
        <v>30833.552244415954</v>
      </c>
      <c r="K514" s="34">
        <v>30833.552244415954</v>
      </c>
      <c r="L514" s="34">
        <v>30833.552244415954</v>
      </c>
      <c r="M514" s="34">
        <v>30833.552244415954</v>
      </c>
      <c r="N514" s="34">
        <v>30833.552244415954</v>
      </c>
      <c r="O514" s="34"/>
      <c r="P514" s="34"/>
      <c r="Q514" s="34"/>
      <c r="R514" s="34"/>
      <c r="S514" s="34">
        <v>0</v>
      </c>
    </row>
    <row r="515" spans="2:19">
      <c r="B515" s="5">
        <v>1985</v>
      </c>
      <c r="C515" s="34">
        <v>216534.55455020248</v>
      </c>
      <c r="D515" s="34">
        <v>0</v>
      </c>
      <c r="E515" s="34">
        <v>231564.28142908603</v>
      </c>
      <c r="F515" s="34">
        <v>224207.84461422692</v>
      </c>
      <c r="G515" s="34">
        <v>0</v>
      </c>
      <c r="H515" s="34">
        <v>0</v>
      </c>
      <c r="I515" s="34">
        <v>0</v>
      </c>
      <c r="J515" s="34">
        <v>0</v>
      </c>
      <c r="K515" s="34">
        <v>0</v>
      </c>
      <c r="L515" s="34">
        <v>0</v>
      </c>
      <c r="M515" s="34">
        <v>0</v>
      </c>
      <c r="N515" s="34">
        <v>0</v>
      </c>
      <c r="O515" s="34"/>
      <c r="P515" s="34"/>
      <c r="Q515" s="34"/>
      <c r="R515" s="34"/>
      <c r="S515" s="34">
        <v>0</v>
      </c>
    </row>
    <row r="516" spans="2:19">
      <c r="B516" s="5">
        <v>1984</v>
      </c>
      <c r="C516" s="34">
        <v>69233.519866333285</v>
      </c>
      <c r="D516" s="34">
        <v>0</v>
      </c>
      <c r="E516" s="34">
        <v>81356.790222089519</v>
      </c>
      <c r="F516" s="34">
        <v>64988.033782188817</v>
      </c>
      <c r="G516" s="34">
        <v>0</v>
      </c>
      <c r="H516" s="34">
        <v>0</v>
      </c>
      <c r="I516" s="34">
        <v>0</v>
      </c>
      <c r="J516" s="34">
        <v>0</v>
      </c>
      <c r="K516" s="34">
        <v>0</v>
      </c>
      <c r="L516" s="34">
        <v>0</v>
      </c>
      <c r="M516" s="34">
        <v>0</v>
      </c>
      <c r="N516" s="34">
        <v>0</v>
      </c>
      <c r="O516" s="34"/>
      <c r="P516" s="34"/>
      <c r="Q516" s="34"/>
      <c r="R516" s="34"/>
      <c r="S516" s="34">
        <v>0</v>
      </c>
    </row>
    <row r="517" spans="2:19">
      <c r="B517" s="5">
        <v>1983</v>
      </c>
      <c r="C517" s="34">
        <v>255269.16368316353</v>
      </c>
      <c r="D517" s="34">
        <v>0</v>
      </c>
      <c r="E517" s="34">
        <v>141025.44518159723</v>
      </c>
      <c r="F517" s="34">
        <v>263102.52879762079</v>
      </c>
      <c r="G517" s="34">
        <v>98523.55</v>
      </c>
      <c r="H517" s="34">
        <v>0</v>
      </c>
      <c r="I517" s="34">
        <v>0</v>
      </c>
      <c r="J517" s="34">
        <v>0</v>
      </c>
      <c r="K517" s="34">
        <v>0</v>
      </c>
      <c r="L517" s="34">
        <v>0</v>
      </c>
      <c r="M517" s="34">
        <v>0</v>
      </c>
      <c r="N517" s="34">
        <v>0</v>
      </c>
      <c r="O517" s="34"/>
      <c r="P517" s="34"/>
      <c r="Q517" s="34"/>
      <c r="R517" s="34"/>
      <c r="S517" s="34">
        <v>0</v>
      </c>
    </row>
    <row r="518" spans="2:19">
      <c r="B518" s="5">
        <v>1982</v>
      </c>
      <c r="C518" s="34">
        <v>173421.45047842566</v>
      </c>
      <c r="D518" s="34">
        <v>0</v>
      </c>
      <c r="E518" s="34">
        <v>264977.23377613875</v>
      </c>
      <c r="F518" s="34">
        <v>186780.98548019654</v>
      </c>
      <c r="G518" s="34">
        <v>0</v>
      </c>
      <c r="H518" s="34">
        <v>0</v>
      </c>
      <c r="I518" s="34">
        <v>0</v>
      </c>
      <c r="J518" s="34">
        <v>0</v>
      </c>
      <c r="K518" s="34">
        <v>0</v>
      </c>
      <c r="L518" s="34">
        <v>0</v>
      </c>
      <c r="M518" s="34">
        <v>0</v>
      </c>
      <c r="N518" s="34">
        <v>0</v>
      </c>
      <c r="O518" s="34"/>
      <c r="P518" s="34"/>
      <c r="Q518" s="34"/>
      <c r="R518" s="34"/>
      <c r="S518" s="34">
        <v>0</v>
      </c>
    </row>
    <row r="519" spans="2:19">
      <c r="B519" s="5">
        <v>1981</v>
      </c>
      <c r="C519" s="34">
        <v>37069.081229501258</v>
      </c>
      <c r="D519" s="34">
        <v>0</v>
      </c>
      <c r="E519" s="34">
        <v>84243.960582531945</v>
      </c>
      <c r="F519" s="34">
        <v>39924.700801375489</v>
      </c>
      <c r="G519" s="34">
        <v>0</v>
      </c>
      <c r="H519" s="34">
        <v>0</v>
      </c>
      <c r="I519" s="34">
        <v>0</v>
      </c>
      <c r="J519" s="34">
        <v>0</v>
      </c>
      <c r="K519" s="34">
        <v>0</v>
      </c>
      <c r="L519" s="34">
        <v>0</v>
      </c>
      <c r="M519" s="34">
        <v>0</v>
      </c>
      <c r="N519" s="34">
        <v>0</v>
      </c>
      <c r="O519" s="34"/>
      <c r="P519" s="34"/>
      <c r="Q519" s="34"/>
      <c r="R519" s="34"/>
      <c r="S519" s="34">
        <v>0</v>
      </c>
    </row>
    <row r="520" spans="2:19">
      <c r="B520" s="5">
        <v>1980</v>
      </c>
      <c r="C520" s="34">
        <v>8714.436398269112</v>
      </c>
      <c r="D520" s="34">
        <v>0</v>
      </c>
      <c r="E520" s="34">
        <v>11027.830371642263</v>
      </c>
      <c r="F520" s="34">
        <v>8617.539742684492</v>
      </c>
      <c r="G520" s="34">
        <v>0</v>
      </c>
      <c r="H520" s="34">
        <v>0</v>
      </c>
      <c r="I520" s="34">
        <v>0</v>
      </c>
      <c r="J520" s="34">
        <v>0</v>
      </c>
      <c r="K520" s="34">
        <v>0</v>
      </c>
      <c r="L520" s="34">
        <v>0</v>
      </c>
      <c r="M520" s="34">
        <v>0</v>
      </c>
      <c r="N520" s="34">
        <v>0</v>
      </c>
      <c r="O520" s="34"/>
      <c r="P520" s="34"/>
      <c r="Q520" s="34"/>
      <c r="R520" s="34"/>
      <c r="S520" s="34">
        <v>0</v>
      </c>
    </row>
    <row r="521" spans="2:19">
      <c r="B521" s="5">
        <v>1979</v>
      </c>
      <c r="C521" s="34">
        <v>14298.596734748005</v>
      </c>
      <c r="D521" s="34">
        <v>0</v>
      </c>
      <c r="E521" s="34">
        <v>28227.345201126587</v>
      </c>
      <c r="F521" s="34">
        <v>15400.090252574608</v>
      </c>
      <c r="G521" s="34">
        <v>0</v>
      </c>
      <c r="H521" s="34">
        <v>0</v>
      </c>
      <c r="I521" s="34">
        <v>0</v>
      </c>
      <c r="J521" s="34">
        <v>0</v>
      </c>
      <c r="K521" s="34">
        <v>0</v>
      </c>
      <c r="L521" s="34">
        <v>0</v>
      </c>
      <c r="M521" s="34">
        <v>0</v>
      </c>
      <c r="N521" s="34">
        <v>0</v>
      </c>
      <c r="O521" s="34"/>
      <c r="P521" s="34"/>
      <c r="Q521" s="34"/>
      <c r="R521" s="34"/>
      <c r="S521" s="34">
        <v>0</v>
      </c>
    </row>
    <row r="522" spans="2:19">
      <c r="B522" s="5">
        <v>1978</v>
      </c>
      <c r="C522" s="34">
        <v>26538.240996140703</v>
      </c>
      <c r="D522" s="34">
        <v>0</v>
      </c>
      <c r="E522" s="34">
        <v>3972.2084851867171</v>
      </c>
      <c r="F522" s="34">
        <v>28300.417513508226</v>
      </c>
      <c r="G522" s="34">
        <v>0</v>
      </c>
      <c r="H522" s="34">
        <v>0</v>
      </c>
      <c r="I522" s="34">
        <v>0</v>
      </c>
      <c r="J522" s="34">
        <v>0</v>
      </c>
      <c r="K522" s="34">
        <v>0</v>
      </c>
      <c r="L522" s="34">
        <v>0</v>
      </c>
      <c r="M522" s="34">
        <v>0</v>
      </c>
      <c r="N522" s="34">
        <v>0</v>
      </c>
      <c r="O522" s="34"/>
      <c r="P522" s="34"/>
      <c r="Q522" s="34"/>
      <c r="R522" s="34"/>
      <c r="S522" s="34">
        <v>0</v>
      </c>
    </row>
    <row r="523" spans="2:19">
      <c r="B523" s="5">
        <v>1977</v>
      </c>
      <c r="C523" s="34">
        <v>8495.8300281608172</v>
      </c>
      <c r="D523" s="34">
        <v>0</v>
      </c>
      <c r="E523" s="34">
        <v>25237.687663968507</v>
      </c>
      <c r="F523" s="34">
        <v>9150.3069588818562</v>
      </c>
      <c r="G523" s="34">
        <v>0</v>
      </c>
      <c r="H523" s="34">
        <v>0</v>
      </c>
      <c r="I523" s="34">
        <v>0</v>
      </c>
      <c r="J523" s="34">
        <v>0</v>
      </c>
      <c r="K523" s="34">
        <v>0</v>
      </c>
      <c r="L523" s="34">
        <v>0</v>
      </c>
      <c r="M523" s="34">
        <v>0</v>
      </c>
      <c r="N523" s="34">
        <v>0</v>
      </c>
      <c r="O523" s="34"/>
      <c r="P523" s="34"/>
      <c r="Q523" s="34"/>
      <c r="R523" s="34"/>
      <c r="S523" s="34">
        <v>0</v>
      </c>
    </row>
    <row r="524" spans="2:19">
      <c r="B524" s="5">
        <v>1976</v>
      </c>
      <c r="C524" s="34">
        <v>6956.4677195539261</v>
      </c>
      <c r="D524" s="34">
        <v>0</v>
      </c>
      <c r="E524" s="34">
        <v>9160.5316437027996</v>
      </c>
      <c r="F524" s="34">
        <v>7492.359754430152</v>
      </c>
      <c r="G524" s="34">
        <v>0</v>
      </c>
      <c r="H524" s="34">
        <v>0</v>
      </c>
      <c r="I524" s="34">
        <v>0</v>
      </c>
      <c r="J524" s="34">
        <v>0</v>
      </c>
      <c r="K524" s="34">
        <v>0</v>
      </c>
      <c r="L524" s="34">
        <v>0</v>
      </c>
      <c r="M524" s="34">
        <v>0</v>
      </c>
      <c r="N524" s="34">
        <v>0</v>
      </c>
      <c r="O524" s="34"/>
      <c r="P524" s="34"/>
      <c r="Q524" s="34"/>
      <c r="R524" s="34"/>
      <c r="S524" s="34">
        <v>0</v>
      </c>
    </row>
    <row r="525" spans="2:19">
      <c r="B525" s="5">
        <v>1975</v>
      </c>
      <c r="C525" s="34">
        <v>3337.3737907550867</v>
      </c>
      <c r="D525" s="34">
        <v>0</v>
      </c>
      <c r="E525" s="34">
        <v>7736.4193832559195</v>
      </c>
      <c r="F525" s="34">
        <v>3594.4686417587245</v>
      </c>
      <c r="G525" s="34">
        <v>0</v>
      </c>
      <c r="H525" s="34">
        <v>0</v>
      </c>
      <c r="I525" s="34">
        <v>0</v>
      </c>
      <c r="J525" s="34">
        <v>0</v>
      </c>
      <c r="K525" s="34">
        <v>0</v>
      </c>
      <c r="L525" s="34">
        <v>0</v>
      </c>
      <c r="M525" s="34">
        <v>0</v>
      </c>
      <c r="N525" s="34">
        <v>0</v>
      </c>
      <c r="O525" s="34"/>
      <c r="P525" s="34"/>
      <c r="Q525" s="34"/>
      <c r="R525" s="34"/>
      <c r="S525" s="34">
        <v>0</v>
      </c>
    </row>
    <row r="526" spans="2:19">
      <c r="B526" s="5">
        <v>1974</v>
      </c>
      <c r="C526" s="34">
        <v>6000.8705997392181</v>
      </c>
      <c r="D526" s="34">
        <v>0</v>
      </c>
      <c r="E526" s="34">
        <v>6043.9650789173911</v>
      </c>
      <c r="F526" s="34">
        <v>6463.1481357484536</v>
      </c>
      <c r="G526" s="34">
        <v>0</v>
      </c>
      <c r="H526" s="34">
        <v>0</v>
      </c>
      <c r="I526" s="34">
        <v>0</v>
      </c>
      <c r="J526" s="34">
        <v>0</v>
      </c>
      <c r="K526" s="34">
        <v>0</v>
      </c>
      <c r="L526" s="34">
        <v>0</v>
      </c>
      <c r="M526" s="34">
        <v>0</v>
      </c>
      <c r="N526" s="34">
        <v>0</v>
      </c>
      <c r="O526" s="34"/>
      <c r="P526" s="34"/>
      <c r="Q526" s="34"/>
      <c r="R526" s="34"/>
      <c r="S526" s="34">
        <v>0</v>
      </c>
    </row>
    <row r="527" spans="2:19">
      <c r="B527" s="5">
        <v>1973</v>
      </c>
      <c r="C527" s="34">
        <v>196596.97554864903</v>
      </c>
      <c r="D527" s="34">
        <v>0</v>
      </c>
      <c r="E527" s="34">
        <v>12700.591358463489</v>
      </c>
      <c r="F527" s="34">
        <v>211741.83893687921</v>
      </c>
      <c r="G527" s="34">
        <v>3030.43</v>
      </c>
      <c r="H527" s="34">
        <v>3030.43</v>
      </c>
      <c r="I527" s="34">
        <v>5273.6229023646565</v>
      </c>
      <c r="J527" s="34">
        <v>0</v>
      </c>
      <c r="K527" s="34">
        <v>0</v>
      </c>
      <c r="L527" s="34">
        <v>0</v>
      </c>
      <c r="M527" s="34">
        <v>0</v>
      </c>
      <c r="N527" s="34">
        <v>0</v>
      </c>
      <c r="O527" s="34"/>
      <c r="P527" s="34"/>
      <c r="Q527" s="34"/>
      <c r="R527" s="34"/>
      <c r="S527" s="34">
        <v>0</v>
      </c>
    </row>
    <row r="528" spans="2:19">
      <c r="B528" s="5">
        <v>1972</v>
      </c>
      <c r="C528" s="34">
        <v>5275.9748661465819</v>
      </c>
      <c r="D528" s="34">
        <v>0</v>
      </c>
      <c r="E528" s="34">
        <v>156693.26693719288</v>
      </c>
      <c r="F528" s="34">
        <v>5682.4100026207607</v>
      </c>
      <c r="G528" s="34">
        <v>0</v>
      </c>
      <c r="H528" s="34">
        <v>0</v>
      </c>
      <c r="I528" s="34">
        <v>0</v>
      </c>
      <c r="J528" s="34">
        <v>0</v>
      </c>
      <c r="K528" s="34">
        <v>0</v>
      </c>
      <c r="L528" s="34">
        <v>0</v>
      </c>
      <c r="M528" s="34">
        <v>0</v>
      </c>
      <c r="N528" s="34">
        <v>0</v>
      </c>
      <c r="O528" s="34"/>
      <c r="P528" s="34"/>
      <c r="Q528" s="34"/>
      <c r="R528" s="34"/>
      <c r="S528" s="34">
        <v>0</v>
      </c>
    </row>
    <row r="529" spans="2:19">
      <c r="B529" s="5">
        <v>1971</v>
      </c>
      <c r="C529" s="34">
        <v>5925.7072391031807</v>
      </c>
      <c r="D529" s="34">
        <v>0</v>
      </c>
      <c r="E529" s="34">
        <v>5607.9693660688117</v>
      </c>
      <c r="F529" s="34">
        <v>6382.1945597469139</v>
      </c>
      <c r="G529" s="34">
        <v>0</v>
      </c>
      <c r="H529" s="34">
        <v>0</v>
      </c>
      <c r="I529" s="34">
        <v>0</v>
      </c>
      <c r="J529" s="34">
        <v>0</v>
      </c>
      <c r="K529" s="34">
        <v>0</v>
      </c>
      <c r="L529" s="34">
        <v>0</v>
      </c>
      <c r="M529" s="34">
        <v>0</v>
      </c>
      <c r="N529" s="34">
        <v>0</v>
      </c>
      <c r="O529" s="34"/>
      <c r="P529" s="34"/>
      <c r="Q529" s="34"/>
      <c r="R529" s="34"/>
      <c r="S529" s="34">
        <v>0</v>
      </c>
    </row>
    <row r="530" spans="2:19">
      <c r="B530" s="5">
        <v>1970</v>
      </c>
      <c r="C530" s="34">
        <v>10509.098936044391</v>
      </c>
      <c r="D530" s="34">
        <v>0</v>
      </c>
      <c r="E530" s="34">
        <v>5542.820683746143</v>
      </c>
      <c r="F530" s="34">
        <v>11318.668194552147</v>
      </c>
      <c r="G530" s="34">
        <v>0</v>
      </c>
      <c r="H530" s="34">
        <v>0</v>
      </c>
      <c r="I530" s="34">
        <v>0</v>
      </c>
      <c r="J530" s="34">
        <v>0</v>
      </c>
      <c r="K530" s="34">
        <v>0</v>
      </c>
      <c r="L530" s="34">
        <v>0</v>
      </c>
      <c r="M530" s="34">
        <v>0</v>
      </c>
      <c r="N530" s="34">
        <v>0</v>
      </c>
      <c r="O530" s="34"/>
      <c r="P530" s="34"/>
      <c r="Q530" s="34"/>
      <c r="R530" s="34"/>
      <c r="S530" s="34">
        <v>0</v>
      </c>
    </row>
    <row r="531" spans="2:19">
      <c r="B531" s="5">
        <v>1969</v>
      </c>
      <c r="C531" s="34">
        <v>5910.9405004132313</v>
      </c>
      <c r="D531" s="34">
        <v>0</v>
      </c>
      <c r="E531" s="34">
        <v>12140.389273138615</v>
      </c>
      <c r="F531" s="34">
        <v>6159.4721567689394</v>
      </c>
      <c r="G531" s="34">
        <v>0</v>
      </c>
      <c r="H531" s="34">
        <v>0</v>
      </c>
      <c r="I531" s="34">
        <v>0</v>
      </c>
      <c r="J531" s="34">
        <v>0</v>
      </c>
      <c r="K531" s="34">
        <v>0</v>
      </c>
      <c r="L531" s="34">
        <v>0</v>
      </c>
      <c r="M531" s="34">
        <v>0</v>
      </c>
      <c r="N531" s="34">
        <v>0</v>
      </c>
      <c r="O531" s="34"/>
      <c r="P531" s="34"/>
      <c r="Q531" s="34"/>
      <c r="R531" s="34"/>
      <c r="S531" s="34">
        <v>0</v>
      </c>
    </row>
    <row r="532" spans="2:19">
      <c r="B532" s="5">
        <v>1968</v>
      </c>
      <c r="C532" s="34">
        <v>1590.3810604285723</v>
      </c>
      <c r="D532" s="34">
        <v>0</v>
      </c>
      <c r="E532" s="34">
        <v>5978.7718717981643</v>
      </c>
      <c r="F532" s="34">
        <v>1712.896189810403</v>
      </c>
      <c r="G532" s="34">
        <v>0</v>
      </c>
      <c r="H532" s="34">
        <v>0</v>
      </c>
      <c r="I532" s="34">
        <v>0</v>
      </c>
      <c r="J532" s="34">
        <v>0</v>
      </c>
      <c r="K532" s="34">
        <v>0</v>
      </c>
      <c r="L532" s="34">
        <v>0</v>
      </c>
      <c r="M532" s="34">
        <v>0</v>
      </c>
      <c r="N532" s="34">
        <v>0</v>
      </c>
      <c r="O532" s="34"/>
      <c r="P532" s="34"/>
      <c r="Q532" s="34"/>
      <c r="R532" s="34"/>
      <c r="S532" s="34">
        <v>0</v>
      </c>
    </row>
    <row r="533" spans="2:19">
      <c r="B533" s="5">
        <v>1967</v>
      </c>
      <c r="C533" s="34">
        <v>231.07716173123902</v>
      </c>
      <c r="D533" s="34">
        <v>0</v>
      </c>
      <c r="E533" s="34">
        <v>1493.5308707593952</v>
      </c>
      <c r="F533" s="34">
        <v>248.87820895891409</v>
      </c>
      <c r="G533" s="34">
        <v>0</v>
      </c>
      <c r="H533" s="34">
        <v>0</v>
      </c>
      <c r="I533" s="34">
        <v>0</v>
      </c>
      <c r="J533" s="34">
        <v>0</v>
      </c>
      <c r="K533" s="34">
        <v>0</v>
      </c>
      <c r="L533" s="34">
        <v>0</v>
      </c>
      <c r="M533" s="34">
        <v>0</v>
      </c>
      <c r="N533" s="34">
        <v>0</v>
      </c>
      <c r="O533" s="34"/>
      <c r="P533" s="34"/>
      <c r="Q533" s="34"/>
      <c r="R533" s="34"/>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c r="P534" s="34"/>
      <c r="Q534" s="34"/>
      <c r="R534" s="34"/>
      <c r="S534" s="34">
        <v>0</v>
      </c>
    </row>
    <row r="535" spans="2:19">
      <c r="B535" s="5">
        <v>1965</v>
      </c>
      <c r="C535" s="34">
        <v>1998.3287343432391</v>
      </c>
      <c r="D535" s="34">
        <v>0</v>
      </c>
      <c r="E535" s="34">
        <v>301.31265574234448</v>
      </c>
      <c r="F535" s="34">
        <v>2152.270144692729</v>
      </c>
      <c r="G535" s="34">
        <v>0</v>
      </c>
      <c r="H535" s="34">
        <v>0</v>
      </c>
      <c r="I535" s="34">
        <v>0</v>
      </c>
      <c r="J535" s="34">
        <v>0</v>
      </c>
      <c r="K535" s="34">
        <v>0</v>
      </c>
      <c r="L535" s="34">
        <v>0</v>
      </c>
      <c r="M535" s="34">
        <v>0</v>
      </c>
      <c r="N535" s="34">
        <v>0</v>
      </c>
      <c r="O535" s="34"/>
      <c r="P535" s="34"/>
      <c r="Q535" s="34"/>
      <c r="R535" s="34"/>
      <c r="S535" s="34">
        <v>0</v>
      </c>
    </row>
    <row r="536" spans="2:19">
      <c r="B536" s="5">
        <v>1964</v>
      </c>
      <c r="C536" s="34">
        <v>8300.3772105789612</v>
      </c>
      <c r="D536" s="34">
        <v>0</v>
      </c>
      <c r="E536" s="34">
        <v>2272.1181782386084</v>
      </c>
      <c r="F536" s="34">
        <v>8939.7974182102353</v>
      </c>
      <c r="G536" s="34">
        <v>0</v>
      </c>
      <c r="H536" s="34">
        <v>0</v>
      </c>
      <c r="I536" s="34">
        <v>0</v>
      </c>
      <c r="J536" s="34">
        <v>0</v>
      </c>
      <c r="K536" s="34">
        <v>0</v>
      </c>
      <c r="L536" s="34">
        <v>0</v>
      </c>
      <c r="M536" s="34">
        <v>0</v>
      </c>
      <c r="N536" s="34">
        <v>0</v>
      </c>
      <c r="O536" s="34"/>
      <c r="P536" s="34"/>
      <c r="Q536" s="34"/>
      <c r="R536" s="34"/>
      <c r="S536" s="34">
        <v>0</v>
      </c>
    </row>
    <row r="537" spans="2:19">
      <c r="B537" s="5">
        <v>1963</v>
      </c>
      <c r="C537" s="34">
        <v>1838.9627538451296</v>
      </c>
      <c r="D537" s="34">
        <v>0</v>
      </c>
      <c r="E537" s="34">
        <v>8990.3133464641687</v>
      </c>
      <c r="F537" s="34">
        <v>1980.6273934221313</v>
      </c>
      <c r="G537" s="34">
        <v>0</v>
      </c>
      <c r="H537" s="34">
        <v>0</v>
      </c>
      <c r="I537" s="34">
        <v>0</v>
      </c>
      <c r="J537" s="34">
        <v>0</v>
      </c>
      <c r="K537" s="34">
        <v>0</v>
      </c>
      <c r="L537" s="34">
        <v>0</v>
      </c>
      <c r="M537" s="34">
        <v>0</v>
      </c>
      <c r="N537" s="34">
        <v>0</v>
      </c>
      <c r="O537" s="34"/>
      <c r="P537" s="34"/>
      <c r="Q537" s="34"/>
      <c r="R537" s="34"/>
      <c r="S537" s="34">
        <v>0</v>
      </c>
    </row>
    <row r="538" spans="2:19">
      <c r="B538" s="5">
        <v>1962</v>
      </c>
      <c r="C538" s="34">
        <v>2068.8547774320691</v>
      </c>
      <c r="D538" s="34">
        <v>0</v>
      </c>
      <c r="E538" s="34">
        <v>1772.714702612752</v>
      </c>
      <c r="F538" s="34">
        <v>2228.2291670271043</v>
      </c>
      <c r="G538" s="34">
        <v>0</v>
      </c>
      <c r="H538" s="34">
        <v>0</v>
      </c>
      <c r="I538" s="34">
        <v>0</v>
      </c>
      <c r="J538" s="34">
        <v>0</v>
      </c>
      <c r="K538" s="34">
        <v>0</v>
      </c>
      <c r="L538" s="34">
        <v>0</v>
      </c>
      <c r="M538" s="34">
        <v>0</v>
      </c>
      <c r="N538" s="34">
        <v>0</v>
      </c>
      <c r="O538" s="34"/>
      <c r="P538" s="34"/>
      <c r="Q538" s="34"/>
      <c r="R538" s="34"/>
      <c r="S538" s="34">
        <v>0</v>
      </c>
    </row>
    <row r="539" spans="2:19">
      <c r="B539" s="5">
        <v>1961</v>
      </c>
      <c r="C539" s="34">
        <v>1134.6851204423474</v>
      </c>
      <c r="D539" s="34">
        <v>0</v>
      </c>
      <c r="E539" s="34">
        <v>2451.9983563301771</v>
      </c>
      <c r="F539" s="34">
        <v>1222.095677445064</v>
      </c>
      <c r="G539" s="34">
        <v>0</v>
      </c>
      <c r="H539" s="34">
        <v>0</v>
      </c>
      <c r="I539" s="34">
        <v>0</v>
      </c>
      <c r="J539" s="34">
        <v>0</v>
      </c>
      <c r="K539" s="34">
        <v>0</v>
      </c>
      <c r="L539" s="34">
        <v>0</v>
      </c>
      <c r="M539" s="34">
        <v>0</v>
      </c>
      <c r="N539" s="34">
        <v>0</v>
      </c>
      <c r="O539" s="34"/>
      <c r="P539" s="34"/>
      <c r="Q539" s="34"/>
      <c r="R539" s="34"/>
      <c r="S539" s="34">
        <v>0</v>
      </c>
    </row>
    <row r="540" spans="2:19">
      <c r="B540" s="5">
        <v>1960</v>
      </c>
      <c r="C540" s="34">
        <v>2147.8047989681854</v>
      </c>
      <c r="D540" s="34">
        <v>0</v>
      </c>
      <c r="E540" s="34">
        <v>3318.4820646931935</v>
      </c>
      <c r="F540" s="34">
        <v>2313.2611096473343</v>
      </c>
      <c r="G540" s="34">
        <v>0</v>
      </c>
      <c r="H540" s="34">
        <v>0</v>
      </c>
      <c r="I540" s="34">
        <v>0</v>
      </c>
      <c r="J540" s="34">
        <v>0</v>
      </c>
      <c r="K540" s="34">
        <v>0</v>
      </c>
      <c r="L540" s="34">
        <v>0</v>
      </c>
      <c r="M540" s="34">
        <v>0</v>
      </c>
      <c r="N540" s="34">
        <v>0</v>
      </c>
      <c r="O540" s="34"/>
      <c r="P540" s="34"/>
      <c r="Q540" s="34"/>
      <c r="R540" s="34"/>
      <c r="S540" s="34">
        <v>0</v>
      </c>
    </row>
    <row r="541" spans="2:19">
      <c r="B541" s="5">
        <v>1959</v>
      </c>
      <c r="C541" s="34">
        <v>830.27392280651634</v>
      </c>
      <c r="D541" s="34">
        <v>0</v>
      </c>
      <c r="E541" s="34">
        <v>648.15636844420328</v>
      </c>
      <c r="F541" s="34">
        <v>894.23413938982299</v>
      </c>
      <c r="G541" s="34">
        <v>0</v>
      </c>
      <c r="H541" s="34">
        <v>0</v>
      </c>
      <c r="I541" s="34">
        <v>0</v>
      </c>
      <c r="J541" s="34">
        <v>0</v>
      </c>
      <c r="K541" s="34">
        <v>0</v>
      </c>
      <c r="L541" s="34">
        <v>0</v>
      </c>
      <c r="M541" s="34">
        <v>0</v>
      </c>
      <c r="N541" s="34">
        <v>0</v>
      </c>
      <c r="O541" s="34"/>
      <c r="P541" s="34"/>
      <c r="Q541" s="34"/>
      <c r="R541" s="34"/>
      <c r="S541" s="34">
        <v>0</v>
      </c>
    </row>
    <row r="542" spans="2:19">
      <c r="B542" s="5">
        <v>1958</v>
      </c>
      <c r="C542" s="34">
        <v>779.19735936804</v>
      </c>
      <c r="D542" s="34">
        <v>0</v>
      </c>
      <c r="E542" s="34">
        <v>467.90218206155328</v>
      </c>
      <c r="F542" s="34">
        <v>839.22288889190827</v>
      </c>
      <c r="G542" s="34">
        <v>0</v>
      </c>
      <c r="H542" s="34">
        <v>0</v>
      </c>
      <c r="I542" s="34">
        <v>0</v>
      </c>
      <c r="J542" s="34">
        <v>0</v>
      </c>
      <c r="K542" s="34">
        <v>0</v>
      </c>
      <c r="L542" s="34">
        <v>0</v>
      </c>
      <c r="M542" s="34">
        <v>0</v>
      </c>
      <c r="N542" s="34">
        <v>0</v>
      </c>
      <c r="O542" s="34"/>
      <c r="P542" s="34"/>
      <c r="Q542" s="34"/>
      <c r="R542" s="34"/>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c r="P543" s="34"/>
      <c r="Q543" s="34"/>
      <c r="R543" s="34"/>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c r="P544" s="34"/>
      <c r="Q544" s="34"/>
      <c r="R544" s="34"/>
      <c r="S544" s="34">
        <v>0</v>
      </c>
    </row>
    <row r="545" spans="2:19">
      <c r="B545" s="5">
        <v>1955</v>
      </c>
      <c r="C545" s="34">
        <v>81.919060998665444</v>
      </c>
      <c r="D545" s="34">
        <v>0</v>
      </c>
      <c r="E545" s="34">
        <v>612.50981632041373</v>
      </c>
      <c r="F545" s="34">
        <v>88.229702270000132</v>
      </c>
      <c r="G545" s="34">
        <v>0</v>
      </c>
      <c r="H545" s="34">
        <v>0</v>
      </c>
      <c r="I545" s="34">
        <v>0</v>
      </c>
      <c r="J545" s="34">
        <v>0</v>
      </c>
      <c r="K545" s="34">
        <v>0</v>
      </c>
      <c r="L545" s="34">
        <v>0</v>
      </c>
      <c r="M545" s="34">
        <v>0</v>
      </c>
      <c r="N545" s="34">
        <v>0</v>
      </c>
      <c r="O545" s="34"/>
      <c r="P545" s="34"/>
      <c r="Q545" s="34"/>
      <c r="R545" s="34"/>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c r="P546" s="34"/>
      <c r="Q546" s="34"/>
      <c r="R546" s="34"/>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1891.78</v>
      </c>
      <c r="P547" s="34">
        <v>1891.78</v>
      </c>
      <c r="Q547" s="34">
        <v>1891.78</v>
      </c>
      <c r="R547" s="34">
        <v>1891.78</v>
      </c>
      <c r="S547" s="34">
        <v>1891.78</v>
      </c>
    </row>
    <row r="548" spans="2:19">
      <c r="B548" s="5">
        <v>1952</v>
      </c>
      <c r="C548" s="34">
        <v>0</v>
      </c>
      <c r="D548" s="34">
        <v>0</v>
      </c>
      <c r="E548" s="34">
        <v>0</v>
      </c>
      <c r="F548" s="34">
        <v>0</v>
      </c>
      <c r="G548" s="34">
        <v>0</v>
      </c>
      <c r="H548" s="34">
        <v>0</v>
      </c>
      <c r="I548" s="34">
        <v>0</v>
      </c>
      <c r="J548" s="34">
        <v>0</v>
      </c>
      <c r="K548" s="34">
        <v>0</v>
      </c>
      <c r="L548" s="34">
        <v>0</v>
      </c>
      <c r="M548" s="34">
        <v>0</v>
      </c>
      <c r="N548" s="34">
        <v>0</v>
      </c>
      <c r="O548" s="34"/>
      <c r="P548" s="34"/>
      <c r="Q548" s="34"/>
      <c r="R548" s="34"/>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c r="P549" s="34"/>
      <c r="Q549" s="34"/>
      <c r="R549" s="34"/>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c r="P550" s="34"/>
      <c r="Q550" s="34"/>
      <c r="R550" s="34"/>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c r="P551" s="34"/>
      <c r="Q551" s="34"/>
      <c r="R551" s="34"/>
      <c r="S551" s="34">
        <v>0</v>
      </c>
    </row>
    <row r="552" spans="2:19">
      <c r="B552" s="5">
        <v>1948</v>
      </c>
      <c r="C552" s="34">
        <v>148.55107875622497</v>
      </c>
      <c r="D552" s="34">
        <v>0</v>
      </c>
      <c r="E552" s="34">
        <v>88.328291410409307</v>
      </c>
      <c r="F552" s="34">
        <v>159.99472272713908</v>
      </c>
      <c r="G552" s="34">
        <v>0</v>
      </c>
      <c r="H552" s="34">
        <v>0</v>
      </c>
      <c r="I552" s="34">
        <v>0</v>
      </c>
      <c r="J552" s="34">
        <v>0</v>
      </c>
      <c r="K552" s="34">
        <v>0</v>
      </c>
      <c r="L552" s="34">
        <v>0</v>
      </c>
      <c r="M552" s="34">
        <v>0</v>
      </c>
      <c r="N552" s="34">
        <v>0</v>
      </c>
      <c r="O552" s="34"/>
      <c r="P552" s="34"/>
      <c r="Q552" s="34"/>
      <c r="R552" s="34"/>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c r="P553" s="34"/>
      <c r="Q553" s="34"/>
      <c r="R553" s="34"/>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c r="P554" s="34"/>
      <c r="Q554" s="34"/>
      <c r="R554" s="34"/>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c r="P555" s="34"/>
      <c r="Q555" s="34"/>
      <c r="R555" s="34"/>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c r="P556" s="34"/>
      <c r="Q556" s="34"/>
      <c r="R556" s="34"/>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c r="P557" s="34"/>
      <c r="Q557" s="34"/>
      <c r="R557" s="34"/>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c r="P558" s="34"/>
      <c r="Q558" s="34"/>
      <c r="R558" s="34"/>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c r="P559" s="34"/>
      <c r="Q559" s="34"/>
      <c r="R559" s="34"/>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c r="P560" s="34"/>
      <c r="Q560" s="34"/>
      <c r="R560" s="34"/>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c r="P561" s="34"/>
      <c r="Q561" s="34"/>
      <c r="R561" s="34"/>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c r="P562" s="34"/>
      <c r="Q562" s="34"/>
      <c r="R562" s="34"/>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c r="P563" s="34"/>
      <c r="Q563" s="34"/>
      <c r="R563" s="34"/>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c r="P564" s="34"/>
      <c r="Q564" s="34"/>
      <c r="R564" s="34"/>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c r="P565" s="34"/>
      <c r="Q565" s="34"/>
      <c r="R565" s="34"/>
      <c r="S565" s="34">
        <v>25400</v>
      </c>
    </row>
    <row r="566" spans="1:19">
      <c r="B566" s="5">
        <v>1934</v>
      </c>
      <c r="C566" s="34">
        <v>0</v>
      </c>
      <c r="D566" s="34">
        <v>0</v>
      </c>
      <c r="E566" s="34">
        <v>0</v>
      </c>
      <c r="F566" s="34">
        <v>0</v>
      </c>
      <c r="G566" s="34">
        <v>0</v>
      </c>
      <c r="H566" s="34">
        <v>0</v>
      </c>
      <c r="I566" s="34">
        <v>0</v>
      </c>
      <c r="J566" s="34">
        <v>0</v>
      </c>
      <c r="K566" s="34">
        <v>0</v>
      </c>
      <c r="L566" s="34">
        <v>0</v>
      </c>
      <c r="M566" s="34">
        <v>0</v>
      </c>
      <c r="N566" s="34">
        <v>0</v>
      </c>
      <c r="O566" s="34"/>
      <c r="P566" s="34"/>
      <c r="Q566" s="34"/>
      <c r="R566" s="34"/>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c r="P567" s="34"/>
      <c r="Q567" s="34"/>
      <c r="R567" s="34"/>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c r="P568" s="34"/>
      <c r="Q568" s="34"/>
      <c r="R568" s="34"/>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c r="P569" s="34"/>
      <c r="Q569" s="34"/>
      <c r="R569" s="34"/>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c r="P570" s="34"/>
      <c r="Q570" s="34"/>
      <c r="R570" s="34"/>
      <c r="S570" s="34">
        <v>0</v>
      </c>
    </row>
    <row r="571" spans="1:19" ht="38.25">
      <c r="A571" s="62" t="s">
        <v>186</v>
      </c>
      <c r="B571" s="6" t="s">
        <v>181</v>
      </c>
      <c r="C571" s="7">
        <f>SUM(C494:C570)</f>
        <v>11700045.92586603</v>
      </c>
      <c r="D571" s="7">
        <f>SUM(D493:D570)</f>
        <v>0</v>
      </c>
      <c r="E571" s="7">
        <f>SUM(E492:E570)</f>
        <v>13537169.08613766</v>
      </c>
      <c r="F571" s="7">
        <f>SUM(F491:F570)</f>
        <v>10817931.980551891</v>
      </c>
      <c r="G571" s="7">
        <f>SUM(G490:G570)</f>
        <v>239580.63216226513</v>
      </c>
      <c r="H571" s="7">
        <f>SUM(H484:H570)</f>
        <v>180381.5139374992</v>
      </c>
      <c r="I571" s="7">
        <f>SUM(I484:I570)</f>
        <v>1251411.2074545159</v>
      </c>
      <c r="J571" s="7">
        <f t="shared" ref="J571" si="7">SUM(J484:J570)</f>
        <v>1259396.0086652574</v>
      </c>
      <c r="K571" s="7">
        <f>SUM(K484:K570)</f>
        <v>1492419.4574681502</v>
      </c>
      <c r="L571" s="7">
        <f t="shared" ref="L571" si="8">SUM(L484:L570)</f>
        <v>1620545.7139548794</v>
      </c>
      <c r="M571" s="7">
        <f>SUM(M484:M570)</f>
        <v>1779542.1436682614</v>
      </c>
      <c r="N571" s="10">
        <f>SUM(N479:N570)</f>
        <v>1968109.3939548796</v>
      </c>
      <c r="O571" s="10">
        <f>SUM(O479:O570)</f>
        <v>2233825.5407649935</v>
      </c>
      <c r="P571" s="10">
        <f>SUM(P479:P570)</f>
        <v>2282647.4571940489</v>
      </c>
      <c r="Q571" s="10">
        <f>SUM(Q479:Q570)</f>
        <v>6171886.7408482935</v>
      </c>
      <c r="R571" s="10">
        <f>SUM(R478:R570)</f>
        <v>13264045.222478395</v>
      </c>
      <c r="S571" s="10">
        <f>SUM(S478:S570)</f>
        <v>15058076.99798728</v>
      </c>
    </row>
    <row r="572" spans="1:19">
      <c r="A572" s="63"/>
      <c r="B572" s="6"/>
      <c r="C572" s="7"/>
      <c r="D572" s="7"/>
      <c r="E572" s="7"/>
      <c r="F572" s="7"/>
      <c r="G572" s="7"/>
      <c r="H572" s="7"/>
      <c r="I572" s="7"/>
      <c r="J572" s="7"/>
      <c r="K572" s="7"/>
      <c r="L572" s="7"/>
      <c r="M572" s="9"/>
    </row>
    <row r="573" spans="1:19">
      <c r="A573" s="64" t="s">
        <v>187</v>
      </c>
      <c r="B573" s="5">
        <v>2022</v>
      </c>
      <c r="C573" s="33"/>
      <c r="D573" s="33"/>
      <c r="E573" s="33"/>
      <c r="F573" s="33"/>
      <c r="G573" s="33"/>
      <c r="H573" s="33"/>
      <c r="I573" s="33"/>
      <c r="J573" s="33"/>
      <c r="K573" s="33"/>
      <c r="L573" s="33"/>
      <c r="M573" s="33"/>
      <c r="N573" s="33"/>
      <c r="O573" s="33"/>
      <c r="P573" s="33"/>
      <c r="Q573" s="33"/>
      <c r="R573" s="61"/>
      <c r="S573" s="34">
        <v>386620.63296823739</v>
      </c>
    </row>
    <row r="574" spans="1:19">
      <c r="A574" s="35"/>
      <c r="B574" s="5">
        <v>2021</v>
      </c>
      <c r="C574" s="33"/>
      <c r="D574" s="33"/>
      <c r="E574" s="33"/>
      <c r="F574" s="33"/>
      <c r="G574" s="33"/>
      <c r="H574" s="33"/>
      <c r="I574" s="33"/>
      <c r="J574" s="33"/>
      <c r="K574" s="33"/>
      <c r="L574" s="33"/>
      <c r="M574" s="33"/>
      <c r="N574" s="33"/>
      <c r="O574" s="33"/>
      <c r="P574" s="33"/>
      <c r="Q574" s="33"/>
      <c r="R574" s="34">
        <v>484590.66002427961</v>
      </c>
      <c r="S574" s="34">
        <v>484590.66002427961</v>
      </c>
    </row>
    <row r="575" spans="1:19">
      <c r="B575" s="5">
        <v>2020</v>
      </c>
      <c r="C575" s="33"/>
      <c r="D575" s="33"/>
      <c r="E575" s="33"/>
      <c r="F575" s="33"/>
      <c r="G575" s="33"/>
      <c r="H575" s="33"/>
      <c r="I575" s="33"/>
      <c r="J575" s="33"/>
      <c r="K575" s="33"/>
      <c r="L575" s="33"/>
      <c r="M575" s="33"/>
      <c r="N575" s="33"/>
      <c r="O575" s="33"/>
      <c r="P575" s="33"/>
      <c r="Q575" s="34">
        <v>86312.230369623314</v>
      </c>
      <c r="R575" s="34">
        <v>86312.230369623314</v>
      </c>
      <c r="S575" s="34">
        <v>86642.230369623314</v>
      </c>
    </row>
    <row r="576" spans="1:19">
      <c r="A576" s="37"/>
      <c r="B576" s="5">
        <v>2019</v>
      </c>
      <c r="C576" s="33"/>
      <c r="D576" s="33"/>
      <c r="E576" s="33"/>
      <c r="F576" s="33"/>
      <c r="G576" s="33"/>
      <c r="H576" s="33"/>
      <c r="I576" s="33"/>
      <c r="J576" s="33"/>
      <c r="K576" s="33"/>
      <c r="L576" s="33"/>
      <c r="M576" s="33"/>
      <c r="N576" s="33"/>
      <c r="O576" s="33"/>
      <c r="P576" s="34">
        <v>18874.464150230011</v>
      </c>
      <c r="Q576" s="34">
        <v>18874.464150230011</v>
      </c>
      <c r="R576" s="34">
        <v>17452.063480113069</v>
      </c>
      <c r="S576" s="34">
        <v>17452.063480113069</v>
      </c>
    </row>
    <row r="577" spans="1:19">
      <c r="A577" s="37"/>
      <c r="B577" s="5">
        <v>2018</v>
      </c>
      <c r="C577" s="33"/>
      <c r="D577" s="33"/>
      <c r="E577" s="33"/>
      <c r="F577" s="33"/>
      <c r="G577" s="33"/>
      <c r="H577" s="33"/>
      <c r="I577" s="33"/>
      <c r="J577" s="33"/>
      <c r="K577" s="33"/>
      <c r="L577" s="33"/>
      <c r="M577" s="33"/>
      <c r="N577" s="33"/>
      <c r="O577" s="34">
        <v>2429.6806255563961</v>
      </c>
      <c r="P577" s="34">
        <v>2429.6806255563961</v>
      </c>
      <c r="Q577" s="34">
        <v>2429.6806255563961</v>
      </c>
      <c r="R577" s="34">
        <v>2429.6806255563961</v>
      </c>
      <c r="S577" s="34">
        <v>2429.6806255563961</v>
      </c>
    </row>
    <row r="578" spans="1:19">
      <c r="A578" s="37"/>
      <c r="B578" s="5">
        <v>2017</v>
      </c>
      <c r="C578" s="33"/>
      <c r="D578" s="33"/>
      <c r="E578" s="33"/>
      <c r="F578" s="33"/>
      <c r="G578" s="33"/>
      <c r="H578" s="33"/>
      <c r="I578" s="33"/>
      <c r="J578" s="33"/>
      <c r="K578" s="33"/>
      <c r="L578" s="33"/>
      <c r="M578" s="33"/>
      <c r="N578" s="34">
        <v>598968.19000000006</v>
      </c>
      <c r="O578" s="34">
        <v>31916.851055961553</v>
      </c>
      <c r="P578" s="34">
        <v>31916.851055961553</v>
      </c>
      <c r="Q578" s="34">
        <v>31916.851055961553</v>
      </c>
      <c r="R578" s="34">
        <v>31916.851055961553</v>
      </c>
      <c r="S578" s="34">
        <v>31916.851055961553</v>
      </c>
    </row>
    <row r="579" spans="1:19">
      <c r="B579" s="5">
        <v>2016</v>
      </c>
      <c r="C579" s="33"/>
      <c r="D579" s="33"/>
      <c r="E579" s="33"/>
      <c r="F579" s="33"/>
      <c r="G579" s="33"/>
      <c r="H579" s="33"/>
      <c r="I579" s="33"/>
      <c r="J579" s="33"/>
      <c r="K579" s="33"/>
      <c r="L579" s="33"/>
      <c r="M579" s="34">
        <v>3745429.8802490849</v>
      </c>
      <c r="N579" s="34">
        <v>3803934.6099999994</v>
      </c>
      <c r="O579" s="34">
        <v>246531.65529783105</v>
      </c>
      <c r="P579" s="34">
        <v>246531.65529783105</v>
      </c>
      <c r="Q579" s="34">
        <v>246531.65529783105</v>
      </c>
      <c r="R579" s="34">
        <v>246531.65529783105</v>
      </c>
      <c r="S579" s="34">
        <v>246531.65529783105</v>
      </c>
    </row>
    <row r="580" spans="1:19">
      <c r="B580" s="5">
        <v>2015</v>
      </c>
      <c r="C580" s="33"/>
      <c r="D580" s="33"/>
      <c r="E580" s="33"/>
      <c r="F580" s="33"/>
      <c r="G580" s="33"/>
      <c r="H580" s="33"/>
      <c r="I580" s="33"/>
      <c r="J580" s="33"/>
      <c r="K580" s="33"/>
      <c r="L580" s="34">
        <v>594214.02263402264</v>
      </c>
      <c r="M580" s="34">
        <v>594214.02263402264</v>
      </c>
      <c r="N580" s="34">
        <v>594214.02263402264</v>
      </c>
      <c r="O580" s="34">
        <v>650.42978289039741</v>
      </c>
      <c r="P580" s="34">
        <v>650.42978289039741</v>
      </c>
      <c r="Q580" s="34">
        <v>650.42978289039741</v>
      </c>
      <c r="R580" s="34">
        <v>650.42978289039741</v>
      </c>
      <c r="S580" s="34">
        <v>650.42978289039741</v>
      </c>
    </row>
    <row r="581" spans="1:19">
      <c r="B581" s="5">
        <v>2014</v>
      </c>
      <c r="C581" s="33"/>
      <c r="D581" s="33"/>
      <c r="E581" s="33"/>
      <c r="F581" s="33"/>
      <c r="G581" s="33"/>
      <c r="H581" s="33"/>
      <c r="I581" s="33"/>
      <c r="J581" s="33"/>
      <c r="K581" s="34">
        <v>487134.52404600906</v>
      </c>
      <c r="L581" s="34">
        <v>487134.52404600906</v>
      </c>
      <c r="M581" s="34">
        <v>487134.52404600906</v>
      </c>
      <c r="N581" s="34">
        <v>487134.52404600906</v>
      </c>
      <c r="O581" s="34">
        <v>300900.36102882144</v>
      </c>
      <c r="P581" s="34">
        <v>300900.36102882144</v>
      </c>
      <c r="Q581" s="34">
        <v>300900.36102882144</v>
      </c>
      <c r="R581" s="34">
        <v>271486.79753050033</v>
      </c>
      <c r="S581" s="34">
        <v>271486.79753050033</v>
      </c>
    </row>
    <row r="582" spans="1:19">
      <c r="B582" s="5">
        <v>2013</v>
      </c>
      <c r="C582" s="33"/>
      <c r="D582" s="33"/>
      <c r="E582" s="33"/>
      <c r="F582" s="33"/>
      <c r="G582" s="33"/>
      <c r="H582" s="33"/>
      <c r="I582" s="33"/>
      <c r="J582" s="34">
        <v>1093722.7715698595</v>
      </c>
      <c r="K582" s="34">
        <v>1237760.932804303</v>
      </c>
      <c r="L582" s="34">
        <v>1237760.932804303</v>
      </c>
      <c r="M582" s="34">
        <v>1237760.932804303</v>
      </c>
      <c r="N582" s="34">
        <v>1237760.932804303</v>
      </c>
      <c r="O582" s="34">
        <v>3910.0717246320642</v>
      </c>
      <c r="P582" s="34">
        <v>3910.0717246320642</v>
      </c>
      <c r="Q582" s="34">
        <v>3910.0717246320642</v>
      </c>
      <c r="R582" s="34">
        <v>3910.0717246320642</v>
      </c>
      <c r="S582" s="34">
        <v>3910.0717246320642</v>
      </c>
    </row>
    <row r="583" spans="1:19">
      <c r="B583" s="5">
        <v>2012</v>
      </c>
      <c r="C583" s="33"/>
      <c r="D583" s="33"/>
      <c r="E583" s="33"/>
      <c r="F583" s="33"/>
      <c r="G583" s="33"/>
      <c r="H583" s="33"/>
      <c r="I583" s="34">
        <v>322574.18611643405</v>
      </c>
      <c r="J583" s="34">
        <v>447020.74624200049</v>
      </c>
      <c r="K583" s="34">
        <v>1145090.8262420006</v>
      </c>
      <c r="L583" s="34">
        <v>1145090.8262420006</v>
      </c>
      <c r="M583" s="34">
        <v>1145090.8262420006</v>
      </c>
      <c r="N583" s="34">
        <v>1142118.7700000005</v>
      </c>
      <c r="O583" s="34">
        <v>38918.801070783782</v>
      </c>
      <c r="P583" s="34">
        <v>38918.801070783782</v>
      </c>
      <c r="Q583" s="34">
        <v>1318.5977322525316</v>
      </c>
      <c r="R583" s="34">
        <v>1318.5977322525316</v>
      </c>
      <c r="S583" s="34">
        <v>1318.5977322525316</v>
      </c>
    </row>
    <row r="584" spans="1:19">
      <c r="B584" s="5">
        <v>2011</v>
      </c>
      <c r="C584" s="33"/>
      <c r="D584" s="33"/>
      <c r="E584" s="33"/>
      <c r="F584" s="33"/>
      <c r="G584" s="33"/>
      <c r="H584" s="34">
        <v>4449.543223950026</v>
      </c>
      <c r="I584" s="34">
        <v>603800.84561959771</v>
      </c>
      <c r="J584" s="34">
        <v>747381.97921959078</v>
      </c>
      <c r="K584" s="34">
        <v>1147254.5092195908</v>
      </c>
      <c r="L584" s="34">
        <v>1147254.5092195908</v>
      </c>
      <c r="M584" s="34">
        <v>1147254.5092195908</v>
      </c>
      <c r="N584" s="34">
        <v>1147254.5092195908</v>
      </c>
      <c r="O584" s="34">
        <v>6861.4421202812227</v>
      </c>
      <c r="P584" s="34">
        <v>6861.4421202812227</v>
      </c>
      <c r="Q584" s="34">
        <v>6861.4421202812227</v>
      </c>
      <c r="R584" s="34">
        <v>6861.4421202812227</v>
      </c>
      <c r="S584" s="34">
        <v>9000.4421202812227</v>
      </c>
    </row>
    <row r="585" spans="1:19">
      <c r="B585" s="5">
        <v>2010</v>
      </c>
      <c r="C585" s="33"/>
      <c r="D585" s="33"/>
      <c r="E585" s="33"/>
      <c r="F585" s="33"/>
      <c r="G585" s="34">
        <v>11458.742545540505</v>
      </c>
      <c r="H585" s="34">
        <v>0</v>
      </c>
      <c r="I585" s="34">
        <v>1410283.0448672138</v>
      </c>
      <c r="J585" s="34">
        <v>1677392.2766806523</v>
      </c>
      <c r="K585" s="34">
        <v>1780527.5566806523</v>
      </c>
      <c r="L585" s="34">
        <v>1780527.5566806523</v>
      </c>
      <c r="M585" s="34">
        <v>1716981.1436242501</v>
      </c>
      <c r="N585" s="34">
        <v>1716981.1436242501</v>
      </c>
      <c r="O585" s="34">
        <v>896819.29109546205</v>
      </c>
      <c r="P585" s="34">
        <v>894217.70812189416</v>
      </c>
      <c r="Q585" s="34">
        <v>870060.0556467718</v>
      </c>
      <c r="R585" s="34">
        <v>855124.79959073919</v>
      </c>
      <c r="S585" s="34">
        <v>855124.79959073919</v>
      </c>
    </row>
    <row r="586" spans="1:19">
      <c r="B586" s="5">
        <v>2009</v>
      </c>
      <c r="C586" s="33"/>
      <c r="D586" s="33"/>
      <c r="E586" s="33"/>
      <c r="F586" s="34">
        <v>696404.15158551163</v>
      </c>
      <c r="G586" s="34">
        <v>0</v>
      </c>
      <c r="H586" s="34">
        <v>0</v>
      </c>
      <c r="I586" s="34">
        <v>85829.377961473365</v>
      </c>
      <c r="J586" s="34">
        <v>106435.04280255115</v>
      </c>
      <c r="K586" s="34">
        <v>122846.46280255115</v>
      </c>
      <c r="L586" s="34">
        <v>122846.46280255115</v>
      </c>
      <c r="M586" s="34">
        <v>122846.46280255115</v>
      </c>
      <c r="N586" s="34">
        <v>122846.46280255115</v>
      </c>
      <c r="O586" s="34"/>
      <c r="P586" s="34"/>
      <c r="Q586" s="34"/>
      <c r="R586" s="34"/>
      <c r="S586" s="34">
        <v>434.56</v>
      </c>
    </row>
    <row r="587" spans="1:19">
      <c r="B587" s="5">
        <v>2008</v>
      </c>
      <c r="C587" s="33"/>
      <c r="D587" s="33"/>
      <c r="E587" s="34">
        <v>648541.41443235124</v>
      </c>
      <c r="F587" s="34">
        <v>668308.01709875325</v>
      </c>
      <c r="G587" s="34">
        <v>0</v>
      </c>
      <c r="H587" s="34">
        <v>0</v>
      </c>
      <c r="I587" s="34">
        <v>68867.953343469126</v>
      </c>
      <c r="J587" s="34">
        <v>76762.243490560708</v>
      </c>
      <c r="K587" s="34">
        <v>77112.853490560708</v>
      </c>
      <c r="L587" s="34">
        <v>77112.853490560708</v>
      </c>
      <c r="M587" s="34">
        <v>77112.853490560708</v>
      </c>
      <c r="N587" s="34">
        <v>77112.853490560708</v>
      </c>
      <c r="O587" s="34"/>
      <c r="P587" s="34"/>
      <c r="Q587" s="34"/>
      <c r="R587" s="34"/>
      <c r="S587" s="34">
        <v>0</v>
      </c>
    </row>
    <row r="588" spans="1:19">
      <c r="B588" s="5">
        <v>2007</v>
      </c>
      <c r="C588" s="33"/>
      <c r="D588" s="34">
        <v>0</v>
      </c>
      <c r="E588" s="34">
        <v>834430.02236270497</v>
      </c>
      <c r="F588" s="34">
        <v>823270.75591503887</v>
      </c>
      <c r="G588" s="34">
        <v>0</v>
      </c>
      <c r="H588" s="34">
        <v>0</v>
      </c>
      <c r="I588" s="34">
        <v>41368.622958580119</v>
      </c>
      <c r="J588" s="34">
        <v>49401.811691586328</v>
      </c>
      <c r="K588" s="34">
        <v>49401.811691586328</v>
      </c>
      <c r="L588" s="34">
        <v>49401.811691586328</v>
      </c>
      <c r="M588" s="34">
        <v>49401.811691586328</v>
      </c>
      <c r="N588" s="34">
        <v>49401.811691586328</v>
      </c>
      <c r="O588" s="34"/>
      <c r="P588" s="34"/>
      <c r="Q588" s="34"/>
      <c r="R588" s="34"/>
      <c r="S588" s="34">
        <v>0</v>
      </c>
    </row>
    <row r="589" spans="1:19">
      <c r="B589" s="5">
        <v>2006</v>
      </c>
      <c r="C589" s="34">
        <v>396703.20295418613</v>
      </c>
      <c r="D589" s="34">
        <v>0</v>
      </c>
      <c r="E589" s="34">
        <v>383592.89024503279</v>
      </c>
      <c r="F589" s="34">
        <v>427280.00564934761</v>
      </c>
      <c r="G589" s="34">
        <v>0</v>
      </c>
      <c r="H589" s="34">
        <v>2759</v>
      </c>
      <c r="I589" s="34">
        <v>58972.190718911152</v>
      </c>
      <c r="J589" s="34">
        <v>61731.190718911152</v>
      </c>
      <c r="K589" s="34">
        <v>61960.100718911155</v>
      </c>
      <c r="L589" s="34">
        <v>61960.100718911155</v>
      </c>
      <c r="M589" s="34">
        <v>61960.100718911155</v>
      </c>
      <c r="N589" s="34">
        <v>61960.100718911155</v>
      </c>
      <c r="O589" s="34"/>
      <c r="P589" s="34"/>
      <c r="Q589" s="34"/>
      <c r="R589" s="34"/>
      <c r="S589" s="34">
        <v>0</v>
      </c>
    </row>
    <row r="590" spans="1:19">
      <c r="B590" s="5">
        <v>2005</v>
      </c>
      <c r="C590" s="34">
        <v>601950.10952496459</v>
      </c>
      <c r="D590" s="34">
        <v>0</v>
      </c>
      <c r="E590" s="34">
        <v>594666.81577364402</v>
      </c>
      <c r="F590" s="34">
        <v>645254.10024323</v>
      </c>
      <c r="G590" s="34">
        <v>0</v>
      </c>
      <c r="H590" s="34">
        <v>0</v>
      </c>
      <c r="I590" s="34">
        <v>190728.4678667289</v>
      </c>
      <c r="J590" s="34">
        <v>214147.28749358602</v>
      </c>
      <c r="K590" s="34">
        <v>214147.28749358602</v>
      </c>
      <c r="L590" s="34">
        <v>214147.28749358602</v>
      </c>
      <c r="M590" s="34">
        <v>214147.28749358602</v>
      </c>
      <c r="N590" s="34">
        <v>214147.28749358602</v>
      </c>
      <c r="O590" s="34"/>
      <c r="P590" s="34"/>
      <c r="Q590" s="34"/>
      <c r="R590" s="34"/>
      <c r="S590" s="34">
        <v>484.56</v>
      </c>
    </row>
    <row r="591" spans="1:19">
      <c r="B591" s="5">
        <v>2004</v>
      </c>
      <c r="C591" s="34">
        <v>328737.09129225317</v>
      </c>
      <c r="D591" s="34">
        <v>0</v>
      </c>
      <c r="E591" s="34">
        <v>396819.47974010569</v>
      </c>
      <c r="F591" s="34">
        <v>309224.91031369456</v>
      </c>
      <c r="G591" s="34">
        <v>0</v>
      </c>
      <c r="H591" s="34">
        <v>0</v>
      </c>
      <c r="I591" s="34">
        <v>150725.09674543369</v>
      </c>
      <c r="J591" s="34">
        <v>162665.77841411196</v>
      </c>
      <c r="K591" s="34">
        <v>166180.88841411195</v>
      </c>
      <c r="L591" s="34">
        <v>166180.88841411195</v>
      </c>
      <c r="M591" s="34">
        <v>166180.88841411195</v>
      </c>
      <c r="N591" s="34">
        <v>166180.88841411195</v>
      </c>
      <c r="O591" s="34"/>
      <c r="P591" s="34"/>
      <c r="Q591" s="34"/>
      <c r="R591" s="34"/>
      <c r="S591" s="34">
        <v>0</v>
      </c>
    </row>
    <row r="592" spans="1:19">
      <c r="B592" s="5">
        <v>2003</v>
      </c>
      <c r="C592" s="34">
        <v>312252.98006678181</v>
      </c>
      <c r="D592" s="34">
        <v>0</v>
      </c>
      <c r="E592" s="34">
        <v>385565.89083999931</v>
      </c>
      <c r="F592" s="34">
        <v>306532.30773838965</v>
      </c>
      <c r="G592" s="34">
        <v>0</v>
      </c>
      <c r="H592" s="34">
        <v>0</v>
      </c>
      <c r="I592" s="34">
        <v>165682.627636925</v>
      </c>
      <c r="J592" s="34">
        <v>175478.5123329027</v>
      </c>
      <c r="K592" s="34">
        <v>182445.16233290269</v>
      </c>
      <c r="L592" s="34">
        <v>182445.16233290269</v>
      </c>
      <c r="M592" s="34">
        <v>182445.16233290269</v>
      </c>
      <c r="N592" s="34">
        <v>182445.16233290269</v>
      </c>
      <c r="O592" s="34"/>
      <c r="P592" s="34"/>
      <c r="Q592" s="34"/>
      <c r="R592" s="34"/>
      <c r="S592" s="34">
        <v>0</v>
      </c>
    </row>
    <row r="593" spans="2:19">
      <c r="B593" s="5">
        <v>2002</v>
      </c>
      <c r="C593" s="34">
        <v>378655.04798913747</v>
      </c>
      <c r="D593" s="34">
        <v>0</v>
      </c>
      <c r="E593" s="34">
        <v>400876.92204334226</v>
      </c>
      <c r="F593" s="34">
        <v>379053.75623930205</v>
      </c>
      <c r="G593" s="34">
        <v>0</v>
      </c>
      <c r="H593" s="34">
        <v>0</v>
      </c>
      <c r="I593" s="34">
        <v>176789.89785593073</v>
      </c>
      <c r="J593" s="34">
        <v>194630.10599379442</v>
      </c>
      <c r="K593" s="34">
        <v>198629.42599379443</v>
      </c>
      <c r="L593" s="34">
        <v>198629.42599379443</v>
      </c>
      <c r="M593" s="34">
        <v>198629.42599379443</v>
      </c>
      <c r="N593" s="34">
        <v>198629.42599379443</v>
      </c>
      <c r="O593" s="34"/>
      <c r="P593" s="34"/>
      <c r="Q593" s="34"/>
      <c r="R593" s="34"/>
      <c r="S593" s="34">
        <v>0</v>
      </c>
    </row>
    <row r="594" spans="2:19">
      <c r="B594" s="5">
        <v>2001</v>
      </c>
      <c r="C594" s="34">
        <v>408908.54427981342</v>
      </c>
      <c r="D594" s="34">
        <v>0</v>
      </c>
      <c r="E594" s="34">
        <v>384419.15025218599</v>
      </c>
      <c r="F594" s="34">
        <v>379386.56340841512</v>
      </c>
      <c r="G594" s="34">
        <v>874.30999999999767</v>
      </c>
      <c r="H594" s="34">
        <v>874.30999999999767</v>
      </c>
      <c r="I594" s="34">
        <v>197723.15333908511</v>
      </c>
      <c r="J594" s="34">
        <v>220324.18426904286</v>
      </c>
      <c r="K594" s="34">
        <v>220324.18426904286</v>
      </c>
      <c r="L594" s="34">
        <v>220324.18426904286</v>
      </c>
      <c r="M594" s="34">
        <v>220324.18426904286</v>
      </c>
      <c r="N594" s="34">
        <v>220324.18426904286</v>
      </c>
      <c r="O594" s="34">
        <v>21060.034693897549</v>
      </c>
      <c r="P594" s="34">
        <v>18581.718184410616</v>
      </c>
      <c r="Q594" s="34">
        <v>11021.30476400008</v>
      </c>
      <c r="R594" s="34">
        <v>11021.30476400008</v>
      </c>
      <c r="S594" s="34">
        <v>11021.30476400008</v>
      </c>
    </row>
    <row r="595" spans="2:19">
      <c r="B595" s="5">
        <v>2000</v>
      </c>
      <c r="C595" s="34">
        <v>272898.27527327405</v>
      </c>
      <c r="D595" s="34">
        <v>0</v>
      </c>
      <c r="E595" s="34">
        <v>364872.84916063637</v>
      </c>
      <c r="F595" s="34">
        <v>268171.67610156687</v>
      </c>
      <c r="G595" s="34">
        <v>0</v>
      </c>
      <c r="H595" s="34">
        <v>0</v>
      </c>
      <c r="I595" s="34">
        <v>240759.96822550523</v>
      </c>
      <c r="J595" s="34">
        <v>269878.19760491973</v>
      </c>
      <c r="K595" s="34">
        <v>269878.19760491973</v>
      </c>
      <c r="L595" s="34">
        <v>269878.19760491973</v>
      </c>
      <c r="M595" s="34">
        <v>269878.19760491973</v>
      </c>
      <c r="N595" s="34">
        <v>269878.19760491973</v>
      </c>
      <c r="O595" s="34"/>
      <c r="P595" s="34"/>
      <c r="Q595" s="34"/>
      <c r="R595" s="34"/>
      <c r="S595" s="34">
        <v>4828.46</v>
      </c>
    </row>
    <row r="596" spans="2:19">
      <c r="B596" s="5">
        <v>1999</v>
      </c>
      <c r="C596" s="34">
        <v>279582.41311311215</v>
      </c>
      <c r="D596" s="34">
        <v>0</v>
      </c>
      <c r="E596" s="34">
        <v>254478.55389670224</v>
      </c>
      <c r="F596" s="34">
        <v>287511.65085570462</v>
      </c>
      <c r="G596" s="34">
        <v>8713.9500000000116</v>
      </c>
      <c r="H596" s="34">
        <v>8713.9500000000116</v>
      </c>
      <c r="I596" s="34">
        <v>258361.95654908248</v>
      </c>
      <c r="J596" s="34">
        <v>266009.25909894332</v>
      </c>
      <c r="K596" s="34">
        <v>265029.77642267931</v>
      </c>
      <c r="L596" s="34">
        <v>265029.77642267931</v>
      </c>
      <c r="M596" s="34">
        <v>265029.77642267931</v>
      </c>
      <c r="N596" s="34">
        <v>265029.77642267931</v>
      </c>
      <c r="O596" s="34"/>
      <c r="P596" s="34"/>
      <c r="Q596" s="34"/>
      <c r="R596" s="34"/>
      <c r="S596" s="34">
        <v>0</v>
      </c>
    </row>
    <row r="597" spans="2:19">
      <c r="B597" s="5">
        <v>1998</v>
      </c>
      <c r="C597" s="34">
        <v>571931.28710446483</v>
      </c>
      <c r="D597" s="34">
        <v>0</v>
      </c>
      <c r="E597" s="34">
        <v>682884.35620509658</v>
      </c>
      <c r="F597" s="34">
        <v>594633.5916724361</v>
      </c>
      <c r="G597" s="34">
        <v>9213.0200000000186</v>
      </c>
      <c r="H597" s="34">
        <v>9213.0200000000186</v>
      </c>
      <c r="I597" s="34">
        <v>575292.14196694258</v>
      </c>
      <c r="J597" s="34">
        <v>642371.9352801952</v>
      </c>
      <c r="K597" s="34">
        <v>642537.01528019516</v>
      </c>
      <c r="L597" s="34">
        <v>642537.01528019516</v>
      </c>
      <c r="M597" s="34">
        <v>642537.01528019516</v>
      </c>
      <c r="N597" s="34">
        <v>642537.01528019516</v>
      </c>
      <c r="O597" s="34"/>
      <c r="P597" s="34"/>
      <c r="Q597" s="34"/>
      <c r="R597" s="34"/>
      <c r="S597" s="34">
        <v>0</v>
      </c>
    </row>
    <row r="598" spans="2:19">
      <c r="B598" s="5">
        <v>1997</v>
      </c>
      <c r="C598" s="34">
        <v>927436.58161626605</v>
      </c>
      <c r="D598" s="34">
        <v>0</v>
      </c>
      <c r="E598" s="34">
        <v>897795.56672788714</v>
      </c>
      <c r="F598" s="34">
        <v>912275.69919587579</v>
      </c>
      <c r="G598" s="34">
        <v>15850.050000000047</v>
      </c>
      <c r="H598" s="34">
        <v>15850.050000000047</v>
      </c>
      <c r="I598" s="34">
        <v>723002.41685073252</v>
      </c>
      <c r="J598" s="34">
        <v>723002.36685073224</v>
      </c>
      <c r="K598" s="34">
        <v>723002.36685073224</v>
      </c>
      <c r="L598" s="34">
        <v>723002.36685073224</v>
      </c>
      <c r="M598" s="34">
        <v>723002.36685073224</v>
      </c>
      <c r="N598" s="34">
        <v>723002.36685073224</v>
      </c>
      <c r="O598" s="34"/>
      <c r="P598" s="34"/>
      <c r="Q598" s="34"/>
      <c r="R598" s="34"/>
      <c r="S598" s="34">
        <v>0</v>
      </c>
    </row>
    <row r="599" spans="2:19">
      <c r="B599" s="5">
        <v>1996</v>
      </c>
      <c r="C599" s="34">
        <v>840402.55523362965</v>
      </c>
      <c r="D599" s="34">
        <v>0</v>
      </c>
      <c r="E599" s="34">
        <v>379597.42645860411</v>
      </c>
      <c r="F599" s="34">
        <v>852843.14793001465</v>
      </c>
      <c r="G599" s="34">
        <v>2904.6500000000233</v>
      </c>
      <c r="H599" s="34">
        <v>2904.6500000000233</v>
      </c>
      <c r="I599" s="34">
        <v>702179.19737844111</v>
      </c>
      <c r="J599" s="34">
        <v>778210.21523724066</v>
      </c>
      <c r="K599" s="34">
        <v>778210.21523724066</v>
      </c>
      <c r="L599" s="34">
        <v>778210.21523724066</v>
      </c>
      <c r="M599" s="34">
        <v>778210.21523724066</v>
      </c>
      <c r="N599" s="34">
        <v>778210.21523724066</v>
      </c>
      <c r="O599" s="34"/>
      <c r="P599" s="34"/>
      <c r="Q599" s="34"/>
      <c r="R599" s="34"/>
      <c r="S599" s="34">
        <v>0</v>
      </c>
    </row>
    <row r="600" spans="2:19">
      <c r="B600" s="5">
        <v>1995</v>
      </c>
      <c r="C600" s="34">
        <v>451611.0661197101</v>
      </c>
      <c r="D600" s="34">
        <v>0</v>
      </c>
      <c r="E600" s="34">
        <v>1037432.7866350624</v>
      </c>
      <c r="F600" s="34">
        <v>460412.46481666481</v>
      </c>
      <c r="G600" s="34">
        <v>501.96000000002095</v>
      </c>
      <c r="H600" s="34">
        <v>501.96000000002095</v>
      </c>
      <c r="I600" s="34">
        <v>378356.35797049489</v>
      </c>
      <c r="J600" s="34">
        <v>499079.63082063186</v>
      </c>
      <c r="K600" s="34">
        <v>505963.66082063189</v>
      </c>
      <c r="L600" s="34">
        <v>505963.66082063189</v>
      </c>
      <c r="M600" s="34">
        <v>505963.66082063189</v>
      </c>
      <c r="N600" s="34">
        <v>505963.66082063189</v>
      </c>
      <c r="O600" s="34"/>
      <c r="P600" s="34"/>
      <c r="Q600" s="34"/>
      <c r="R600" s="34"/>
      <c r="S600" s="34">
        <v>0</v>
      </c>
    </row>
    <row r="601" spans="2:19">
      <c r="B601" s="5">
        <v>1994</v>
      </c>
      <c r="C601" s="34">
        <v>650228.87563924037</v>
      </c>
      <c r="D601" s="34">
        <v>0</v>
      </c>
      <c r="E601" s="34">
        <v>301255.57940563757</v>
      </c>
      <c r="F601" s="34">
        <v>674896.029076181</v>
      </c>
      <c r="G601" s="34">
        <v>4279.0500000000466</v>
      </c>
      <c r="H601" s="34">
        <v>4279.0500000000466</v>
      </c>
      <c r="I601" s="34">
        <v>591896.55603220663</v>
      </c>
      <c r="J601" s="34">
        <v>671108.55953528406</v>
      </c>
      <c r="K601" s="34">
        <v>852568.05902153137</v>
      </c>
      <c r="L601" s="34">
        <v>852568.05902153137</v>
      </c>
      <c r="M601" s="34">
        <v>852568.05902153137</v>
      </c>
      <c r="N601" s="34">
        <v>852568.05902153137</v>
      </c>
      <c r="O601" s="34"/>
      <c r="P601" s="34"/>
      <c r="Q601" s="34"/>
      <c r="R601" s="34"/>
      <c r="S601" s="34">
        <v>0</v>
      </c>
    </row>
    <row r="602" spans="2:19">
      <c r="B602" s="5">
        <v>1993</v>
      </c>
      <c r="C602" s="34">
        <v>605198.73835453799</v>
      </c>
      <c r="D602" s="34">
        <v>0</v>
      </c>
      <c r="E602" s="34">
        <v>1105616.461642744</v>
      </c>
      <c r="F602" s="34">
        <v>626647.08402289101</v>
      </c>
      <c r="G602" s="34">
        <v>0</v>
      </c>
      <c r="H602" s="34">
        <v>0</v>
      </c>
      <c r="I602" s="34">
        <v>316374.07386103284</v>
      </c>
      <c r="J602" s="34">
        <v>365360.38909393724</v>
      </c>
      <c r="K602" s="34">
        <v>365360.38909393724</v>
      </c>
      <c r="L602" s="34">
        <v>365360.38909393724</v>
      </c>
      <c r="M602" s="34">
        <v>365360.38909393724</v>
      </c>
      <c r="N602" s="34">
        <v>365360.38909393724</v>
      </c>
      <c r="O602" s="34"/>
      <c r="P602" s="34"/>
      <c r="Q602" s="34"/>
      <c r="R602" s="34"/>
      <c r="S602" s="34">
        <v>0</v>
      </c>
    </row>
    <row r="603" spans="2:19">
      <c r="B603" s="5">
        <v>1992</v>
      </c>
      <c r="C603" s="34">
        <v>605779.1876341668</v>
      </c>
      <c r="D603" s="34">
        <v>0</v>
      </c>
      <c r="E603" s="34">
        <v>644911.87323394953</v>
      </c>
      <c r="F603" s="34">
        <v>636882.51224796113</v>
      </c>
      <c r="G603" s="34">
        <v>2782.8100000000559</v>
      </c>
      <c r="H603" s="34">
        <v>2782.8100000000559</v>
      </c>
      <c r="I603" s="34">
        <v>689070.52122794883</v>
      </c>
      <c r="J603" s="34">
        <v>776001.01507754764</v>
      </c>
      <c r="K603" s="34">
        <v>783578.68262897455</v>
      </c>
      <c r="L603" s="34">
        <v>783578.68262897455</v>
      </c>
      <c r="M603" s="34">
        <v>783578.68262897455</v>
      </c>
      <c r="N603" s="34">
        <v>783578.68262897455</v>
      </c>
      <c r="O603" s="34"/>
      <c r="P603" s="34"/>
      <c r="Q603" s="34"/>
      <c r="R603" s="34"/>
      <c r="S603" s="34">
        <v>0</v>
      </c>
    </row>
    <row r="604" spans="2:19">
      <c r="B604" s="5">
        <v>1991</v>
      </c>
      <c r="C604" s="34">
        <v>406701.10266871983</v>
      </c>
      <c r="D604" s="34">
        <v>0</v>
      </c>
      <c r="E604" s="34">
        <v>429952.16185026919</v>
      </c>
      <c r="F604" s="34">
        <v>422429.97381781472</v>
      </c>
      <c r="G604" s="34">
        <v>5541.33</v>
      </c>
      <c r="H604" s="34">
        <v>22183.47</v>
      </c>
      <c r="I604" s="34">
        <v>324067.47815091838</v>
      </c>
      <c r="J604" s="34">
        <v>359982.80000628321</v>
      </c>
      <c r="K604" s="34">
        <v>416579.49201793154</v>
      </c>
      <c r="L604" s="34">
        <v>416579.49201793154</v>
      </c>
      <c r="M604" s="34">
        <v>416579.49201793154</v>
      </c>
      <c r="N604" s="34">
        <v>416579.49201793154</v>
      </c>
      <c r="O604" s="34"/>
      <c r="P604" s="34"/>
      <c r="Q604" s="34"/>
      <c r="R604" s="34"/>
      <c r="S604" s="34">
        <v>0</v>
      </c>
    </row>
    <row r="605" spans="2:19">
      <c r="B605" s="5">
        <v>1990</v>
      </c>
      <c r="C605" s="34">
        <v>235608.8037723462</v>
      </c>
      <c r="D605" s="34">
        <v>0</v>
      </c>
      <c r="E605" s="34">
        <v>255586.25069041454</v>
      </c>
      <c r="F605" s="34">
        <v>252741.68523963846</v>
      </c>
      <c r="G605" s="34">
        <v>0</v>
      </c>
      <c r="H605" s="34">
        <v>0</v>
      </c>
      <c r="I605" s="34">
        <v>116983.99437482629</v>
      </c>
      <c r="J605" s="34">
        <v>141315.00495294601</v>
      </c>
      <c r="K605" s="34">
        <v>292000.28495294601</v>
      </c>
      <c r="L605" s="34">
        <v>292000.28495294601</v>
      </c>
      <c r="M605" s="34">
        <v>292000.28495294601</v>
      </c>
      <c r="N605" s="34">
        <v>292000.28495294601</v>
      </c>
      <c r="O605" s="34"/>
      <c r="P605" s="34"/>
      <c r="Q605" s="34"/>
      <c r="R605" s="34"/>
      <c r="S605" s="34">
        <v>0</v>
      </c>
    </row>
    <row r="606" spans="2:19">
      <c r="B606" s="5">
        <v>1989</v>
      </c>
      <c r="C606" s="34">
        <v>165102.46205663984</v>
      </c>
      <c r="D606" s="34">
        <v>0</v>
      </c>
      <c r="E606" s="34">
        <v>176015.83983100124</v>
      </c>
      <c r="F606" s="34">
        <v>173774.39831167978</v>
      </c>
      <c r="G606" s="34">
        <v>0</v>
      </c>
      <c r="H606" s="34">
        <v>0</v>
      </c>
      <c r="I606" s="34">
        <v>52665.767687601074</v>
      </c>
      <c r="J606" s="34">
        <v>59166.242299714388</v>
      </c>
      <c r="K606" s="34">
        <v>59166.242299714388</v>
      </c>
      <c r="L606" s="34">
        <v>59166.242299714388</v>
      </c>
      <c r="M606" s="34">
        <v>59166.242299714388</v>
      </c>
      <c r="N606" s="34">
        <v>59166.242299714388</v>
      </c>
      <c r="O606" s="34"/>
      <c r="P606" s="34"/>
      <c r="Q606" s="34"/>
      <c r="R606" s="34"/>
      <c r="S606" s="34">
        <v>0</v>
      </c>
    </row>
    <row r="607" spans="2:19">
      <c r="B607" s="5">
        <v>1988</v>
      </c>
      <c r="C607" s="34">
        <v>372937.43779408955</v>
      </c>
      <c r="D607" s="34">
        <v>0</v>
      </c>
      <c r="E607" s="34">
        <v>390110.57244444208</v>
      </c>
      <c r="F607" s="34">
        <v>401039.73700706096</v>
      </c>
      <c r="G607" s="34">
        <v>0</v>
      </c>
      <c r="H607" s="34">
        <v>0</v>
      </c>
      <c r="I607" s="34">
        <v>104349.0674707818</v>
      </c>
      <c r="J607" s="34">
        <v>104349.06747078181</v>
      </c>
      <c r="K607" s="34">
        <v>104349.06747078181</v>
      </c>
      <c r="L607" s="34">
        <v>104349.06747078181</v>
      </c>
      <c r="M607" s="34">
        <v>104349.06747078181</v>
      </c>
      <c r="N607" s="34">
        <v>104349.06747078181</v>
      </c>
      <c r="O607" s="34"/>
      <c r="P607" s="34"/>
      <c r="Q607" s="34"/>
      <c r="R607" s="34"/>
      <c r="S607" s="34">
        <v>0</v>
      </c>
    </row>
    <row r="608" spans="2:19">
      <c r="B608" s="5">
        <v>1987</v>
      </c>
      <c r="C608" s="34">
        <v>301486.95391749637</v>
      </c>
      <c r="D608" s="34">
        <v>0</v>
      </c>
      <c r="E608" s="34">
        <v>323656.31622720067</v>
      </c>
      <c r="F608" s="34">
        <v>314381.58461333945</v>
      </c>
      <c r="G608" s="34">
        <v>0</v>
      </c>
      <c r="H608" s="34">
        <v>0</v>
      </c>
      <c r="I608" s="34">
        <v>10449.515781149605</v>
      </c>
      <c r="J608" s="34">
        <v>10449.515781149606</v>
      </c>
      <c r="K608" s="34">
        <v>10449.515781149606</v>
      </c>
      <c r="L608" s="34">
        <v>10449.515781149606</v>
      </c>
      <c r="M608" s="34">
        <v>10449.515781149606</v>
      </c>
      <c r="N608" s="34">
        <v>10449.515781149606</v>
      </c>
      <c r="O608" s="34"/>
      <c r="P608" s="34"/>
      <c r="Q608" s="34"/>
      <c r="R608" s="34"/>
      <c r="S608" s="34">
        <v>0</v>
      </c>
    </row>
    <row r="609" spans="2:19">
      <c r="B609" s="5">
        <v>1986</v>
      </c>
      <c r="C609" s="34">
        <v>172907.10052379957</v>
      </c>
      <c r="D609" s="34">
        <v>0</v>
      </c>
      <c r="E609" s="34">
        <v>189559.71747882135</v>
      </c>
      <c r="F609" s="34">
        <v>186227.012536586</v>
      </c>
      <c r="G609" s="34">
        <v>0</v>
      </c>
      <c r="H609" s="34">
        <v>0</v>
      </c>
      <c r="I609" s="34">
        <v>0</v>
      </c>
      <c r="J609" s="34">
        <v>0</v>
      </c>
      <c r="K609" s="34">
        <v>0</v>
      </c>
      <c r="L609" s="34">
        <v>0</v>
      </c>
      <c r="M609" s="34">
        <v>0</v>
      </c>
      <c r="N609" s="34">
        <v>0</v>
      </c>
      <c r="O609" s="34"/>
      <c r="P609" s="34"/>
      <c r="Q609" s="34"/>
      <c r="R609" s="34"/>
      <c r="S609" s="34">
        <v>0</v>
      </c>
    </row>
    <row r="610" spans="2:19">
      <c r="B610" s="5">
        <v>1985</v>
      </c>
      <c r="C610" s="34">
        <v>191500.39838822006</v>
      </c>
      <c r="D610" s="34">
        <v>0</v>
      </c>
      <c r="E610" s="34">
        <v>124443.43139812737</v>
      </c>
      <c r="F610" s="34">
        <v>206252.64655626757</v>
      </c>
      <c r="G610" s="34">
        <v>0</v>
      </c>
      <c r="H610" s="34">
        <v>0</v>
      </c>
      <c r="I610" s="34">
        <v>177026.99116830796</v>
      </c>
      <c r="J610" s="34">
        <v>177026.99116830796</v>
      </c>
      <c r="K610" s="34">
        <v>177026.99116830796</v>
      </c>
      <c r="L610" s="34">
        <v>177026.99116830796</v>
      </c>
      <c r="M610" s="34">
        <v>177026.99116830796</v>
      </c>
      <c r="N610" s="34">
        <v>177026.99116830796</v>
      </c>
      <c r="O610" s="34"/>
      <c r="P610" s="34"/>
      <c r="Q610" s="34"/>
      <c r="R610" s="34"/>
      <c r="S610" s="34">
        <v>0</v>
      </c>
    </row>
    <row r="611" spans="2:19">
      <c r="B611" s="5">
        <v>1984</v>
      </c>
      <c r="C611" s="34">
        <v>61145.464077236764</v>
      </c>
      <c r="D611" s="34">
        <v>0</v>
      </c>
      <c r="E611" s="34">
        <v>146283.11125827167</v>
      </c>
      <c r="F611" s="34">
        <v>46743.680865217306</v>
      </c>
      <c r="G611" s="34">
        <v>0</v>
      </c>
      <c r="H611" s="34">
        <v>0</v>
      </c>
      <c r="I611" s="34">
        <v>14677.16416343638</v>
      </c>
      <c r="J611" s="34">
        <v>14677.16416343638</v>
      </c>
      <c r="K611" s="34">
        <v>14677.16416343638</v>
      </c>
      <c r="L611" s="34">
        <v>14677.16416343638</v>
      </c>
      <c r="M611" s="34">
        <v>14677.16416343638</v>
      </c>
      <c r="N611" s="34">
        <v>14677.16416343638</v>
      </c>
      <c r="O611" s="34"/>
      <c r="P611" s="34"/>
      <c r="Q611" s="34"/>
      <c r="R611" s="34"/>
      <c r="S611" s="34">
        <v>0</v>
      </c>
    </row>
    <row r="612" spans="2:19">
      <c r="B612" s="5">
        <v>1983</v>
      </c>
      <c r="C612" s="34">
        <v>150682.9812311733</v>
      </c>
      <c r="D612" s="34">
        <v>0</v>
      </c>
      <c r="E612" s="34">
        <v>152392.66581499766</v>
      </c>
      <c r="F612" s="34">
        <v>163904.53761397049</v>
      </c>
      <c r="G612" s="34">
        <v>0</v>
      </c>
      <c r="H612" s="34">
        <v>0</v>
      </c>
      <c r="I612" s="34">
        <v>60666.190236161674</v>
      </c>
      <c r="J612" s="34">
        <v>60666.190236161667</v>
      </c>
      <c r="K612" s="34">
        <v>60666.190236161667</v>
      </c>
      <c r="L612" s="34">
        <v>60666.190236161667</v>
      </c>
      <c r="M612" s="34">
        <v>60666.190236161667</v>
      </c>
      <c r="N612" s="34">
        <v>60666.190236161667</v>
      </c>
      <c r="O612" s="34"/>
      <c r="P612" s="34"/>
      <c r="Q612" s="34"/>
      <c r="R612" s="34"/>
      <c r="S612" s="34">
        <v>0</v>
      </c>
    </row>
    <row r="613" spans="2:19">
      <c r="B613" s="5">
        <v>1982</v>
      </c>
      <c r="C613" s="34">
        <v>122978.65514786809</v>
      </c>
      <c r="D613" s="34">
        <v>0</v>
      </c>
      <c r="E613" s="34">
        <v>133728.93969328693</v>
      </c>
      <c r="F613" s="34">
        <v>132452.32546596433</v>
      </c>
      <c r="G613" s="34">
        <v>0</v>
      </c>
      <c r="H613" s="34">
        <v>0</v>
      </c>
      <c r="I613" s="34">
        <v>0</v>
      </c>
      <c r="J613" s="34">
        <v>0</v>
      </c>
      <c r="K613" s="34">
        <v>0</v>
      </c>
      <c r="L613" s="34">
        <v>0</v>
      </c>
      <c r="M613" s="34">
        <v>0</v>
      </c>
      <c r="N613" s="34">
        <v>0</v>
      </c>
      <c r="O613" s="34"/>
      <c r="P613" s="34"/>
      <c r="Q613" s="34"/>
      <c r="R613" s="34"/>
      <c r="S613" s="34">
        <v>0</v>
      </c>
    </row>
    <row r="614" spans="2:19">
      <c r="B614" s="5">
        <v>1981</v>
      </c>
      <c r="C614" s="34">
        <v>14521.258176834357</v>
      </c>
      <c r="D614" s="34">
        <v>0</v>
      </c>
      <c r="E614" s="34">
        <v>46868.746589843475</v>
      </c>
      <c r="F614" s="34">
        <v>15639.904436267556</v>
      </c>
      <c r="G614" s="34">
        <v>0</v>
      </c>
      <c r="H614" s="34">
        <v>0</v>
      </c>
      <c r="I614" s="34">
        <v>0</v>
      </c>
      <c r="J614" s="34">
        <v>0</v>
      </c>
      <c r="K614" s="34">
        <v>0</v>
      </c>
      <c r="L614" s="34">
        <v>0</v>
      </c>
      <c r="M614" s="34">
        <v>0</v>
      </c>
      <c r="N614" s="34">
        <v>0</v>
      </c>
      <c r="O614" s="34"/>
      <c r="P614" s="34"/>
      <c r="Q614" s="34"/>
      <c r="R614" s="34"/>
      <c r="S614" s="34">
        <v>0</v>
      </c>
    </row>
    <row r="615" spans="2:19">
      <c r="B615" s="5">
        <v>1980</v>
      </c>
      <c r="C615" s="34">
        <v>17088.304561998251</v>
      </c>
      <c r="D615" s="34">
        <v>0</v>
      </c>
      <c r="E615" s="34">
        <v>15253.349329402881</v>
      </c>
      <c r="F615" s="34">
        <v>18404.703440494181</v>
      </c>
      <c r="G615" s="34">
        <v>0</v>
      </c>
      <c r="H615" s="34">
        <v>0</v>
      </c>
      <c r="I615" s="34">
        <v>0</v>
      </c>
      <c r="J615" s="34">
        <v>0</v>
      </c>
      <c r="K615" s="34">
        <v>0</v>
      </c>
      <c r="L615" s="34">
        <v>0</v>
      </c>
      <c r="M615" s="34">
        <v>0</v>
      </c>
      <c r="N615" s="34">
        <v>0</v>
      </c>
      <c r="O615" s="34"/>
      <c r="P615" s="34"/>
      <c r="Q615" s="34"/>
      <c r="R615" s="34"/>
      <c r="S615" s="34">
        <v>0</v>
      </c>
    </row>
    <row r="616" spans="2:19">
      <c r="B616" s="5">
        <v>1979</v>
      </c>
      <c r="C616" s="34">
        <v>14230.953013696533</v>
      </c>
      <c r="D616" s="34">
        <v>0</v>
      </c>
      <c r="E616" s="34">
        <v>24212.976186079744</v>
      </c>
      <c r="F616" s="34">
        <v>22674.041688672511</v>
      </c>
      <c r="G616" s="34">
        <v>0</v>
      </c>
      <c r="H616" s="34">
        <v>0</v>
      </c>
      <c r="I616" s="34">
        <v>0</v>
      </c>
      <c r="J616" s="34">
        <v>0</v>
      </c>
      <c r="K616" s="34">
        <v>0</v>
      </c>
      <c r="L616" s="34">
        <v>0</v>
      </c>
      <c r="M616" s="34">
        <v>0</v>
      </c>
      <c r="N616" s="34">
        <v>0</v>
      </c>
      <c r="O616" s="34"/>
      <c r="P616" s="34"/>
      <c r="Q616" s="34"/>
      <c r="R616" s="34"/>
      <c r="S616" s="34">
        <v>0</v>
      </c>
    </row>
    <row r="617" spans="2:19">
      <c r="B617" s="5">
        <v>1978</v>
      </c>
      <c r="C617" s="34">
        <v>19999.784301224994</v>
      </c>
      <c r="D617" s="34">
        <v>0</v>
      </c>
      <c r="E617" s="34">
        <v>18449.624184985198</v>
      </c>
      <c r="F617" s="34">
        <v>21540.469249153757</v>
      </c>
      <c r="G617" s="34">
        <v>0</v>
      </c>
      <c r="H617" s="34">
        <v>0</v>
      </c>
      <c r="I617" s="34">
        <v>0</v>
      </c>
      <c r="J617" s="34">
        <v>0</v>
      </c>
      <c r="K617" s="34">
        <v>0</v>
      </c>
      <c r="L617" s="34">
        <v>0</v>
      </c>
      <c r="M617" s="34">
        <v>0</v>
      </c>
      <c r="N617" s="34">
        <v>0</v>
      </c>
      <c r="O617" s="34"/>
      <c r="P617" s="34"/>
      <c r="Q617" s="34"/>
      <c r="R617" s="34"/>
      <c r="S617" s="34">
        <v>0</v>
      </c>
    </row>
    <row r="618" spans="2:19">
      <c r="B618" s="5">
        <v>1977</v>
      </c>
      <c r="C618" s="34">
        <v>6359.4430235096661</v>
      </c>
      <c r="D618" s="34">
        <v>0</v>
      </c>
      <c r="E618" s="34">
        <v>10938.179693774102</v>
      </c>
      <c r="F618" s="34">
        <v>6849.3432142298116</v>
      </c>
      <c r="G618" s="34">
        <v>0</v>
      </c>
      <c r="H618" s="34">
        <v>0</v>
      </c>
      <c r="I618" s="34">
        <v>0</v>
      </c>
      <c r="J618" s="34">
        <v>0</v>
      </c>
      <c r="K618" s="34">
        <v>0</v>
      </c>
      <c r="L618" s="34">
        <v>0</v>
      </c>
      <c r="M618" s="34">
        <v>0</v>
      </c>
      <c r="N618" s="34">
        <v>0</v>
      </c>
      <c r="O618" s="34"/>
      <c r="P618" s="34"/>
      <c r="Q618" s="34"/>
      <c r="R618" s="34"/>
      <c r="S618" s="34">
        <v>0</v>
      </c>
    </row>
    <row r="619" spans="2:19">
      <c r="B619" s="5">
        <v>1976</v>
      </c>
      <c r="C619" s="34">
        <v>5020.0882620078428</v>
      </c>
      <c r="D619" s="34">
        <v>0</v>
      </c>
      <c r="E619" s="34">
        <v>6988.1757246305187</v>
      </c>
      <c r="F619" s="34">
        <v>5406.8111539180127</v>
      </c>
      <c r="G619" s="34">
        <v>0</v>
      </c>
      <c r="H619" s="34">
        <v>0</v>
      </c>
      <c r="I619" s="34">
        <v>0</v>
      </c>
      <c r="J619" s="34">
        <v>0</v>
      </c>
      <c r="K619" s="34">
        <v>0</v>
      </c>
      <c r="L619" s="34">
        <v>0</v>
      </c>
      <c r="M619" s="34">
        <v>0</v>
      </c>
      <c r="N619" s="34">
        <v>0</v>
      </c>
      <c r="O619" s="34"/>
      <c r="P619" s="34"/>
      <c r="Q619" s="34"/>
      <c r="R619" s="34"/>
      <c r="S619" s="34">
        <v>0</v>
      </c>
    </row>
    <row r="620" spans="2:19">
      <c r="B620" s="5">
        <v>1975</v>
      </c>
      <c r="C620" s="34">
        <v>2973.7800151258657</v>
      </c>
      <c r="D620" s="34">
        <v>0</v>
      </c>
      <c r="E620" s="34">
        <v>3833.3846220006526</v>
      </c>
      <c r="F620" s="34">
        <v>3202.8653911854044</v>
      </c>
      <c r="G620" s="34">
        <v>0</v>
      </c>
      <c r="H620" s="34">
        <v>0</v>
      </c>
      <c r="I620" s="34">
        <v>0</v>
      </c>
      <c r="J620" s="34">
        <v>0</v>
      </c>
      <c r="K620" s="34">
        <v>0</v>
      </c>
      <c r="L620" s="34">
        <v>0</v>
      </c>
      <c r="M620" s="34">
        <v>0</v>
      </c>
      <c r="N620" s="34">
        <v>0</v>
      </c>
      <c r="O620" s="34"/>
      <c r="P620" s="34"/>
      <c r="Q620" s="34"/>
      <c r="R620" s="34"/>
      <c r="S620" s="34">
        <v>0</v>
      </c>
    </row>
    <row r="621" spans="2:19">
      <c r="B621" s="5">
        <v>1974</v>
      </c>
      <c r="C621" s="34">
        <v>11111.586829875789</v>
      </c>
      <c r="D621" s="34">
        <v>0</v>
      </c>
      <c r="E621" s="34">
        <v>4200.3179229091738</v>
      </c>
      <c r="F621" s="34">
        <v>11967.568790408461</v>
      </c>
      <c r="G621" s="34">
        <v>0</v>
      </c>
      <c r="H621" s="34">
        <v>0</v>
      </c>
      <c r="I621" s="34">
        <v>0</v>
      </c>
      <c r="J621" s="34">
        <v>0</v>
      </c>
      <c r="K621" s="34">
        <v>72855.710000000006</v>
      </c>
      <c r="L621" s="34">
        <v>72855.710000000006</v>
      </c>
      <c r="M621" s="34">
        <v>72855.710000000006</v>
      </c>
      <c r="N621" s="34">
        <v>72855.710000000006</v>
      </c>
      <c r="O621" s="34"/>
      <c r="P621" s="34"/>
      <c r="Q621" s="34"/>
      <c r="R621" s="34"/>
      <c r="S621" s="34">
        <v>0</v>
      </c>
    </row>
    <row r="622" spans="2:19">
      <c r="B622" s="5">
        <v>1973</v>
      </c>
      <c r="C622" s="34">
        <v>4715.5407941324229</v>
      </c>
      <c r="D622" s="34">
        <v>0</v>
      </c>
      <c r="E622" s="34">
        <v>10987.067920394038</v>
      </c>
      <c r="F622" s="34">
        <v>5078.8028480346193</v>
      </c>
      <c r="G622" s="34">
        <v>0</v>
      </c>
      <c r="H622" s="34">
        <v>0</v>
      </c>
      <c r="I622" s="34">
        <v>0</v>
      </c>
      <c r="J622" s="34">
        <v>0</v>
      </c>
      <c r="K622" s="34">
        <v>0</v>
      </c>
      <c r="L622" s="34">
        <v>0</v>
      </c>
      <c r="M622" s="34">
        <v>0</v>
      </c>
      <c r="N622" s="34">
        <v>0</v>
      </c>
      <c r="O622" s="34"/>
      <c r="P622" s="34"/>
      <c r="Q622" s="34"/>
      <c r="R622" s="34"/>
      <c r="S622" s="34">
        <v>0</v>
      </c>
    </row>
    <row r="623" spans="2:19">
      <c r="B623" s="5">
        <v>1972</v>
      </c>
      <c r="C623" s="34">
        <v>1467.940185457737</v>
      </c>
      <c r="D623" s="34">
        <v>0</v>
      </c>
      <c r="E623" s="34">
        <v>5084.477975505446</v>
      </c>
      <c r="F623" s="34">
        <v>1581.0230724594717</v>
      </c>
      <c r="G623" s="34">
        <v>0</v>
      </c>
      <c r="H623" s="34">
        <v>0</v>
      </c>
      <c r="I623" s="34">
        <v>0</v>
      </c>
      <c r="J623" s="34">
        <v>0</v>
      </c>
      <c r="K623" s="34">
        <v>0</v>
      </c>
      <c r="L623" s="34">
        <v>0</v>
      </c>
      <c r="M623" s="34">
        <v>0</v>
      </c>
      <c r="N623" s="34">
        <v>0</v>
      </c>
      <c r="O623" s="34"/>
      <c r="P623" s="34"/>
      <c r="Q623" s="34"/>
      <c r="R623" s="34"/>
      <c r="S623" s="34">
        <v>0</v>
      </c>
    </row>
    <row r="624" spans="2:19">
      <c r="B624" s="5">
        <v>1971</v>
      </c>
      <c r="C624" s="34">
        <v>22706.875198673832</v>
      </c>
      <c r="D624" s="34">
        <v>0</v>
      </c>
      <c r="E624" s="34">
        <v>1761.41876172616</v>
      </c>
      <c r="F624" s="34">
        <v>24456.101105622787</v>
      </c>
      <c r="G624" s="34">
        <v>0</v>
      </c>
      <c r="H624" s="34">
        <v>0</v>
      </c>
      <c r="I624" s="34">
        <v>0</v>
      </c>
      <c r="J624" s="34">
        <v>0</v>
      </c>
      <c r="K624" s="34">
        <v>0</v>
      </c>
      <c r="L624" s="34">
        <v>0</v>
      </c>
      <c r="M624" s="34">
        <v>0</v>
      </c>
      <c r="N624" s="34">
        <v>0</v>
      </c>
      <c r="O624" s="34"/>
      <c r="P624" s="34"/>
      <c r="Q624" s="34"/>
      <c r="R624" s="34"/>
      <c r="S624" s="34">
        <v>0</v>
      </c>
    </row>
    <row r="625" spans="2:19">
      <c r="B625" s="5">
        <v>1970</v>
      </c>
      <c r="C625" s="34">
        <v>6220.9387778721893</v>
      </c>
      <c r="D625" s="34">
        <v>0</v>
      </c>
      <c r="E625" s="34">
        <v>24304.799674019905</v>
      </c>
      <c r="F625" s="34">
        <v>6700.1692831965383</v>
      </c>
      <c r="G625" s="34">
        <v>0</v>
      </c>
      <c r="H625" s="34">
        <v>0</v>
      </c>
      <c r="I625" s="34">
        <v>0</v>
      </c>
      <c r="J625" s="34">
        <v>0</v>
      </c>
      <c r="K625" s="34">
        <v>0</v>
      </c>
      <c r="L625" s="34">
        <v>0</v>
      </c>
      <c r="M625" s="34">
        <v>0</v>
      </c>
      <c r="N625" s="34">
        <v>0</v>
      </c>
      <c r="O625" s="34"/>
      <c r="P625" s="34"/>
      <c r="Q625" s="34"/>
      <c r="R625" s="34"/>
      <c r="S625" s="34">
        <v>0</v>
      </c>
    </row>
    <row r="626" spans="2:19">
      <c r="B626" s="5">
        <v>1969</v>
      </c>
      <c r="C626" s="34">
        <v>7126.0622268235693</v>
      </c>
      <c r="D626" s="34">
        <v>0</v>
      </c>
      <c r="E626" s="34">
        <v>11892.479658387118</v>
      </c>
      <c r="F626" s="34">
        <v>7675.0189878321526</v>
      </c>
      <c r="G626" s="34">
        <v>0</v>
      </c>
      <c r="H626" s="34">
        <v>0</v>
      </c>
      <c r="I626" s="34">
        <v>0</v>
      </c>
      <c r="J626" s="34">
        <v>0</v>
      </c>
      <c r="K626" s="34">
        <v>0</v>
      </c>
      <c r="L626" s="34">
        <v>0</v>
      </c>
      <c r="M626" s="34">
        <v>0</v>
      </c>
      <c r="N626" s="34">
        <v>0</v>
      </c>
      <c r="O626" s="34"/>
      <c r="P626" s="34"/>
      <c r="Q626" s="34"/>
      <c r="R626" s="34"/>
      <c r="S626" s="34">
        <v>0</v>
      </c>
    </row>
    <row r="627" spans="2:19">
      <c r="B627" s="5">
        <v>1968</v>
      </c>
      <c r="C627" s="34">
        <v>3562.9340724835929</v>
      </c>
      <c r="D627" s="34">
        <v>0</v>
      </c>
      <c r="E627" s="34">
        <v>2498.7716551136405</v>
      </c>
      <c r="F627" s="34">
        <v>3837.4049774323912</v>
      </c>
      <c r="G627" s="34">
        <v>0</v>
      </c>
      <c r="H627" s="34">
        <v>0</v>
      </c>
      <c r="I627" s="34">
        <v>0</v>
      </c>
      <c r="J627" s="34">
        <v>0</v>
      </c>
      <c r="K627" s="34">
        <v>0</v>
      </c>
      <c r="L627" s="34">
        <v>0</v>
      </c>
      <c r="M627" s="34">
        <v>0</v>
      </c>
      <c r="N627" s="34">
        <v>0</v>
      </c>
      <c r="O627" s="34"/>
      <c r="P627" s="34"/>
      <c r="Q627" s="34"/>
      <c r="R627" s="34"/>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c r="P628" s="34"/>
      <c r="Q628" s="34"/>
      <c r="R628" s="34"/>
      <c r="S628" s="34">
        <v>0</v>
      </c>
    </row>
    <row r="629" spans="2:19">
      <c r="B629" s="5">
        <v>1966</v>
      </c>
      <c r="C629" s="34">
        <v>1031.5946194930743</v>
      </c>
      <c r="D629" s="34">
        <v>0</v>
      </c>
      <c r="E629" s="34">
        <v>3841.6929490382481</v>
      </c>
      <c r="F629" s="34">
        <v>1111.0635916919359</v>
      </c>
      <c r="G629" s="34">
        <v>0</v>
      </c>
      <c r="H629" s="34">
        <v>0</v>
      </c>
      <c r="I629" s="34">
        <v>0</v>
      </c>
      <c r="J629" s="34">
        <v>0</v>
      </c>
      <c r="K629" s="34">
        <v>0</v>
      </c>
      <c r="L629" s="34">
        <v>0</v>
      </c>
      <c r="M629" s="34">
        <v>0</v>
      </c>
      <c r="N629" s="34">
        <v>0</v>
      </c>
      <c r="O629" s="34"/>
      <c r="P629" s="34"/>
      <c r="Q629" s="34"/>
      <c r="R629" s="34"/>
      <c r="S629" s="34">
        <v>0</v>
      </c>
    </row>
    <row r="630" spans="2:19">
      <c r="B630" s="5">
        <v>1965</v>
      </c>
      <c r="C630" s="34">
        <v>203.17479782520098</v>
      </c>
      <c r="D630" s="34">
        <v>0</v>
      </c>
      <c r="E630" s="34">
        <v>1112.3051101559747</v>
      </c>
      <c r="F630" s="34">
        <v>218.82638426698995</v>
      </c>
      <c r="G630" s="34">
        <v>0</v>
      </c>
      <c r="H630" s="34">
        <v>0</v>
      </c>
      <c r="I630" s="34">
        <v>0</v>
      </c>
      <c r="J630" s="34">
        <v>0</v>
      </c>
      <c r="K630" s="34">
        <v>0</v>
      </c>
      <c r="L630" s="34">
        <v>0</v>
      </c>
      <c r="M630" s="34">
        <v>0</v>
      </c>
      <c r="N630" s="34">
        <v>0</v>
      </c>
      <c r="O630" s="34"/>
      <c r="P630" s="34"/>
      <c r="Q630" s="34"/>
      <c r="R630" s="34"/>
      <c r="S630" s="34">
        <v>0</v>
      </c>
    </row>
    <row r="631" spans="2:19">
      <c r="B631" s="5">
        <v>1964</v>
      </c>
      <c r="C631" s="34">
        <v>294.2280942774932</v>
      </c>
      <c r="D631" s="34">
        <v>0</v>
      </c>
      <c r="E631" s="34">
        <v>255.42540041037157</v>
      </c>
      <c r="F631" s="34">
        <v>316.89397853322157</v>
      </c>
      <c r="G631" s="34">
        <v>0</v>
      </c>
      <c r="H631" s="34">
        <v>0</v>
      </c>
      <c r="I631" s="34">
        <v>0</v>
      </c>
      <c r="J631" s="34">
        <v>0</v>
      </c>
      <c r="K631" s="34">
        <v>0</v>
      </c>
      <c r="L631" s="34">
        <v>0</v>
      </c>
      <c r="M631" s="34">
        <v>0</v>
      </c>
      <c r="N631" s="34">
        <v>0</v>
      </c>
      <c r="O631" s="34"/>
      <c r="P631" s="34"/>
      <c r="Q631" s="34"/>
      <c r="R631" s="34"/>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c r="P632" s="34"/>
      <c r="Q632" s="34"/>
      <c r="R632" s="34"/>
      <c r="S632" s="34">
        <v>0</v>
      </c>
    </row>
    <row r="633" spans="2:19">
      <c r="B633" s="5">
        <v>1962</v>
      </c>
      <c r="C633" s="34">
        <v>308.58602224867781</v>
      </c>
      <c r="D633" s="34">
        <v>0</v>
      </c>
      <c r="E633" s="34">
        <v>280.89358404115802</v>
      </c>
      <c r="F633" s="34">
        <v>332.35797060867225</v>
      </c>
      <c r="G633" s="34">
        <v>0</v>
      </c>
      <c r="H633" s="34">
        <v>0</v>
      </c>
      <c r="I633" s="34">
        <v>0</v>
      </c>
      <c r="J633" s="34">
        <v>0</v>
      </c>
      <c r="K633" s="34">
        <v>0</v>
      </c>
      <c r="L633" s="34">
        <v>0</v>
      </c>
      <c r="M633" s="34">
        <v>0</v>
      </c>
      <c r="N633" s="34">
        <v>0</v>
      </c>
      <c r="O633" s="34"/>
      <c r="P633" s="34"/>
      <c r="Q633" s="34"/>
      <c r="R633" s="34"/>
      <c r="S633" s="34">
        <v>0</v>
      </c>
    </row>
    <row r="634" spans="2:19">
      <c r="B634" s="5">
        <v>1961</v>
      </c>
      <c r="C634" s="34">
        <v>17.14114437974898</v>
      </c>
      <c r="D634" s="34">
        <v>0</v>
      </c>
      <c r="E634" s="34">
        <v>332.72935219318867</v>
      </c>
      <c r="F634" s="34">
        <v>18.461613777738208</v>
      </c>
      <c r="G634" s="34">
        <v>0</v>
      </c>
      <c r="H634" s="34">
        <v>0</v>
      </c>
      <c r="I634" s="34">
        <v>0</v>
      </c>
      <c r="J634" s="34">
        <v>0</v>
      </c>
      <c r="K634" s="34">
        <v>0</v>
      </c>
      <c r="L634" s="34">
        <v>0</v>
      </c>
      <c r="M634" s="34">
        <v>0</v>
      </c>
      <c r="N634" s="34">
        <v>0</v>
      </c>
      <c r="O634" s="34"/>
      <c r="P634" s="34"/>
      <c r="Q634" s="34"/>
      <c r="R634" s="34"/>
      <c r="S634" s="34">
        <v>0</v>
      </c>
    </row>
    <row r="635" spans="2:19">
      <c r="B635" s="5">
        <v>1960</v>
      </c>
      <c r="C635" s="34">
        <v>401.69988989959558</v>
      </c>
      <c r="D635" s="34">
        <v>0</v>
      </c>
      <c r="E635" s="34">
        <v>18.48224305094309</v>
      </c>
      <c r="F635" s="34">
        <v>432.64487233698321</v>
      </c>
      <c r="G635" s="34">
        <v>0</v>
      </c>
      <c r="H635" s="34">
        <v>0</v>
      </c>
      <c r="I635" s="34">
        <v>0</v>
      </c>
      <c r="J635" s="34">
        <v>0</v>
      </c>
      <c r="K635" s="34">
        <v>0</v>
      </c>
      <c r="L635" s="34">
        <v>0</v>
      </c>
      <c r="M635" s="34">
        <v>0</v>
      </c>
      <c r="N635" s="34">
        <v>0</v>
      </c>
      <c r="O635" s="34"/>
      <c r="P635" s="34"/>
      <c r="Q635" s="34"/>
      <c r="R635" s="34"/>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c r="P636" s="34"/>
      <c r="Q636" s="34"/>
      <c r="R636" s="34"/>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c r="P637" s="34"/>
      <c r="Q637" s="34"/>
      <c r="R637" s="34"/>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c r="P638" s="34"/>
      <c r="Q638" s="34"/>
      <c r="R638" s="34"/>
      <c r="S638" s="34">
        <v>0</v>
      </c>
    </row>
    <row r="639" spans="2:19">
      <c r="B639" s="5">
        <v>1956</v>
      </c>
      <c r="C639" s="34">
        <v>342.03417196584638</v>
      </c>
      <c r="D639" s="34">
        <v>0</v>
      </c>
      <c r="E639" s="34">
        <v>433.12831595028717</v>
      </c>
      <c r="F639" s="34">
        <v>368.3828011554512</v>
      </c>
      <c r="G639" s="34">
        <v>0</v>
      </c>
      <c r="H639" s="34">
        <v>0</v>
      </c>
      <c r="I639" s="34">
        <v>0</v>
      </c>
      <c r="J639" s="34">
        <v>0</v>
      </c>
      <c r="K639" s="34">
        <v>0</v>
      </c>
      <c r="L639" s="34">
        <v>0</v>
      </c>
      <c r="M639" s="34">
        <v>0</v>
      </c>
      <c r="N639" s="34">
        <v>0</v>
      </c>
      <c r="O639" s="34"/>
      <c r="P639" s="34"/>
      <c r="Q639" s="34"/>
      <c r="R639" s="34"/>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c r="P640" s="34"/>
      <c r="Q640" s="34"/>
      <c r="R640" s="34"/>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c r="P641" s="34"/>
      <c r="Q641" s="34"/>
      <c r="R641" s="34"/>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c r="P642" s="34"/>
      <c r="Q642" s="34"/>
      <c r="R642" s="34"/>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c r="P643" s="34"/>
      <c r="Q643" s="34"/>
      <c r="R643" s="34"/>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c r="P644" s="34"/>
      <c r="Q644" s="34"/>
      <c r="R644" s="34"/>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c r="P645" s="34"/>
      <c r="Q645" s="34"/>
      <c r="R645" s="34"/>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c r="P646" s="34"/>
      <c r="Q646" s="34"/>
      <c r="R646" s="34"/>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c r="P647" s="34"/>
      <c r="Q647" s="34"/>
      <c r="R647" s="34"/>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c r="P648" s="34"/>
      <c r="Q648" s="34"/>
      <c r="R648" s="34"/>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c r="P649" s="34"/>
      <c r="Q649" s="34"/>
      <c r="R649" s="34"/>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c r="P650" s="34"/>
      <c r="Q650" s="34"/>
      <c r="R650" s="34"/>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c r="P651" s="34"/>
      <c r="Q651" s="34"/>
      <c r="R651" s="34"/>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c r="P652" s="34"/>
      <c r="Q652" s="34"/>
      <c r="R652" s="34"/>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c r="P653" s="34"/>
      <c r="Q653" s="34"/>
      <c r="R653" s="34"/>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c r="P654" s="34"/>
      <c r="Q654" s="34"/>
      <c r="R654" s="34"/>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c r="P655" s="34"/>
      <c r="Q655" s="34"/>
      <c r="R655" s="34"/>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c r="P656" s="34"/>
      <c r="Q656" s="34"/>
      <c r="R656" s="34"/>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c r="P657" s="34"/>
      <c r="Q657" s="34"/>
      <c r="R657" s="34"/>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c r="P658" s="34"/>
      <c r="Q658" s="34"/>
      <c r="R658" s="34"/>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c r="P659" s="34"/>
      <c r="Q659" s="34"/>
      <c r="R659" s="34"/>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c r="P660" s="34"/>
      <c r="Q660" s="34"/>
      <c r="R660" s="34"/>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c r="P661" s="34"/>
      <c r="Q661" s="34"/>
      <c r="R661" s="34"/>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c r="P662" s="34"/>
      <c r="Q662" s="34"/>
      <c r="R662" s="34"/>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c r="P663" s="34"/>
      <c r="Q663" s="34"/>
      <c r="R663" s="34"/>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c r="P664" s="34"/>
      <c r="Q664" s="34"/>
      <c r="R664" s="34"/>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c r="P665" s="34"/>
      <c r="Q665" s="34"/>
      <c r="R665" s="34"/>
      <c r="S665" s="34">
        <v>0</v>
      </c>
    </row>
    <row r="666" spans="1:19">
      <c r="A666" s="62" t="s">
        <v>187</v>
      </c>
      <c r="B666" s="6" t="s">
        <v>181</v>
      </c>
      <c r="C666" s="7">
        <f>SUM(C589:C665)</f>
        <v>9953031.2639529333</v>
      </c>
      <c r="D666" s="7">
        <f>SUM(D588:D665)</f>
        <v>0</v>
      </c>
      <c r="E666" s="7">
        <f>SUM(E587:E665)</f>
        <v>12213035.472596131</v>
      </c>
      <c r="F666" s="7">
        <f>SUM(F586:F665)</f>
        <v>12406748.864989799</v>
      </c>
      <c r="G666" s="7">
        <f>SUM(G585:G665)</f>
        <v>62119.872545540726</v>
      </c>
      <c r="H666" s="7">
        <f>SUM(H579:H665)</f>
        <v>74511.813223950245</v>
      </c>
      <c r="I666" s="7">
        <f>SUM(I579:I665)</f>
        <v>8809524.8241253514</v>
      </c>
      <c r="J666" s="7">
        <f t="shared" ref="J666" si="9">SUM(J579:J665)</f>
        <v>11145748.475597363</v>
      </c>
      <c r="K666" s="7">
        <f>SUM(K579:K665)</f>
        <v>13484715.547250874</v>
      </c>
      <c r="L666" s="7">
        <f t="shared" ref="L666" si="10">SUM(L579:L665)</f>
        <v>14078929.569884896</v>
      </c>
      <c r="M666" s="7">
        <f>SUM(M579:M665)</f>
        <v>17760813.037077583</v>
      </c>
      <c r="N666" s="10">
        <f>SUM(N574:N665)</f>
        <v>18415313.900586501</v>
      </c>
      <c r="O666" s="10">
        <f>SUM(O574:O665)</f>
        <v>1549998.6184961174</v>
      </c>
      <c r="P666" s="10">
        <f>SUM(P574:P665)</f>
        <v>1563793.1831632927</v>
      </c>
      <c r="Q666" s="10">
        <f>SUM(Q574:Q665)</f>
        <v>1580787.1442988517</v>
      </c>
      <c r="R666" s="10">
        <f>SUM(R573:R665)</f>
        <v>2019606.5840986606</v>
      </c>
      <c r="S666" s="10">
        <f>SUM(S573:S665)</f>
        <v>2414443.7970668986</v>
      </c>
    </row>
    <row r="667" spans="1:19">
      <c r="A667" s="63"/>
      <c r="B667" s="6"/>
      <c r="C667" s="7"/>
      <c r="D667" s="7"/>
      <c r="E667" s="7"/>
      <c r="F667" s="7"/>
      <c r="G667" s="7"/>
      <c r="H667" s="7"/>
      <c r="I667" s="7"/>
      <c r="J667" s="7"/>
      <c r="K667" s="7"/>
      <c r="L667" s="7"/>
      <c r="M667" s="9"/>
    </row>
    <row r="668" spans="1:19">
      <c r="A668" s="64" t="s">
        <v>188</v>
      </c>
      <c r="B668" s="5">
        <v>2022</v>
      </c>
      <c r="C668" s="33"/>
      <c r="D668" s="33"/>
      <c r="E668" s="33"/>
      <c r="F668" s="33"/>
      <c r="G668" s="33"/>
      <c r="H668" s="33"/>
      <c r="I668" s="33"/>
      <c r="J668" s="33"/>
      <c r="K668" s="33"/>
      <c r="L668" s="33"/>
      <c r="M668" s="33"/>
      <c r="N668" s="33"/>
      <c r="O668" s="33"/>
      <c r="P668" s="33"/>
      <c r="Q668" s="33"/>
      <c r="R668" s="61"/>
      <c r="S668" s="34">
        <v>0</v>
      </c>
    </row>
    <row r="669" spans="1:19">
      <c r="A669" s="35"/>
      <c r="B669" s="5">
        <v>2021</v>
      </c>
      <c r="C669" s="33"/>
      <c r="D669" s="33"/>
      <c r="E669" s="33"/>
      <c r="F669" s="33"/>
      <c r="G669" s="33"/>
      <c r="H669" s="33"/>
      <c r="I669" s="33"/>
      <c r="J669" s="33"/>
      <c r="K669" s="33"/>
      <c r="L669" s="33"/>
      <c r="M669" s="33"/>
      <c r="N669" s="33"/>
      <c r="O669" s="33"/>
      <c r="P669" s="33"/>
      <c r="Q669" s="33"/>
      <c r="R669" s="34"/>
      <c r="S669" s="34">
        <v>0</v>
      </c>
    </row>
    <row r="670" spans="1:19">
      <c r="B670" s="5">
        <v>2020</v>
      </c>
      <c r="C670" s="33"/>
      <c r="D670" s="33"/>
      <c r="E670" s="33"/>
      <c r="F670" s="33"/>
      <c r="G670" s="33"/>
      <c r="H670" s="33"/>
      <c r="I670" s="33"/>
      <c r="J670" s="33"/>
      <c r="K670" s="33"/>
      <c r="L670" s="33"/>
      <c r="M670" s="33"/>
      <c r="N670" s="33"/>
      <c r="O670" s="33"/>
      <c r="P670" s="33"/>
      <c r="Q670" s="34"/>
      <c r="R670" s="34"/>
      <c r="S670" s="34">
        <v>0</v>
      </c>
    </row>
    <row r="671" spans="1:19">
      <c r="A671" s="37"/>
      <c r="B671" s="5">
        <v>2019</v>
      </c>
      <c r="C671" s="33"/>
      <c r="D671" s="33"/>
      <c r="E671" s="33"/>
      <c r="F671" s="33"/>
      <c r="G671" s="33"/>
      <c r="H671" s="33"/>
      <c r="I671" s="33"/>
      <c r="J671" s="33"/>
      <c r="K671" s="33"/>
      <c r="L671" s="33"/>
      <c r="M671" s="33"/>
      <c r="N671" s="33"/>
      <c r="O671" s="33"/>
      <c r="P671" s="34"/>
      <c r="Q671" s="34"/>
      <c r="R671" s="34"/>
      <c r="S671" s="34">
        <v>0</v>
      </c>
    </row>
    <row r="672" spans="1:19">
      <c r="A672" s="37"/>
      <c r="B672" s="5">
        <v>2018</v>
      </c>
      <c r="C672" s="33"/>
      <c r="D672" s="33"/>
      <c r="E672" s="33"/>
      <c r="F672" s="33"/>
      <c r="G672" s="33"/>
      <c r="H672" s="33"/>
      <c r="I672" s="33"/>
      <c r="J672" s="33"/>
      <c r="K672" s="33"/>
      <c r="L672" s="33"/>
      <c r="M672" s="33"/>
      <c r="N672" s="33"/>
      <c r="O672" s="34"/>
      <c r="P672" s="34"/>
      <c r="Q672" s="34"/>
      <c r="R672" s="34"/>
      <c r="S672" s="34">
        <v>0</v>
      </c>
    </row>
    <row r="673" spans="1:19">
      <c r="A673" s="37"/>
      <c r="B673" s="5">
        <v>2017</v>
      </c>
      <c r="C673" s="33"/>
      <c r="D673" s="33"/>
      <c r="E673" s="33"/>
      <c r="F673" s="33"/>
      <c r="G673" s="33"/>
      <c r="H673" s="33"/>
      <c r="I673" s="33"/>
      <c r="J673" s="33"/>
      <c r="K673" s="33"/>
      <c r="L673" s="33"/>
      <c r="M673" s="33"/>
      <c r="N673" s="34"/>
      <c r="O673" s="34"/>
      <c r="P673" s="34"/>
      <c r="Q673" s="34"/>
      <c r="R673" s="34"/>
      <c r="S673" s="34">
        <v>0</v>
      </c>
    </row>
    <row r="674" spans="1:19">
      <c r="B674" s="5">
        <v>2016</v>
      </c>
      <c r="C674" s="33"/>
      <c r="D674" s="33"/>
      <c r="E674" s="33"/>
      <c r="F674" s="33"/>
      <c r="G674" s="33"/>
      <c r="H674" s="33"/>
      <c r="I674" s="33"/>
      <c r="J674" s="33"/>
      <c r="K674" s="33"/>
      <c r="L674" s="33"/>
      <c r="M674" s="34"/>
      <c r="N674" s="34"/>
      <c r="O674" s="34"/>
      <c r="P674" s="34"/>
      <c r="Q674" s="34"/>
      <c r="R674" s="34"/>
      <c r="S674" s="34">
        <v>0</v>
      </c>
    </row>
    <row r="675" spans="1:19">
      <c r="B675" s="5">
        <v>2015</v>
      </c>
      <c r="C675" s="33"/>
      <c r="D675" s="33"/>
      <c r="E675" s="33"/>
      <c r="F675" s="33"/>
      <c r="G675" s="33"/>
      <c r="H675" s="33"/>
      <c r="I675" s="33"/>
      <c r="J675" s="33"/>
      <c r="K675" s="33"/>
      <c r="L675" s="34"/>
      <c r="M675" s="34"/>
      <c r="N675" s="34"/>
      <c r="O675" s="34"/>
      <c r="P675" s="34"/>
      <c r="Q675" s="34"/>
      <c r="R675" s="34"/>
      <c r="S675" s="34">
        <v>0</v>
      </c>
    </row>
    <row r="676" spans="1:19">
      <c r="B676" s="5">
        <v>2014</v>
      </c>
      <c r="C676" s="33"/>
      <c r="D676" s="33"/>
      <c r="E676" s="33"/>
      <c r="F676" s="33"/>
      <c r="G676" s="33"/>
      <c r="H676" s="33"/>
      <c r="I676" s="33"/>
      <c r="J676" s="33"/>
      <c r="K676" s="34"/>
      <c r="L676" s="34"/>
      <c r="M676" s="34"/>
      <c r="N676" s="34"/>
      <c r="O676" s="34"/>
      <c r="P676" s="34"/>
      <c r="Q676" s="34"/>
      <c r="R676" s="34"/>
      <c r="S676" s="34">
        <v>0</v>
      </c>
    </row>
    <row r="677" spans="1:19">
      <c r="B677" s="5">
        <v>2013</v>
      </c>
      <c r="C677" s="33"/>
      <c r="D677" s="33"/>
      <c r="E677" s="33"/>
      <c r="F677" s="33"/>
      <c r="G677" s="33"/>
      <c r="H677" s="33"/>
      <c r="I677" s="33"/>
      <c r="J677" s="34"/>
      <c r="K677" s="34"/>
      <c r="L677" s="34"/>
      <c r="M677" s="34"/>
      <c r="N677" s="34"/>
      <c r="O677" s="34"/>
      <c r="P677" s="34"/>
      <c r="Q677" s="34"/>
      <c r="R677" s="34"/>
      <c r="S677" s="34">
        <v>0</v>
      </c>
    </row>
    <row r="678" spans="1:19">
      <c r="B678" s="5">
        <v>2012</v>
      </c>
      <c r="C678" s="33"/>
      <c r="D678" s="33"/>
      <c r="E678" s="33"/>
      <c r="F678" s="33"/>
      <c r="G678" s="33"/>
      <c r="H678" s="33"/>
      <c r="I678" s="34"/>
      <c r="J678" s="34"/>
      <c r="K678" s="34"/>
      <c r="L678" s="34"/>
      <c r="M678" s="34"/>
      <c r="N678" s="34"/>
      <c r="O678" s="34"/>
      <c r="P678" s="34"/>
      <c r="Q678" s="34"/>
      <c r="R678" s="34"/>
      <c r="S678" s="34">
        <v>0</v>
      </c>
    </row>
    <row r="679" spans="1:19">
      <c r="B679" s="5">
        <v>2011</v>
      </c>
      <c r="C679" s="33"/>
      <c r="D679" s="33"/>
      <c r="E679" s="33"/>
      <c r="F679" s="33"/>
      <c r="G679" s="33"/>
      <c r="H679" s="34"/>
      <c r="I679" s="34"/>
      <c r="J679" s="34"/>
      <c r="K679" s="34"/>
      <c r="L679" s="34"/>
      <c r="M679" s="34"/>
      <c r="N679" s="34"/>
      <c r="O679" s="34"/>
      <c r="P679" s="34"/>
      <c r="Q679" s="34"/>
      <c r="R679" s="34"/>
      <c r="S679" s="34">
        <v>0</v>
      </c>
    </row>
    <row r="680" spans="1:19">
      <c r="B680" s="5">
        <v>2010</v>
      </c>
      <c r="C680" s="33"/>
      <c r="D680" s="33"/>
      <c r="E680" s="33"/>
      <c r="F680" s="33"/>
      <c r="G680" s="34"/>
      <c r="H680" s="34"/>
      <c r="I680" s="34"/>
      <c r="J680" s="34"/>
      <c r="K680" s="34"/>
      <c r="L680" s="34"/>
      <c r="M680" s="34"/>
      <c r="N680" s="34"/>
      <c r="O680" s="34"/>
      <c r="P680" s="34"/>
      <c r="Q680" s="34"/>
      <c r="R680" s="34"/>
      <c r="S680" s="34">
        <v>0</v>
      </c>
    </row>
    <row r="681" spans="1:19">
      <c r="B681" s="5">
        <v>2009</v>
      </c>
      <c r="C681" s="33"/>
      <c r="D681" s="33"/>
      <c r="E681" s="33"/>
      <c r="F681" s="34"/>
      <c r="G681" s="34"/>
      <c r="H681" s="34"/>
      <c r="I681" s="34"/>
      <c r="J681" s="34"/>
      <c r="K681" s="34"/>
      <c r="L681" s="34"/>
      <c r="M681" s="34"/>
      <c r="N681" s="34"/>
      <c r="O681" s="34"/>
      <c r="P681" s="34"/>
      <c r="Q681" s="34"/>
      <c r="R681" s="34"/>
      <c r="S681" s="34">
        <v>0</v>
      </c>
    </row>
    <row r="682" spans="1:19">
      <c r="B682" s="5">
        <v>2008</v>
      </c>
      <c r="C682" s="33"/>
      <c r="D682" s="33"/>
      <c r="E682" s="34"/>
      <c r="F682" s="34"/>
      <c r="G682" s="34"/>
      <c r="H682" s="34"/>
      <c r="I682" s="34"/>
      <c r="J682" s="34"/>
      <c r="K682" s="34"/>
      <c r="L682" s="34"/>
      <c r="M682" s="34"/>
      <c r="N682" s="34"/>
      <c r="O682" s="34"/>
      <c r="P682" s="34"/>
      <c r="Q682" s="34"/>
      <c r="R682" s="34"/>
      <c r="S682" s="34">
        <v>0</v>
      </c>
    </row>
    <row r="683" spans="1:19">
      <c r="B683" s="5">
        <v>2007</v>
      </c>
      <c r="C683" s="33"/>
      <c r="D683" s="34"/>
      <c r="E683" s="34"/>
      <c r="F683" s="34"/>
      <c r="G683" s="34"/>
      <c r="H683" s="34"/>
      <c r="I683" s="34"/>
      <c r="J683" s="34"/>
      <c r="K683" s="34"/>
      <c r="L683" s="34"/>
      <c r="M683" s="34"/>
      <c r="N683" s="34"/>
      <c r="O683" s="34"/>
      <c r="P683" s="34"/>
      <c r="Q683" s="34"/>
      <c r="R683" s="34"/>
      <c r="S683" s="34">
        <v>0</v>
      </c>
    </row>
    <row r="684" spans="1:19">
      <c r="B684" s="5">
        <v>2006</v>
      </c>
      <c r="C684" s="34"/>
      <c r="D684" s="34"/>
      <c r="E684" s="34"/>
      <c r="F684" s="34"/>
      <c r="G684" s="34"/>
      <c r="H684" s="34"/>
      <c r="I684" s="34"/>
      <c r="J684" s="34"/>
      <c r="K684" s="34"/>
      <c r="L684" s="34"/>
      <c r="M684" s="34"/>
      <c r="N684" s="34"/>
      <c r="O684" s="34"/>
      <c r="P684" s="34"/>
      <c r="Q684" s="34"/>
      <c r="R684" s="34"/>
      <c r="S684" s="34">
        <v>0</v>
      </c>
    </row>
    <row r="685" spans="1:19">
      <c r="B685" s="5">
        <v>2005</v>
      </c>
      <c r="C685" s="34"/>
      <c r="D685" s="34"/>
      <c r="E685" s="34"/>
      <c r="F685" s="34"/>
      <c r="G685" s="34"/>
      <c r="H685" s="34"/>
      <c r="I685" s="34"/>
      <c r="J685" s="34"/>
      <c r="K685" s="34"/>
      <c r="L685" s="34"/>
      <c r="M685" s="34"/>
      <c r="N685" s="34"/>
      <c r="O685" s="34"/>
      <c r="P685" s="34"/>
      <c r="Q685" s="34"/>
      <c r="R685" s="34"/>
      <c r="S685" s="34">
        <v>0</v>
      </c>
    </row>
    <row r="686" spans="1:19">
      <c r="B686" s="5">
        <v>2004</v>
      </c>
      <c r="C686" s="34"/>
      <c r="D686" s="34"/>
      <c r="E686" s="34"/>
      <c r="F686" s="34"/>
      <c r="G686" s="34"/>
      <c r="H686" s="34"/>
      <c r="I686" s="34"/>
      <c r="J686" s="34"/>
      <c r="K686" s="34"/>
      <c r="L686" s="34"/>
      <c r="M686" s="34"/>
      <c r="N686" s="34"/>
      <c r="O686" s="34"/>
      <c r="P686" s="34"/>
      <c r="Q686" s="34"/>
      <c r="R686" s="34"/>
      <c r="S686" s="34">
        <v>0</v>
      </c>
    </row>
    <row r="687" spans="1:19">
      <c r="B687" s="5">
        <v>2003</v>
      </c>
      <c r="C687" s="34"/>
      <c r="D687" s="34"/>
      <c r="E687" s="34"/>
      <c r="F687" s="34"/>
      <c r="G687" s="34"/>
      <c r="H687" s="34"/>
      <c r="I687" s="34"/>
      <c r="J687" s="34"/>
      <c r="K687" s="34"/>
      <c r="L687" s="34"/>
      <c r="M687" s="34"/>
      <c r="N687" s="34"/>
      <c r="O687" s="34"/>
      <c r="P687" s="34"/>
      <c r="Q687" s="34"/>
      <c r="R687" s="34"/>
      <c r="S687" s="34">
        <v>0</v>
      </c>
    </row>
    <row r="688" spans="1:19">
      <c r="B688" s="5">
        <v>2002</v>
      </c>
      <c r="C688" s="34"/>
      <c r="D688" s="34"/>
      <c r="E688" s="34"/>
      <c r="F688" s="34"/>
      <c r="G688" s="34"/>
      <c r="H688" s="34"/>
      <c r="I688" s="34"/>
      <c r="J688" s="34"/>
      <c r="K688" s="34"/>
      <c r="L688" s="34"/>
      <c r="M688" s="34"/>
      <c r="N688" s="34"/>
      <c r="O688" s="34"/>
      <c r="P688" s="34"/>
      <c r="Q688" s="34"/>
      <c r="R688" s="34"/>
      <c r="S688" s="34">
        <v>0</v>
      </c>
    </row>
    <row r="689" spans="2:19">
      <c r="B689" s="5">
        <v>2001</v>
      </c>
      <c r="C689" s="34"/>
      <c r="D689" s="34"/>
      <c r="E689" s="34"/>
      <c r="F689" s="34"/>
      <c r="G689" s="34"/>
      <c r="H689" s="34"/>
      <c r="I689" s="34"/>
      <c r="J689" s="34"/>
      <c r="K689" s="34"/>
      <c r="L689" s="34"/>
      <c r="M689" s="34"/>
      <c r="N689" s="34"/>
      <c r="O689" s="34"/>
      <c r="P689" s="34"/>
      <c r="Q689" s="34"/>
      <c r="R689" s="34"/>
      <c r="S689" s="34">
        <v>0</v>
      </c>
    </row>
    <row r="690" spans="2:19">
      <c r="B690" s="5">
        <v>2000</v>
      </c>
      <c r="C690" s="34"/>
      <c r="D690" s="34"/>
      <c r="E690" s="34"/>
      <c r="F690" s="34"/>
      <c r="G690" s="34"/>
      <c r="H690" s="34"/>
      <c r="I690" s="34"/>
      <c r="J690" s="34"/>
      <c r="K690" s="34"/>
      <c r="L690" s="34"/>
      <c r="M690" s="34"/>
      <c r="N690" s="34"/>
      <c r="O690" s="34"/>
      <c r="P690" s="34"/>
      <c r="Q690" s="34"/>
      <c r="R690" s="34"/>
      <c r="S690" s="34">
        <v>0</v>
      </c>
    </row>
    <row r="691" spans="2:19">
      <c r="B691" s="5">
        <v>1999</v>
      </c>
      <c r="C691" s="34"/>
      <c r="D691" s="34"/>
      <c r="E691" s="34"/>
      <c r="F691" s="34"/>
      <c r="G691" s="34"/>
      <c r="H691" s="34"/>
      <c r="I691" s="34"/>
      <c r="J691" s="34"/>
      <c r="K691" s="34"/>
      <c r="L691" s="34"/>
      <c r="M691" s="34"/>
      <c r="N691" s="34"/>
      <c r="O691" s="34"/>
      <c r="P691" s="34"/>
      <c r="Q691" s="34"/>
      <c r="R691" s="34"/>
      <c r="S691" s="34">
        <v>0</v>
      </c>
    </row>
    <row r="692" spans="2:19">
      <c r="B692" s="5">
        <v>1998</v>
      </c>
      <c r="C692" s="34"/>
      <c r="D692" s="34"/>
      <c r="E692" s="34"/>
      <c r="F692" s="34"/>
      <c r="G692" s="34"/>
      <c r="H692" s="34"/>
      <c r="I692" s="34"/>
      <c r="J692" s="34"/>
      <c r="K692" s="34"/>
      <c r="L692" s="34"/>
      <c r="M692" s="34"/>
      <c r="N692" s="34"/>
      <c r="O692" s="34"/>
      <c r="P692" s="34"/>
      <c r="Q692" s="34"/>
      <c r="R692" s="34"/>
      <c r="S692" s="34">
        <v>0</v>
      </c>
    </row>
    <row r="693" spans="2:19">
      <c r="B693" s="5">
        <v>1997</v>
      </c>
      <c r="C693" s="34"/>
      <c r="D693" s="34"/>
      <c r="E693" s="34"/>
      <c r="F693" s="34"/>
      <c r="G693" s="34"/>
      <c r="H693" s="34"/>
      <c r="I693" s="34"/>
      <c r="J693" s="34"/>
      <c r="K693" s="34"/>
      <c r="L693" s="34"/>
      <c r="M693" s="34"/>
      <c r="N693" s="34"/>
      <c r="O693" s="34"/>
      <c r="P693" s="34"/>
      <c r="Q693" s="34"/>
      <c r="R693" s="34"/>
      <c r="S693" s="34">
        <v>0</v>
      </c>
    </row>
    <row r="694" spans="2:19">
      <c r="B694" s="5">
        <v>1996</v>
      </c>
      <c r="C694" s="34"/>
      <c r="D694" s="34"/>
      <c r="E694" s="34"/>
      <c r="F694" s="34"/>
      <c r="G694" s="34"/>
      <c r="H694" s="34"/>
      <c r="I694" s="34"/>
      <c r="J694" s="34"/>
      <c r="K694" s="34"/>
      <c r="L694" s="34"/>
      <c r="M694" s="34"/>
      <c r="N694" s="34"/>
      <c r="O694" s="34"/>
      <c r="P694" s="34"/>
      <c r="Q694" s="34"/>
      <c r="R694" s="34"/>
      <c r="S694" s="34">
        <v>0</v>
      </c>
    </row>
    <row r="695" spans="2:19">
      <c r="B695" s="5">
        <v>1995</v>
      </c>
      <c r="C695" s="34"/>
      <c r="D695" s="34"/>
      <c r="E695" s="34"/>
      <c r="F695" s="34"/>
      <c r="G695" s="34"/>
      <c r="H695" s="34"/>
      <c r="I695" s="34"/>
      <c r="J695" s="34"/>
      <c r="K695" s="34"/>
      <c r="L695" s="34"/>
      <c r="M695" s="34"/>
      <c r="N695" s="34"/>
      <c r="O695" s="34"/>
      <c r="P695" s="34"/>
      <c r="Q695" s="34"/>
      <c r="R695" s="34"/>
      <c r="S695" s="34">
        <v>0</v>
      </c>
    </row>
    <row r="696" spans="2:19">
      <c r="B696" s="5">
        <v>1994</v>
      </c>
      <c r="C696" s="34"/>
      <c r="D696" s="34"/>
      <c r="E696" s="34"/>
      <c r="F696" s="34"/>
      <c r="G696" s="34"/>
      <c r="H696" s="34"/>
      <c r="I696" s="34"/>
      <c r="J696" s="34"/>
      <c r="K696" s="34"/>
      <c r="L696" s="34"/>
      <c r="M696" s="34"/>
      <c r="N696" s="34"/>
      <c r="O696" s="34"/>
      <c r="P696" s="34"/>
      <c r="Q696" s="34"/>
      <c r="R696" s="34"/>
      <c r="S696" s="34">
        <v>0</v>
      </c>
    </row>
    <row r="697" spans="2:19">
      <c r="B697" s="5">
        <v>1993</v>
      </c>
      <c r="C697" s="34"/>
      <c r="D697" s="34"/>
      <c r="E697" s="34"/>
      <c r="F697" s="34"/>
      <c r="G697" s="34"/>
      <c r="H697" s="34"/>
      <c r="I697" s="34"/>
      <c r="J697" s="34"/>
      <c r="K697" s="34"/>
      <c r="L697" s="34"/>
      <c r="M697" s="34"/>
      <c r="N697" s="34"/>
      <c r="O697" s="34"/>
      <c r="P697" s="34"/>
      <c r="Q697" s="34"/>
      <c r="R697" s="34"/>
      <c r="S697" s="34">
        <v>0</v>
      </c>
    </row>
    <row r="698" spans="2:19">
      <c r="B698" s="5">
        <v>1992</v>
      </c>
      <c r="C698" s="34"/>
      <c r="D698" s="34"/>
      <c r="E698" s="34"/>
      <c r="F698" s="34"/>
      <c r="G698" s="34"/>
      <c r="H698" s="34"/>
      <c r="I698" s="34"/>
      <c r="J698" s="34"/>
      <c r="K698" s="34"/>
      <c r="L698" s="34"/>
      <c r="M698" s="34"/>
      <c r="N698" s="34"/>
      <c r="O698" s="34"/>
      <c r="P698" s="34"/>
      <c r="Q698" s="34"/>
      <c r="R698" s="34"/>
      <c r="S698" s="34">
        <v>0</v>
      </c>
    </row>
    <row r="699" spans="2:19">
      <c r="B699" s="5">
        <v>1991</v>
      </c>
      <c r="C699" s="34"/>
      <c r="D699" s="34"/>
      <c r="E699" s="34"/>
      <c r="F699" s="34"/>
      <c r="G699" s="34"/>
      <c r="H699" s="34"/>
      <c r="I699" s="34"/>
      <c r="J699" s="34"/>
      <c r="K699" s="34"/>
      <c r="L699" s="34"/>
      <c r="M699" s="34"/>
      <c r="N699" s="34"/>
      <c r="O699" s="34"/>
      <c r="P699" s="34"/>
      <c r="Q699" s="34"/>
      <c r="R699" s="34"/>
      <c r="S699" s="34">
        <v>0</v>
      </c>
    </row>
    <row r="700" spans="2:19">
      <c r="B700" s="5">
        <v>1990</v>
      </c>
      <c r="C700" s="34"/>
      <c r="D700" s="34"/>
      <c r="E700" s="34"/>
      <c r="F700" s="34"/>
      <c r="G700" s="34"/>
      <c r="H700" s="34"/>
      <c r="I700" s="34"/>
      <c r="J700" s="34"/>
      <c r="K700" s="34"/>
      <c r="L700" s="34"/>
      <c r="M700" s="34"/>
      <c r="N700" s="34"/>
      <c r="O700" s="34"/>
      <c r="P700" s="34"/>
      <c r="Q700" s="34"/>
      <c r="R700" s="34"/>
      <c r="S700" s="34">
        <v>0</v>
      </c>
    </row>
    <row r="701" spans="2:19">
      <c r="B701" s="5">
        <v>1989</v>
      </c>
      <c r="C701" s="34"/>
      <c r="D701" s="34"/>
      <c r="E701" s="34"/>
      <c r="F701" s="34"/>
      <c r="G701" s="34"/>
      <c r="H701" s="34"/>
      <c r="I701" s="34"/>
      <c r="J701" s="34"/>
      <c r="K701" s="34"/>
      <c r="L701" s="34"/>
      <c r="M701" s="34"/>
      <c r="N701" s="34"/>
      <c r="O701" s="34"/>
      <c r="P701" s="34"/>
      <c r="Q701" s="34"/>
      <c r="R701" s="34"/>
      <c r="S701" s="34">
        <v>0</v>
      </c>
    </row>
    <row r="702" spans="2:19">
      <c r="B702" s="5">
        <v>1988</v>
      </c>
      <c r="C702" s="34"/>
      <c r="D702" s="34"/>
      <c r="E702" s="34"/>
      <c r="F702" s="34"/>
      <c r="G702" s="34"/>
      <c r="H702" s="34"/>
      <c r="I702" s="34"/>
      <c r="J702" s="34"/>
      <c r="K702" s="34"/>
      <c r="L702" s="34"/>
      <c r="M702" s="34"/>
      <c r="N702" s="34"/>
      <c r="O702" s="34"/>
      <c r="P702" s="34"/>
      <c r="Q702" s="34"/>
      <c r="R702" s="34"/>
      <c r="S702" s="34">
        <v>0</v>
      </c>
    </row>
    <row r="703" spans="2:19">
      <c r="B703" s="5">
        <v>1987</v>
      </c>
      <c r="C703" s="34"/>
      <c r="D703" s="34"/>
      <c r="E703" s="34"/>
      <c r="F703" s="34"/>
      <c r="G703" s="34"/>
      <c r="H703" s="34"/>
      <c r="I703" s="34"/>
      <c r="J703" s="34"/>
      <c r="K703" s="34"/>
      <c r="L703" s="34"/>
      <c r="M703" s="34"/>
      <c r="N703" s="34"/>
      <c r="O703" s="34"/>
      <c r="P703" s="34"/>
      <c r="Q703" s="34"/>
      <c r="R703" s="34"/>
      <c r="S703" s="34">
        <v>0</v>
      </c>
    </row>
    <row r="704" spans="2:19">
      <c r="B704" s="5">
        <v>1986</v>
      </c>
      <c r="C704" s="34"/>
      <c r="D704" s="34"/>
      <c r="E704" s="34"/>
      <c r="F704" s="34"/>
      <c r="G704" s="34"/>
      <c r="H704" s="34"/>
      <c r="I704" s="34"/>
      <c r="J704" s="34"/>
      <c r="K704" s="34"/>
      <c r="L704" s="34"/>
      <c r="M704" s="34"/>
      <c r="N704" s="34"/>
      <c r="O704" s="34"/>
      <c r="P704" s="34"/>
      <c r="Q704" s="34"/>
      <c r="R704" s="34"/>
      <c r="S704" s="34">
        <v>0</v>
      </c>
    </row>
    <row r="705" spans="2:19">
      <c r="B705" s="5">
        <v>1985</v>
      </c>
      <c r="C705" s="34"/>
      <c r="D705" s="34"/>
      <c r="E705" s="34"/>
      <c r="F705" s="34"/>
      <c r="G705" s="34"/>
      <c r="H705" s="34"/>
      <c r="I705" s="34"/>
      <c r="J705" s="34"/>
      <c r="K705" s="34"/>
      <c r="L705" s="34"/>
      <c r="M705" s="34"/>
      <c r="N705" s="34"/>
      <c r="O705" s="34"/>
      <c r="P705" s="34"/>
      <c r="Q705" s="34"/>
      <c r="R705" s="34"/>
      <c r="S705" s="34">
        <v>0</v>
      </c>
    </row>
    <row r="706" spans="2:19">
      <c r="B706" s="5">
        <v>1984</v>
      </c>
      <c r="C706" s="34"/>
      <c r="D706" s="34"/>
      <c r="E706" s="34"/>
      <c r="F706" s="34"/>
      <c r="G706" s="34"/>
      <c r="H706" s="34"/>
      <c r="I706" s="34"/>
      <c r="J706" s="34"/>
      <c r="K706" s="34"/>
      <c r="L706" s="34"/>
      <c r="M706" s="34"/>
      <c r="N706" s="34"/>
      <c r="O706" s="34"/>
      <c r="P706" s="34"/>
      <c r="Q706" s="34"/>
      <c r="R706" s="34"/>
      <c r="S706" s="34">
        <v>0</v>
      </c>
    </row>
    <row r="707" spans="2:19">
      <c r="B707" s="5">
        <v>1983</v>
      </c>
      <c r="C707" s="34"/>
      <c r="D707" s="34"/>
      <c r="E707" s="34"/>
      <c r="F707" s="34"/>
      <c r="G707" s="34"/>
      <c r="H707" s="34"/>
      <c r="I707" s="34"/>
      <c r="J707" s="34"/>
      <c r="K707" s="34"/>
      <c r="L707" s="34"/>
      <c r="M707" s="34"/>
      <c r="N707" s="34"/>
      <c r="O707" s="34"/>
      <c r="P707" s="34"/>
      <c r="Q707" s="34"/>
      <c r="R707" s="34"/>
      <c r="S707" s="34">
        <v>0</v>
      </c>
    </row>
    <row r="708" spans="2:19">
      <c r="B708" s="5">
        <v>1982</v>
      </c>
      <c r="C708" s="34"/>
      <c r="D708" s="34"/>
      <c r="E708" s="34"/>
      <c r="F708" s="34"/>
      <c r="G708" s="34"/>
      <c r="H708" s="34"/>
      <c r="I708" s="34"/>
      <c r="J708" s="34"/>
      <c r="K708" s="34"/>
      <c r="L708" s="34"/>
      <c r="M708" s="34"/>
      <c r="N708" s="34"/>
      <c r="O708" s="34"/>
      <c r="P708" s="34"/>
      <c r="Q708" s="34"/>
      <c r="R708" s="34"/>
      <c r="S708" s="34">
        <v>0</v>
      </c>
    </row>
    <row r="709" spans="2:19">
      <c r="B709" s="5">
        <v>1981</v>
      </c>
      <c r="C709" s="34"/>
      <c r="D709" s="34"/>
      <c r="E709" s="34"/>
      <c r="F709" s="34"/>
      <c r="G709" s="34"/>
      <c r="H709" s="34"/>
      <c r="I709" s="34"/>
      <c r="J709" s="34"/>
      <c r="K709" s="34"/>
      <c r="L709" s="34"/>
      <c r="M709" s="34"/>
      <c r="N709" s="34"/>
      <c r="O709" s="34"/>
      <c r="P709" s="34"/>
      <c r="Q709" s="34"/>
      <c r="R709" s="34"/>
      <c r="S709" s="34">
        <v>0</v>
      </c>
    </row>
    <row r="710" spans="2:19">
      <c r="B710" s="5">
        <v>1980</v>
      </c>
      <c r="C710" s="34"/>
      <c r="D710" s="34"/>
      <c r="E710" s="34"/>
      <c r="F710" s="34"/>
      <c r="G710" s="34"/>
      <c r="H710" s="34"/>
      <c r="I710" s="34"/>
      <c r="J710" s="34"/>
      <c r="K710" s="34"/>
      <c r="L710" s="34"/>
      <c r="M710" s="34"/>
      <c r="N710" s="34"/>
      <c r="O710" s="34"/>
      <c r="P710" s="34"/>
      <c r="Q710" s="34"/>
      <c r="R710" s="34"/>
      <c r="S710" s="34">
        <v>0</v>
      </c>
    </row>
    <row r="711" spans="2:19">
      <c r="B711" s="5">
        <v>1979</v>
      </c>
      <c r="C711" s="34"/>
      <c r="D711" s="34"/>
      <c r="E711" s="34"/>
      <c r="F711" s="34"/>
      <c r="G711" s="34"/>
      <c r="H711" s="34"/>
      <c r="I711" s="34"/>
      <c r="J711" s="34"/>
      <c r="K711" s="34"/>
      <c r="L711" s="34"/>
      <c r="M711" s="34"/>
      <c r="N711" s="34"/>
      <c r="O711" s="34"/>
      <c r="P711" s="34"/>
      <c r="Q711" s="34"/>
      <c r="R711" s="34"/>
      <c r="S711" s="34">
        <v>0</v>
      </c>
    </row>
    <row r="712" spans="2:19">
      <c r="B712" s="5">
        <v>1978</v>
      </c>
      <c r="C712" s="34"/>
      <c r="D712" s="34"/>
      <c r="E712" s="34"/>
      <c r="F712" s="34"/>
      <c r="G712" s="34"/>
      <c r="H712" s="34"/>
      <c r="I712" s="34"/>
      <c r="J712" s="34"/>
      <c r="K712" s="34"/>
      <c r="L712" s="34"/>
      <c r="M712" s="34"/>
      <c r="N712" s="34"/>
      <c r="O712" s="34"/>
      <c r="P712" s="34"/>
      <c r="Q712" s="34"/>
      <c r="R712" s="34"/>
      <c r="S712" s="34">
        <v>0</v>
      </c>
    </row>
    <row r="713" spans="2:19">
      <c r="B713" s="5">
        <v>1977</v>
      </c>
      <c r="C713" s="34"/>
      <c r="D713" s="34"/>
      <c r="E713" s="34"/>
      <c r="F713" s="34"/>
      <c r="G713" s="34"/>
      <c r="H713" s="34"/>
      <c r="I713" s="34"/>
      <c r="J713" s="34"/>
      <c r="K713" s="34"/>
      <c r="L713" s="34"/>
      <c r="M713" s="34"/>
      <c r="N713" s="34"/>
      <c r="O713" s="34"/>
      <c r="P713" s="34"/>
      <c r="Q713" s="34"/>
      <c r="R713" s="34"/>
      <c r="S713" s="34">
        <v>0</v>
      </c>
    </row>
    <row r="714" spans="2:19">
      <c r="B714" s="5">
        <v>1976</v>
      </c>
      <c r="C714" s="34"/>
      <c r="D714" s="34"/>
      <c r="E714" s="34"/>
      <c r="F714" s="34"/>
      <c r="G714" s="34"/>
      <c r="H714" s="34"/>
      <c r="I714" s="34"/>
      <c r="J714" s="34"/>
      <c r="K714" s="34"/>
      <c r="L714" s="34"/>
      <c r="M714" s="34"/>
      <c r="N714" s="34"/>
      <c r="O714" s="34"/>
      <c r="P714" s="34"/>
      <c r="Q714" s="34"/>
      <c r="R714" s="34"/>
      <c r="S714" s="34">
        <v>0</v>
      </c>
    </row>
    <row r="715" spans="2:19">
      <c r="B715" s="5">
        <v>1975</v>
      </c>
      <c r="C715" s="34"/>
      <c r="D715" s="34"/>
      <c r="E715" s="34"/>
      <c r="F715" s="34"/>
      <c r="G715" s="34"/>
      <c r="H715" s="34"/>
      <c r="I715" s="34"/>
      <c r="J715" s="34"/>
      <c r="K715" s="34"/>
      <c r="L715" s="34"/>
      <c r="M715" s="34"/>
      <c r="N715" s="34"/>
      <c r="O715" s="34"/>
      <c r="P715" s="34"/>
      <c r="Q715" s="34"/>
      <c r="R715" s="34"/>
      <c r="S715" s="34">
        <v>0</v>
      </c>
    </row>
    <row r="716" spans="2:19">
      <c r="B716" s="5">
        <v>1974</v>
      </c>
      <c r="C716" s="34"/>
      <c r="D716" s="34"/>
      <c r="E716" s="34"/>
      <c r="F716" s="34"/>
      <c r="G716" s="34"/>
      <c r="H716" s="34"/>
      <c r="I716" s="34"/>
      <c r="J716" s="34"/>
      <c r="K716" s="34"/>
      <c r="L716" s="34"/>
      <c r="M716" s="34"/>
      <c r="N716" s="34"/>
      <c r="O716" s="34"/>
      <c r="P716" s="34"/>
      <c r="Q716" s="34"/>
      <c r="R716" s="34"/>
      <c r="S716" s="34">
        <v>0</v>
      </c>
    </row>
    <row r="717" spans="2:19">
      <c r="B717" s="5">
        <v>1973</v>
      </c>
      <c r="C717" s="34"/>
      <c r="D717" s="34"/>
      <c r="E717" s="34"/>
      <c r="F717" s="34"/>
      <c r="G717" s="34"/>
      <c r="H717" s="34"/>
      <c r="I717" s="34"/>
      <c r="J717" s="34"/>
      <c r="K717" s="34"/>
      <c r="L717" s="34"/>
      <c r="M717" s="34"/>
      <c r="N717" s="34"/>
      <c r="O717" s="34"/>
      <c r="P717" s="34"/>
      <c r="Q717" s="34"/>
      <c r="R717" s="34"/>
      <c r="S717" s="34">
        <v>0</v>
      </c>
    </row>
    <row r="718" spans="2:19">
      <c r="B718" s="5">
        <v>1972</v>
      </c>
      <c r="C718" s="34"/>
      <c r="D718" s="34"/>
      <c r="E718" s="34"/>
      <c r="F718" s="34"/>
      <c r="G718" s="34"/>
      <c r="H718" s="34"/>
      <c r="I718" s="34"/>
      <c r="J718" s="34"/>
      <c r="K718" s="34"/>
      <c r="L718" s="34"/>
      <c r="M718" s="34"/>
      <c r="N718" s="34"/>
      <c r="O718" s="34"/>
      <c r="P718" s="34"/>
      <c r="Q718" s="34"/>
      <c r="R718" s="34"/>
      <c r="S718" s="34">
        <v>0</v>
      </c>
    </row>
    <row r="719" spans="2:19">
      <c r="B719" s="5">
        <v>1971</v>
      </c>
      <c r="C719" s="34"/>
      <c r="D719" s="34"/>
      <c r="E719" s="34"/>
      <c r="F719" s="34"/>
      <c r="G719" s="34"/>
      <c r="H719" s="34"/>
      <c r="I719" s="34"/>
      <c r="J719" s="34"/>
      <c r="K719" s="34"/>
      <c r="L719" s="34"/>
      <c r="M719" s="34"/>
      <c r="N719" s="34"/>
      <c r="O719" s="34"/>
      <c r="P719" s="34"/>
      <c r="Q719" s="34"/>
      <c r="R719" s="34"/>
      <c r="S719" s="34">
        <v>0</v>
      </c>
    </row>
    <row r="720" spans="2:19">
      <c r="B720" s="5">
        <v>1970</v>
      </c>
      <c r="C720" s="34"/>
      <c r="D720" s="34"/>
      <c r="E720" s="34"/>
      <c r="F720" s="34"/>
      <c r="G720" s="34"/>
      <c r="H720" s="34"/>
      <c r="I720" s="34"/>
      <c r="J720" s="34"/>
      <c r="K720" s="34"/>
      <c r="L720" s="34"/>
      <c r="M720" s="34"/>
      <c r="N720" s="34"/>
      <c r="O720" s="34"/>
      <c r="P720" s="34"/>
      <c r="Q720" s="34"/>
      <c r="R720" s="34"/>
      <c r="S720" s="34">
        <v>0</v>
      </c>
    </row>
    <row r="721" spans="2:19">
      <c r="B721" s="5">
        <v>1969</v>
      </c>
      <c r="C721" s="34"/>
      <c r="D721" s="34"/>
      <c r="E721" s="34"/>
      <c r="F721" s="34"/>
      <c r="G721" s="34"/>
      <c r="H721" s="34"/>
      <c r="I721" s="34"/>
      <c r="J721" s="34"/>
      <c r="K721" s="34"/>
      <c r="L721" s="34"/>
      <c r="M721" s="34"/>
      <c r="N721" s="34"/>
      <c r="O721" s="34"/>
      <c r="P721" s="34"/>
      <c r="Q721" s="34"/>
      <c r="R721" s="34"/>
      <c r="S721" s="34">
        <v>0</v>
      </c>
    </row>
    <row r="722" spans="2:19">
      <c r="B722" s="5">
        <v>1968</v>
      </c>
      <c r="C722" s="34"/>
      <c r="D722" s="34"/>
      <c r="E722" s="34"/>
      <c r="F722" s="34"/>
      <c r="G722" s="34"/>
      <c r="H722" s="34"/>
      <c r="I722" s="34"/>
      <c r="J722" s="34"/>
      <c r="K722" s="34"/>
      <c r="L722" s="34"/>
      <c r="M722" s="34"/>
      <c r="N722" s="34"/>
      <c r="O722" s="34"/>
      <c r="P722" s="34"/>
      <c r="Q722" s="34"/>
      <c r="R722" s="34"/>
      <c r="S722" s="34">
        <v>0</v>
      </c>
    </row>
    <row r="723" spans="2:19">
      <c r="B723" s="5">
        <v>1967</v>
      </c>
      <c r="C723" s="34"/>
      <c r="D723" s="34"/>
      <c r="E723" s="34"/>
      <c r="F723" s="34"/>
      <c r="G723" s="34"/>
      <c r="H723" s="34"/>
      <c r="I723" s="34"/>
      <c r="J723" s="34"/>
      <c r="K723" s="34"/>
      <c r="L723" s="34"/>
      <c r="M723" s="34"/>
      <c r="N723" s="34"/>
      <c r="O723" s="34"/>
      <c r="P723" s="34"/>
      <c r="Q723" s="34"/>
      <c r="R723" s="34"/>
      <c r="S723" s="34">
        <v>0</v>
      </c>
    </row>
    <row r="724" spans="2:19">
      <c r="B724" s="5">
        <v>1966</v>
      </c>
      <c r="C724" s="34"/>
      <c r="D724" s="34"/>
      <c r="E724" s="34"/>
      <c r="F724" s="34"/>
      <c r="G724" s="34"/>
      <c r="H724" s="34"/>
      <c r="I724" s="34"/>
      <c r="J724" s="34"/>
      <c r="K724" s="34"/>
      <c r="L724" s="34"/>
      <c r="M724" s="34"/>
      <c r="N724" s="34"/>
      <c r="O724" s="34"/>
      <c r="P724" s="34"/>
      <c r="Q724" s="34"/>
      <c r="R724" s="34"/>
      <c r="S724" s="34">
        <v>0</v>
      </c>
    </row>
    <row r="725" spans="2:19">
      <c r="B725" s="5">
        <v>1965</v>
      </c>
      <c r="C725" s="34"/>
      <c r="D725" s="34"/>
      <c r="E725" s="34"/>
      <c r="F725" s="34"/>
      <c r="G725" s="34"/>
      <c r="H725" s="34"/>
      <c r="I725" s="34"/>
      <c r="J725" s="34"/>
      <c r="K725" s="34"/>
      <c r="L725" s="34"/>
      <c r="M725" s="34"/>
      <c r="N725" s="34"/>
      <c r="O725" s="34"/>
      <c r="P725" s="34"/>
      <c r="Q725" s="34"/>
      <c r="R725" s="34"/>
      <c r="S725" s="34">
        <v>0</v>
      </c>
    </row>
    <row r="726" spans="2:19">
      <c r="B726" s="5">
        <v>1964</v>
      </c>
      <c r="C726" s="34"/>
      <c r="D726" s="34"/>
      <c r="E726" s="34"/>
      <c r="F726" s="34"/>
      <c r="G726" s="34"/>
      <c r="H726" s="34"/>
      <c r="I726" s="34"/>
      <c r="J726" s="34"/>
      <c r="K726" s="34"/>
      <c r="L726" s="34"/>
      <c r="M726" s="34"/>
      <c r="N726" s="34"/>
      <c r="O726" s="34"/>
      <c r="P726" s="34"/>
      <c r="Q726" s="34"/>
      <c r="R726" s="34"/>
      <c r="S726" s="34">
        <v>0</v>
      </c>
    </row>
    <row r="727" spans="2:19">
      <c r="B727" s="5">
        <v>1963</v>
      </c>
      <c r="C727" s="34"/>
      <c r="D727" s="34"/>
      <c r="E727" s="34"/>
      <c r="F727" s="34"/>
      <c r="G727" s="34"/>
      <c r="H727" s="34"/>
      <c r="I727" s="34"/>
      <c r="J727" s="34"/>
      <c r="K727" s="34"/>
      <c r="L727" s="34"/>
      <c r="M727" s="34"/>
      <c r="N727" s="34"/>
      <c r="O727" s="34"/>
      <c r="P727" s="34"/>
      <c r="Q727" s="34"/>
      <c r="R727" s="34"/>
      <c r="S727" s="34">
        <v>0</v>
      </c>
    </row>
    <row r="728" spans="2:19">
      <c r="B728" s="5">
        <v>1962</v>
      </c>
      <c r="C728" s="34"/>
      <c r="D728" s="34"/>
      <c r="E728" s="34"/>
      <c r="F728" s="34"/>
      <c r="G728" s="34"/>
      <c r="H728" s="34"/>
      <c r="I728" s="34"/>
      <c r="J728" s="34"/>
      <c r="K728" s="34"/>
      <c r="L728" s="34"/>
      <c r="M728" s="34"/>
      <c r="N728" s="34"/>
      <c r="O728" s="34"/>
      <c r="P728" s="34"/>
      <c r="Q728" s="34"/>
      <c r="R728" s="34"/>
      <c r="S728" s="34">
        <v>0</v>
      </c>
    </row>
    <row r="729" spans="2:19">
      <c r="B729" s="5">
        <v>1961</v>
      </c>
      <c r="C729" s="34"/>
      <c r="D729" s="34"/>
      <c r="E729" s="34"/>
      <c r="F729" s="34"/>
      <c r="G729" s="34"/>
      <c r="H729" s="34"/>
      <c r="I729" s="34"/>
      <c r="J729" s="34"/>
      <c r="K729" s="34"/>
      <c r="L729" s="34"/>
      <c r="M729" s="34"/>
      <c r="N729" s="34"/>
      <c r="O729" s="34"/>
      <c r="P729" s="34"/>
      <c r="Q729" s="34"/>
      <c r="R729" s="34"/>
      <c r="S729" s="34">
        <v>0</v>
      </c>
    </row>
    <row r="730" spans="2:19">
      <c r="B730" s="5">
        <v>1960</v>
      </c>
      <c r="C730" s="34"/>
      <c r="D730" s="34"/>
      <c r="E730" s="34"/>
      <c r="F730" s="34"/>
      <c r="G730" s="34"/>
      <c r="H730" s="34"/>
      <c r="I730" s="34"/>
      <c r="J730" s="34"/>
      <c r="K730" s="34"/>
      <c r="L730" s="34"/>
      <c r="M730" s="34"/>
      <c r="N730" s="34"/>
      <c r="O730" s="34"/>
      <c r="P730" s="34"/>
      <c r="Q730" s="34"/>
      <c r="R730" s="34"/>
      <c r="S730" s="34">
        <v>0</v>
      </c>
    </row>
    <row r="731" spans="2:19">
      <c r="B731" s="5">
        <v>1959</v>
      </c>
      <c r="C731" s="34"/>
      <c r="D731" s="34"/>
      <c r="E731" s="34"/>
      <c r="F731" s="34"/>
      <c r="G731" s="34"/>
      <c r="H731" s="34"/>
      <c r="I731" s="34"/>
      <c r="J731" s="34"/>
      <c r="K731" s="34"/>
      <c r="L731" s="34"/>
      <c r="M731" s="34"/>
      <c r="N731" s="34"/>
      <c r="O731" s="34"/>
      <c r="P731" s="34"/>
      <c r="Q731" s="34"/>
      <c r="R731" s="34"/>
      <c r="S731" s="34">
        <v>0</v>
      </c>
    </row>
    <row r="732" spans="2:19">
      <c r="B732" s="5">
        <v>1958</v>
      </c>
      <c r="C732" s="34"/>
      <c r="D732" s="34"/>
      <c r="E732" s="34"/>
      <c r="F732" s="34"/>
      <c r="G732" s="34"/>
      <c r="H732" s="34"/>
      <c r="I732" s="34"/>
      <c r="J732" s="34"/>
      <c r="K732" s="34"/>
      <c r="L732" s="34"/>
      <c r="M732" s="34"/>
      <c r="N732" s="34"/>
      <c r="O732" s="34"/>
      <c r="P732" s="34"/>
      <c r="Q732" s="34"/>
      <c r="R732" s="34"/>
      <c r="S732" s="34">
        <v>0</v>
      </c>
    </row>
    <row r="733" spans="2:19">
      <c r="B733" s="5">
        <v>1957</v>
      </c>
      <c r="C733" s="34"/>
      <c r="D733" s="34"/>
      <c r="E733" s="34"/>
      <c r="F733" s="34"/>
      <c r="G733" s="34"/>
      <c r="H733" s="34"/>
      <c r="I733" s="34"/>
      <c r="J733" s="34"/>
      <c r="K733" s="34"/>
      <c r="L733" s="34"/>
      <c r="M733" s="34"/>
      <c r="N733" s="34"/>
      <c r="O733" s="34"/>
      <c r="P733" s="34"/>
      <c r="Q733" s="34"/>
      <c r="R733" s="34"/>
      <c r="S733" s="34">
        <v>0</v>
      </c>
    </row>
    <row r="734" spans="2:19">
      <c r="B734" s="5">
        <v>1956</v>
      </c>
      <c r="C734" s="34"/>
      <c r="D734" s="34"/>
      <c r="E734" s="34"/>
      <c r="F734" s="34"/>
      <c r="G734" s="34"/>
      <c r="H734" s="34"/>
      <c r="I734" s="34"/>
      <c r="J734" s="34"/>
      <c r="K734" s="34"/>
      <c r="L734" s="34"/>
      <c r="M734" s="34"/>
      <c r="N734" s="34"/>
      <c r="O734" s="34"/>
      <c r="P734" s="34"/>
      <c r="Q734" s="34"/>
      <c r="R734" s="34"/>
      <c r="S734" s="34">
        <v>0</v>
      </c>
    </row>
    <row r="735" spans="2:19">
      <c r="B735" s="5">
        <v>1955</v>
      </c>
      <c r="C735" s="34"/>
      <c r="D735" s="34"/>
      <c r="E735" s="34"/>
      <c r="F735" s="34"/>
      <c r="G735" s="34"/>
      <c r="H735" s="34"/>
      <c r="I735" s="34"/>
      <c r="J735" s="34"/>
      <c r="K735" s="34"/>
      <c r="L735" s="34"/>
      <c r="M735" s="34"/>
      <c r="N735" s="34"/>
      <c r="O735" s="34"/>
      <c r="P735" s="34"/>
      <c r="Q735" s="34"/>
      <c r="R735" s="34"/>
      <c r="S735" s="34">
        <v>0</v>
      </c>
    </row>
    <row r="736" spans="2:19">
      <c r="B736" s="5">
        <v>1954</v>
      </c>
      <c r="C736" s="34"/>
      <c r="D736" s="34"/>
      <c r="E736" s="34"/>
      <c r="F736" s="34"/>
      <c r="G736" s="34"/>
      <c r="H736" s="34"/>
      <c r="I736" s="34"/>
      <c r="J736" s="34"/>
      <c r="K736" s="34"/>
      <c r="L736" s="34"/>
      <c r="M736" s="34"/>
      <c r="N736" s="34"/>
      <c r="O736" s="34"/>
      <c r="P736" s="34"/>
      <c r="Q736" s="34"/>
      <c r="R736" s="34"/>
      <c r="S736" s="34">
        <v>0</v>
      </c>
    </row>
    <row r="737" spans="2:19">
      <c r="B737" s="5">
        <v>1953</v>
      </c>
      <c r="C737" s="34"/>
      <c r="D737" s="34"/>
      <c r="E737" s="34"/>
      <c r="F737" s="34"/>
      <c r="G737" s="34"/>
      <c r="H737" s="34"/>
      <c r="I737" s="34"/>
      <c r="J737" s="34"/>
      <c r="K737" s="34"/>
      <c r="L737" s="34"/>
      <c r="M737" s="34"/>
      <c r="N737" s="34"/>
      <c r="O737" s="34"/>
      <c r="P737" s="34"/>
      <c r="Q737" s="34"/>
      <c r="R737" s="34"/>
      <c r="S737" s="34">
        <v>0</v>
      </c>
    </row>
    <row r="738" spans="2:19">
      <c r="B738" s="5">
        <v>1952</v>
      </c>
      <c r="C738" s="34"/>
      <c r="D738" s="34"/>
      <c r="E738" s="34"/>
      <c r="F738" s="34"/>
      <c r="G738" s="34"/>
      <c r="H738" s="34"/>
      <c r="I738" s="34"/>
      <c r="J738" s="34"/>
      <c r="K738" s="34"/>
      <c r="L738" s="34"/>
      <c r="M738" s="34"/>
      <c r="N738" s="34"/>
      <c r="O738" s="34"/>
      <c r="P738" s="34"/>
      <c r="Q738" s="34"/>
      <c r="R738" s="34"/>
      <c r="S738" s="34">
        <v>0</v>
      </c>
    </row>
    <row r="739" spans="2:19">
      <c r="B739" s="5">
        <v>1951</v>
      </c>
      <c r="C739" s="34"/>
      <c r="D739" s="34"/>
      <c r="E739" s="34"/>
      <c r="F739" s="34"/>
      <c r="G739" s="34"/>
      <c r="H739" s="34"/>
      <c r="I739" s="34"/>
      <c r="J739" s="34"/>
      <c r="K739" s="34"/>
      <c r="L739" s="34"/>
      <c r="M739" s="34"/>
      <c r="N739" s="34"/>
      <c r="O739" s="34"/>
      <c r="P739" s="34"/>
      <c r="Q739" s="34"/>
      <c r="R739" s="34"/>
      <c r="S739" s="34">
        <v>0</v>
      </c>
    </row>
    <row r="740" spans="2:19">
      <c r="B740" s="5">
        <v>1950</v>
      </c>
      <c r="C740" s="34"/>
      <c r="D740" s="34"/>
      <c r="E740" s="34"/>
      <c r="F740" s="34"/>
      <c r="G740" s="34"/>
      <c r="H740" s="34"/>
      <c r="I740" s="34"/>
      <c r="J740" s="34"/>
      <c r="K740" s="34"/>
      <c r="L740" s="34"/>
      <c r="M740" s="34"/>
      <c r="N740" s="34"/>
      <c r="O740" s="34"/>
      <c r="P740" s="34"/>
      <c r="Q740" s="34"/>
      <c r="R740" s="34"/>
      <c r="S740" s="34">
        <v>0</v>
      </c>
    </row>
    <row r="741" spans="2:19">
      <c r="B741" s="5">
        <v>1949</v>
      </c>
      <c r="C741" s="34"/>
      <c r="D741" s="34"/>
      <c r="E741" s="34"/>
      <c r="F741" s="34"/>
      <c r="G741" s="34"/>
      <c r="H741" s="34"/>
      <c r="I741" s="34"/>
      <c r="J741" s="34"/>
      <c r="K741" s="34"/>
      <c r="L741" s="34"/>
      <c r="M741" s="34"/>
      <c r="N741" s="34"/>
      <c r="O741" s="34"/>
      <c r="P741" s="34"/>
      <c r="Q741" s="34"/>
      <c r="R741" s="34"/>
      <c r="S741" s="34">
        <v>0</v>
      </c>
    </row>
    <row r="742" spans="2:19">
      <c r="B742" s="5">
        <v>1948</v>
      </c>
      <c r="C742" s="34"/>
      <c r="D742" s="34"/>
      <c r="E742" s="34"/>
      <c r="F742" s="34"/>
      <c r="G742" s="34"/>
      <c r="H742" s="34"/>
      <c r="I742" s="34"/>
      <c r="J742" s="34"/>
      <c r="K742" s="34"/>
      <c r="L742" s="34"/>
      <c r="M742" s="34"/>
      <c r="N742" s="34"/>
      <c r="O742" s="34"/>
      <c r="P742" s="34"/>
      <c r="Q742" s="34"/>
      <c r="R742" s="34"/>
      <c r="S742" s="34">
        <v>0</v>
      </c>
    </row>
    <row r="743" spans="2:19">
      <c r="B743" s="5">
        <v>1947</v>
      </c>
      <c r="C743" s="34"/>
      <c r="D743" s="34"/>
      <c r="E743" s="34"/>
      <c r="F743" s="34"/>
      <c r="G743" s="34"/>
      <c r="H743" s="34"/>
      <c r="I743" s="34"/>
      <c r="J743" s="34"/>
      <c r="K743" s="34"/>
      <c r="L743" s="34"/>
      <c r="M743" s="34"/>
      <c r="N743" s="34"/>
      <c r="O743" s="34"/>
      <c r="P743" s="34"/>
      <c r="Q743" s="34"/>
      <c r="R743" s="34"/>
      <c r="S743" s="34">
        <v>0</v>
      </c>
    </row>
    <row r="744" spans="2:19">
      <c r="B744" s="5">
        <v>1946</v>
      </c>
      <c r="C744" s="34"/>
      <c r="D744" s="34"/>
      <c r="E744" s="34"/>
      <c r="F744" s="34"/>
      <c r="G744" s="34"/>
      <c r="H744" s="34"/>
      <c r="I744" s="34"/>
      <c r="J744" s="34"/>
      <c r="K744" s="34"/>
      <c r="L744" s="34"/>
      <c r="M744" s="34"/>
      <c r="N744" s="34"/>
      <c r="O744" s="34"/>
      <c r="P744" s="34"/>
      <c r="Q744" s="34"/>
      <c r="R744" s="34"/>
      <c r="S744" s="34">
        <v>0</v>
      </c>
    </row>
    <row r="745" spans="2:19">
      <c r="B745" s="5">
        <v>1945</v>
      </c>
      <c r="C745" s="34"/>
      <c r="D745" s="34"/>
      <c r="E745" s="34"/>
      <c r="F745" s="34"/>
      <c r="G745" s="34"/>
      <c r="H745" s="34"/>
      <c r="I745" s="34"/>
      <c r="J745" s="34"/>
      <c r="K745" s="34"/>
      <c r="L745" s="34"/>
      <c r="M745" s="34"/>
      <c r="N745" s="34"/>
      <c r="O745" s="34"/>
      <c r="P745" s="34"/>
      <c r="Q745" s="34"/>
      <c r="R745" s="34"/>
      <c r="S745" s="34">
        <v>0</v>
      </c>
    </row>
    <row r="746" spans="2:19">
      <c r="B746" s="5">
        <v>1944</v>
      </c>
      <c r="C746" s="34"/>
      <c r="D746" s="34"/>
      <c r="E746" s="34"/>
      <c r="F746" s="34"/>
      <c r="G746" s="34"/>
      <c r="H746" s="34"/>
      <c r="I746" s="34"/>
      <c r="J746" s="34"/>
      <c r="K746" s="34"/>
      <c r="L746" s="34"/>
      <c r="M746" s="34"/>
      <c r="N746" s="34"/>
      <c r="O746" s="34"/>
      <c r="P746" s="34"/>
      <c r="Q746" s="34"/>
      <c r="R746" s="34"/>
      <c r="S746" s="34">
        <v>0</v>
      </c>
    </row>
    <row r="747" spans="2:19">
      <c r="B747" s="5">
        <v>1943</v>
      </c>
      <c r="C747" s="34"/>
      <c r="D747" s="34"/>
      <c r="E747" s="34"/>
      <c r="F747" s="34"/>
      <c r="G747" s="34"/>
      <c r="H747" s="34"/>
      <c r="I747" s="34"/>
      <c r="J747" s="34"/>
      <c r="K747" s="34"/>
      <c r="L747" s="34"/>
      <c r="M747" s="34"/>
      <c r="N747" s="34"/>
      <c r="O747" s="34"/>
      <c r="P747" s="34"/>
      <c r="Q747" s="34"/>
      <c r="R747" s="34"/>
      <c r="S747" s="34">
        <v>0</v>
      </c>
    </row>
    <row r="748" spans="2:19">
      <c r="B748" s="5">
        <v>1942</v>
      </c>
      <c r="C748" s="34"/>
      <c r="D748" s="34"/>
      <c r="E748" s="34"/>
      <c r="F748" s="34"/>
      <c r="G748" s="34"/>
      <c r="H748" s="34"/>
      <c r="I748" s="34"/>
      <c r="J748" s="34"/>
      <c r="K748" s="34"/>
      <c r="L748" s="34"/>
      <c r="M748" s="34"/>
      <c r="N748" s="34"/>
      <c r="O748" s="34"/>
      <c r="P748" s="34"/>
      <c r="Q748" s="34"/>
      <c r="R748" s="34"/>
      <c r="S748" s="34">
        <v>0</v>
      </c>
    </row>
    <row r="749" spans="2:19">
      <c r="B749" s="5">
        <v>1941</v>
      </c>
      <c r="C749" s="34"/>
      <c r="D749" s="34"/>
      <c r="E749" s="34"/>
      <c r="F749" s="34"/>
      <c r="G749" s="34"/>
      <c r="H749" s="34"/>
      <c r="I749" s="34"/>
      <c r="J749" s="34"/>
      <c r="K749" s="34"/>
      <c r="L749" s="34"/>
      <c r="M749" s="34"/>
      <c r="N749" s="34"/>
      <c r="O749" s="34"/>
      <c r="P749" s="34"/>
      <c r="Q749" s="34"/>
      <c r="R749" s="34"/>
      <c r="S749" s="34">
        <v>0</v>
      </c>
    </row>
    <row r="750" spans="2:19">
      <c r="B750" s="5">
        <v>1940</v>
      </c>
      <c r="C750" s="34"/>
      <c r="D750" s="34"/>
      <c r="E750" s="34"/>
      <c r="F750" s="34"/>
      <c r="G750" s="34"/>
      <c r="H750" s="34"/>
      <c r="I750" s="34"/>
      <c r="J750" s="34"/>
      <c r="K750" s="34"/>
      <c r="L750" s="34"/>
      <c r="M750" s="34"/>
      <c r="N750" s="34"/>
      <c r="O750" s="34"/>
      <c r="P750" s="34"/>
      <c r="Q750" s="34"/>
      <c r="R750" s="34"/>
      <c r="S750" s="34">
        <v>0</v>
      </c>
    </row>
    <row r="751" spans="2:19">
      <c r="B751" s="5">
        <v>1939</v>
      </c>
      <c r="C751" s="34"/>
      <c r="D751" s="34"/>
      <c r="E751" s="34"/>
      <c r="F751" s="34"/>
      <c r="G751" s="34"/>
      <c r="H751" s="34"/>
      <c r="I751" s="34"/>
      <c r="J751" s="34"/>
      <c r="K751" s="34"/>
      <c r="L751" s="34"/>
      <c r="M751" s="34"/>
      <c r="N751" s="34"/>
      <c r="O751" s="34"/>
      <c r="P751" s="34"/>
      <c r="Q751" s="34"/>
      <c r="R751" s="34"/>
      <c r="S751" s="34">
        <v>0</v>
      </c>
    </row>
    <row r="752" spans="2:19">
      <c r="B752" s="5">
        <v>1938</v>
      </c>
      <c r="C752" s="34"/>
      <c r="D752" s="34"/>
      <c r="E752" s="34"/>
      <c r="F752" s="34"/>
      <c r="G752" s="34"/>
      <c r="H752" s="34"/>
      <c r="I752" s="34"/>
      <c r="J752" s="34"/>
      <c r="K752" s="34"/>
      <c r="L752" s="34"/>
      <c r="M752" s="34"/>
      <c r="N752" s="34"/>
      <c r="O752" s="34"/>
      <c r="P752" s="34"/>
      <c r="Q752" s="34"/>
      <c r="R752" s="34"/>
      <c r="S752" s="34">
        <v>0</v>
      </c>
    </row>
    <row r="753" spans="1:19">
      <c r="B753" s="5">
        <v>1937</v>
      </c>
      <c r="C753" s="34"/>
      <c r="D753" s="34"/>
      <c r="E753" s="34"/>
      <c r="F753" s="34"/>
      <c r="G753" s="34"/>
      <c r="H753" s="34"/>
      <c r="I753" s="34"/>
      <c r="J753" s="34"/>
      <c r="K753" s="34"/>
      <c r="L753" s="34"/>
      <c r="M753" s="34"/>
      <c r="N753" s="34"/>
      <c r="O753" s="34"/>
      <c r="P753" s="34"/>
      <c r="Q753" s="34"/>
      <c r="R753" s="34"/>
      <c r="S753" s="34">
        <v>0</v>
      </c>
    </row>
    <row r="754" spans="1:19">
      <c r="B754" s="5">
        <v>1936</v>
      </c>
      <c r="C754" s="34"/>
      <c r="D754" s="34"/>
      <c r="E754" s="34"/>
      <c r="F754" s="34"/>
      <c r="G754" s="34"/>
      <c r="H754" s="34"/>
      <c r="I754" s="34"/>
      <c r="J754" s="34"/>
      <c r="K754" s="34"/>
      <c r="L754" s="34"/>
      <c r="M754" s="34"/>
      <c r="N754" s="34"/>
      <c r="O754" s="34"/>
      <c r="P754" s="34"/>
      <c r="Q754" s="34"/>
      <c r="R754" s="34"/>
      <c r="S754" s="34">
        <v>0</v>
      </c>
    </row>
    <row r="755" spans="1:19">
      <c r="B755" s="5">
        <v>1935</v>
      </c>
      <c r="C755" s="34"/>
      <c r="D755" s="34"/>
      <c r="E755" s="34"/>
      <c r="F755" s="34"/>
      <c r="G755" s="34"/>
      <c r="H755" s="34"/>
      <c r="I755" s="34"/>
      <c r="J755" s="34"/>
      <c r="K755" s="34"/>
      <c r="L755" s="34"/>
      <c r="M755" s="34"/>
      <c r="N755" s="34"/>
      <c r="O755" s="34"/>
      <c r="P755" s="34"/>
      <c r="Q755" s="34"/>
      <c r="R755" s="34"/>
      <c r="S755" s="34">
        <v>0</v>
      </c>
    </row>
    <row r="756" spans="1:19">
      <c r="B756" s="5">
        <v>1934</v>
      </c>
      <c r="C756" s="34"/>
      <c r="D756" s="34"/>
      <c r="E756" s="34"/>
      <c r="F756" s="34"/>
      <c r="G756" s="34"/>
      <c r="H756" s="34"/>
      <c r="I756" s="34"/>
      <c r="J756" s="34"/>
      <c r="K756" s="34"/>
      <c r="L756" s="34"/>
      <c r="M756" s="34"/>
      <c r="N756" s="34"/>
      <c r="O756" s="34"/>
      <c r="P756" s="34"/>
      <c r="Q756" s="34"/>
      <c r="R756" s="34"/>
      <c r="S756" s="34">
        <v>0</v>
      </c>
    </row>
    <row r="757" spans="1:19">
      <c r="B757" s="5">
        <v>1933</v>
      </c>
      <c r="C757" s="34"/>
      <c r="D757" s="34"/>
      <c r="E757" s="34"/>
      <c r="F757" s="34"/>
      <c r="G757" s="34"/>
      <c r="H757" s="34"/>
      <c r="I757" s="34"/>
      <c r="J757" s="34"/>
      <c r="K757" s="34"/>
      <c r="L757" s="34"/>
      <c r="M757" s="34"/>
      <c r="N757" s="34"/>
      <c r="O757" s="34"/>
      <c r="P757" s="34"/>
      <c r="Q757" s="34"/>
      <c r="R757" s="34"/>
      <c r="S757" s="34">
        <v>0</v>
      </c>
    </row>
    <row r="758" spans="1:19">
      <c r="B758" s="5">
        <v>1932</v>
      </c>
      <c r="C758" s="34"/>
      <c r="D758" s="34"/>
      <c r="E758" s="34"/>
      <c r="F758" s="34"/>
      <c r="G758" s="34"/>
      <c r="H758" s="34"/>
      <c r="I758" s="34"/>
      <c r="J758" s="34"/>
      <c r="K758" s="34"/>
      <c r="L758" s="34"/>
      <c r="M758" s="34"/>
      <c r="N758" s="34"/>
      <c r="O758" s="34"/>
      <c r="P758" s="34"/>
      <c r="Q758" s="34"/>
      <c r="R758" s="34"/>
      <c r="S758" s="34">
        <v>0</v>
      </c>
    </row>
    <row r="759" spans="1:19">
      <c r="B759" s="5">
        <v>1931</v>
      </c>
      <c r="C759" s="34"/>
      <c r="D759" s="34"/>
      <c r="E759" s="34"/>
      <c r="F759" s="34"/>
      <c r="G759" s="34"/>
      <c r="H759" s="34"/>
      <c r="I759" s="34"/>
      <c r="J759" s="34"/>
      <c r="K759" s="34"/>
      <c r="L759" s="34"/>
      <c r="M759" s="34"/>
      <c r="N759" s="34"/>
      <c r="O759" s="34"/>
      <c r="P759" s="34"/>
      <c r="Q759" s="34"/>
      <c r="R759" s="34"/>
      <c r="S759" s="34">
        <v>0</v>
      </c>
    </row>
    <row r="760" spans="1:19">
      <c r="B760" s="5">
        <v>1930</v>
      </c>
      <c r="C760" s="34"/>
      <c r="D760" s="34"/>
      <c r="E760" s="34"/>
      <c r="F760" s="34"/>
      <c r="G760" s="34"/>
      <c r="H760" s="34"/>
      <c r="I760" s="34"/>
      <c r="J760" s="34"/>
      <c r="K760" s="34"/>
      <c r="L760" s="34"/>
      <c r="M760" s="34"/>
      <c r="N760" s="34"/>
      <c r="O760" s="34"/>
      <c r="P760" s="34"/>
      <c r="Q760" s="34"/>
      <c r="R760" s="34"/>
      <c r="S760" s="34">
        <v>0</v>
      </c>
    </row>
    <row r="761" spans="1:19">
      <c r="A761" s="62"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189</v>
      </c>
      <c r="B763" s="5">
        <v>2022</v>
      </c>
      <c r="C763" s="33"/>
      <c r="D763" s="33"/>
      <c r="E763" s="33"/>
      <c r="F763" s="33"/>
      <c r="G763" s="33"/>
      <c r="H763" s="33"/>
      <c r="I763" s="33"/>
      <c r="J763" s="33"/>
      <c r="K763" s="33"/>
      <c r="L763" s="33"/>
      <c r="M763" s="33"/>
      <c r="N763" s="33"/>
      <c r="O763" s="33"/>
      <c r="P763" s="33"/>
      <c r="Q763" s="33"/>
      <c r="R763" s="61"/>
      <c r="S763" s="34">
        <v>13075.767292541126</v>
      </c>
    </row>
    <row r="764" spans="1:19">
      <c r="A764" s="35"/>
      <c r="B764" s="5">
        <v>2021</v>
      </c>
      <c r="C764" s="33"/>
      <c r="D764" s="33"/>
      <c r="E764" s="33"/>
      <c r="F764" s="33"/>
      <c r="G764" s="33"/>
      <c r="H764" s="33"/>
      <c r="I764" s="33"/>
      <c r="J764" s="33"/>
      <c r="K764" s="33"/>
      <c r="L764" s="33"/>
      <c r="M764" s="33"/>
      <c r="N764" s="33"/>
      <c r="O764" s="33"/>
      <c r="P764" s="33"/>
      <c r="Q764" s="33"/>
      <c r="R764" s="34">
        <v>758656.10171579942</v>
      </c>
      <c r="S764" s="34">
        <v>758656.10171579942</v>
      </c>
    </row>
    <row r="765" spans="1:19">
      <c r="B765" s="5">
        <v>2020</v>
      </c>
      <c r="C765" s="33"/>
      <c r="D765" s="33"/>
      <c r="E765" s="33"/>
      <c r="F765" s="33"/>
      <c r="G765" s="33"/>
      <c r="H765" s="33"/>
      <c r="I765" s="33"/>
      <c r="J765" s="33"/>
      <c r="K765" s="33"/>
      <c r="L765" s="33"/>
      <c r="M765" s="33"/>
      <c r="N765" s="33"/>
      <c r="O765" s="33"/>
      <c r="P765" s="33"/>
      <c r="Q765" s="34">
        <v>218975.53623349982</v>
      </c>
      <c r="R765" s="34">
        <v>218975.53623349982</v>
      </c>
      <c r="S765" s="34">
        <v>218975.53623349982</v>
      </c>
    </row>
    <row r="766" spans="1:19">
      <c r="A766" s="37"/>
      <c r="B766" s="5">
        <v>2019</v>
      </c>
      <c r="C766" s="33"/>
      <c r="D766" s="33"/>
      <c r="E766" s="33"/>
      <c r="F766" s="33"/>
      <c r="G766" s="33"/>
      <c r="H766" s="33"/>
      <c r="I766" s="33"/>
      <c r="J766" s="33"/>
      <c r="K766" s="33"/>
      <c r="L766" s="33"/>
      <c r="M766" s="33"/>
      <c r="N766" s="33"/>
      <c r="O766" s="33"/>
      <c r="P766" s="34">
        <v>203213.60318819675</v>
      </c>
      <c r="Q766" s="34">
        <v>203213.60318819675</v>
      </c>
      <c r="R766" s="34">
        <v>203213.60318819675</v>
      </c>
      <c r="S766" s="34">
        <v>203213.60318819675</v>
      </c>
    </row>
    <row r="767" spans="1:19">
      <c r="A767" s="37"/>
      <c r="B767" s="5">
        <v>2018</v>
      </c>
      <c r="C767" s="33"/>
      <c r="D767" s="33"/>
      <c r="E767" s="33"/>
      <c r="F767" s="33"/>
      <c r="G767" s="33"/>
      <c r="H767" s="33"/>
      <c r="I767" s="33"/>
      <c r="J767" s="33"/>
      <c r="K767" s="33"/>
      <c r="L767" s="33"/>
      <c r="M767" s="33"/>
      <c r="N767" s="33"/>
      <c r="O767" s="34">
        <v>664377.63302038133</v>
      </c>
      <c r="P767" s="34">
        <v>664377.63302038133</v>
      </c>
      <c r="Q767" s="34">
        <v>664377.63302038133</v>
      </c>
      <c r="R767" s="34">
        <v>664377.63302038133</v>
      </c>
      <c r="S767" s="34">
        <v>664377.63302038133</v>
      </c>
    </row>
    <row r="768" spans="1:19">
      <c r="A768" s="37"/>
      <c r="B768" s="5">
        <v>2017</v>
      </c>
      <c r="C768" s="33"/>
      <c r="D768" s="33"/>
      <c r="E768" s="33"/>
      <c r="F768" s="33"/>
      <c r="G768" s="33"/>
      <c r="H768" s="33"/>
      <c r="I768" s="33"/>
      <c r="J768" s="33"/>
      <c r="K768" s="33"/>
      <c r="L768" s="33"/>
      <c r="M768" s="33"/>
      <c r="N768" s="34">
        <v>21346.6</v>
      </c>
      <c r="O768" s="34">
        <v>26141.239432820927</v>
      </c>
      <c r="P768" s="34">
        <v>26141.239432820927</v>
      </c>
      <c r="Q768" s="34">
        <v>26141.239432820927</v>
      </c>
      <c r="R768" s="34">
        <v>26141.239432820927</v>
      </c>
      <c r="S768" s="34">
        <v>26141.239432820927</v>
      </c>
    </row>
    <row r="769" spans="2:19">
      <c r="B769" s="5">
        <v>2016</v>
      </c>
      <c r="C769" s="33"/>
      <c r="D769" s="33"/>
      <c r="E769" s="33"/>
      <c r="F769" s="33"/>
      <c r="G769" s="33"/>
      <c r="H769" s="33"/>
      <c r="I769" s="33"/>
      <c r="J769" s="33"/>
      <c r="K769" s="33"/>
      <c r="L769" s="33"/>
      <c r="M769" s="34">
        <v>10261.947313958084</v>
      </c>
      <c r="N769" s="34">
        <v>12340.189999999999</v>
      </c>
      <c r="O769" s="34">
        <v>350345.55259000685</v>
      </c>
      <c r="P769" s="34">
        <v>350345.55259000685</v>
      </c>
      <c r="Q769" s="34">
        <v>350345.55259000685</v>
      </c>
      <c r="R769" s="34">
        <v>350345.55259000685</v>
      </c>
      <c r="S769" s="34">
        <v>350345.55259000685</v>
      </c>
    </row>
    <row r="770" spans="2:19">
      <c r="B770" s="5">
        <v>2015</v>
      </c>
      <c r="C770" s="33"/>
      <c r="D770" s="33"/>
      <c r="E770" s="33"/>
      <c r="F770" s="33"/>
      <c r="G770" s="33"/>
      <c r="H770" s="33"/>
      <c r="I770" s="33"/>
      <c r="J770" s="33"/>
      <c r="K770" s="33"/>
      <c r="L770" s="34">
        <v>1945.598663771191</v>
      </c>
      <c r="M770" s="34">
        <v>1945.598663771191</v>
      </c>
      <c r="N770" s="34">
        <v>1945.598663771191</v>
      </c>
      <c r="O770" s="34">
        <v>289122.93978300033</v>
      </c>
      <c r="P770" s="34">
        <v>289122.93978300033</v>
      </c>
      <c r="Q770" s="34">
        <v>289122.93978300033</v>
      </c>
      <c r="R770" s="34">
        <v>289122.93978300033</v>
      </c>
      <c r="S770" s="34">
        <v>289122.93978300033</v>
      </c>
    </row>
    <row r="771" spans="2:19">
      <c r="B771" s="5">
        <v>2014</v>
      </c>
      <c r="C771" s="33"/>
      <c r="D771" s="33"/>
      <c r="E771" s="33"/>
      <c r="F771" s="33"/>
      <c r="G771" s="33"/>
      <c r="H771" s="33"/>
      <c r="I771" s="33"/>
      <c r="J771" s="33"/>
      <c r="K771" s="34">
        <v>656.95409698123672</v>
      </c>
      <c r="L771" s="34">
        <v>656.95409698123672</v>
      </c>
      <c r="M771" s="34">
        <v>656.95409698123672</v>
      </c>
      <c r="N771" s="34">
        <v>656.95409698123672</v>
      </c>
      <c r="O771" s="34">
        <v>54899.821309243896</v>
      </c>
      <c r="P771" s="34">
        <v>54899.821309243896</v>
      </c>
      <c r="Q771" s="34">
        <v>54899.821309243896</v>
      </c>
      <c r="R771" s="34">
        <v>25381.887643889713</v>
      </c>
      <c r="S771" s="34">
        <v>25381.887643889713</v>
      </c>
    </row>
    <row r="772" spans="2:19">
      <c r="B772" s="5">
        <v>2013</v>
      </c>
      <c r="C772" s="33"/>
      <c r="D772" s="33"/>
      <c r="E772" s="33"/>
      <c r="F772" s="33"/>
      <c r="G772" s="33"/>
      <c r="H772" s="33"/>
      <c r="I772" s="33"/>
      <c r="J772" s="34">
        <v>3586.2375725487627</v>
      </c>
      <c r="K772" s="34">
        <v>3586.2375725487627</v>
      </c>
      <c r="L772" s="34">
        <v>3586.2375725487627</v>
      </c>
      <c r="M772" s="34">
        <v>3586.2375725487627</v>
      </c>
      <c r="N772" s="34">
        <v>3586.2375725487627</v>
      </c>
      <c r="O772" s="34">
        <v>75911.376276525654</v>
      </c>
      <c r="P772" s="34">
        <v>75911.376276525654</v>
      </c>
      <c r="Q772" s="34">
        <v>75911.376276525654</v>
      </c>
      <c r="R772" s="34">
        <v>57925.141581695862</v>
      </c>
      <c r="S772" s="34">
        <v>57925.141581695862</v>
      </c>
    </row>
    <row r="773" spans="2:19">
      <c r="B773" s="5">
        <v>2012</v>
      </c>
      <c r="C773" s="33"/>
      <c r="D773" s="33"/>
      <c r="E773" s="33"/>
      <c r="F773" s="33"/>
      <c r="G773" s="33"/>
      <c r="H773" s="33"/>
      <c r="I773" s="34">
        <v>1374.0826934093632</v>
      </c>
      <c r="J773" s="34">
        <v>1543.6841262876449</v>
      </c>
      <c r="K773" s="34">
        <v>1543.6841262876449</v>
      </c>
      <c r="L773" s="34">
        <v>1543.6841262876449</v>
      </c>
      <c r="M773" s="34">
        <v>1543.6841262876449</v>
      </c>
      <c r="N773" s="34">
        <v>1543.6841262876449</v>
      </c>
      <c r="O773" s="34">
        <v>4428.5261876147033</v>
      </c>
      <c r="P773" s="34">
        <v>4428.5261876147033</v>
      </c>
      <c r="Q773" s="34">
        <v>4428.5261876147033</v>
      </c>
      <c r="R773" s="34">
        <v>4428.5261876147033</v>
      </c>
      <c r="S773" s="34">
        <v>4428.5261876147033</v>
      </c>
    </row>
    <row r="774" spans="2:19">
      <c r="B774" s="5">
        <v>2011</v>
      </c>
      <c r="C774" s="33"/>
      <c r="D774" s="33"/>
      <c r="E774" s="33"/>
      <c r="F774" s="33"/>
      <c r="G774" s="33"/>
      <c r="H774" s="34">
        <v>0</v>
      </c>
      <c r="I774" s="34">
        <v>0</v>
      </c>
      <c r="J774" s="34">
        <v>0</v>
      </c>
      <c r="K774" s="34">
        <v>0</v>
      </c>
      <c r="L774" s="34">
        <v>0</v>
      </c>
      <c r="M774" s="34">
        <v>0</v>
      </c>
      <c r="N774" s="34">
        <v>0</v>
      </c>
      <c r="O774" s="34">
        <v>351.21989783793231</v>
      </c>
      <c r="P774" s="34">
        <v>351.21989783793231</v>
      </c>
      <c r="Q774" s="34">
        <v>351.21989783793231</v>
      </c>
      <c r="R774" s="34">
        <v>351.21989783793231</v>
      </c>
      <c r="S774" s="34">
        <v>351.21989783793231</v>
      </c>
    </row>
    <row r="775" spans="2:19">
      <c r="B775" s="5">
        <v>2010</v>
      </c>
      <c r="C775" s="33"/>
      <c r="D775" s="33"/>
      <c r="E775" s="33"/>
      <c r="F775" s="33"/>
      <c r="G775" s="34">
        <v>629.29516448465972</v>
      </c>
      <c r="H775" s="34">
        <v>641.38440813815112</v>
      </c>
      <c r="I775" s="34">
        <v>1398.487833930993</v>
      </c>
      <c r="J775" s="34">
        <v>785.55078249665235</v>
      </c>
      <c r="K775" s="34">
        <v>2262.0407824966524</v>
      </c>
      <c r="L775" s="34">
        <v>2262.0407824966524</v>
      </c>
      <c r="M775" s="34">
        <v>2262.0407824966524</v>
      </c>
      <c r="N775" s="34">
        <v>2262.0407824966524</v>
      </c>
      <c r="O775" s="34">
        <v>97665.012294207263</v>
      </c>
      <c r="P775" s="34">
        <v>82407.368749947782</v>
      </c>
      <c r="Q775" s="34">
        <v>82407.368749947782</v>
      </c>
      <c r="R775" s="34">
        <v>81952.422945367114</v>
      </c>
      <c r="S775" s="34">
        <v>81952.422945367114</v>
      </c>
    </row>
    <row r="776" spans="2:19">
      <c r="B776" s="5">
        <v>2009</v>
      </c>
      <c r="C776" s="33"/>
      <c r="D776" s="33"/>
      <c r="E776" s="33"/>
      <c r="F776" s="34">
        <v>168510.92150823853</v>
      </c>
      <c r="G776" s="34">
        <v>2843.0400000000081</v>
      </c>
      <c r="H776" s="34">
        <v>2843.04</v>
      </c>
      <c r="I776" s="34">
        <v>3657.5143757159399</v>
      </c>
      <c r="J776" s="34">
        <v>2843.04</v>
      </c>
      <c r="K776" s="34">
        <v>1100.31</v>
      </c>
      <c r="L776" s="34">
        <v>1100.31</v>
      </c>
      <c r="M776" s="34">
        <v>1100.31</v>
      </c>
      <c r="N776" s="34">
        <v>1100.31</v>
      </c>
      <c r="O776" s="34"/>
      <c r="P776" s="34"/>
      <c r="Q776" s="34"/>
      <c r="R776" s="34"/>
      <c r="S776" s="34">
        <v>0</v>
      </c>
    </row>
    <row r="777" spans="2:19">
      <c r="B777" s="5">
        <v>2008</v>
      </c>
      <c r="C777" s="33"/>
      <c r="D777" s="33"/>
      <c r="E777" s="34">
        <v>34552.742614123476</v>
      </c>
      <c r="F777" s="34">
        <v>10356.738506303987</v>
      </c>
      <c r="G777" s="34">
        <v>4072.3</v>
      </c>
      <c r="H777" s="34">
        <v>4072.3</v>
      </c>
      <c r="I777" s="34">
        <v>4072.3</v>
      </c>
      <c r="J777" s="34">
        <v>4072.3</v>
      </c>
      <c r="K777" s="34">
        <v>4781.68</v>
      </c>
      <c r="L777" s="34">
        <v>4781.68</v>
      </c>
      <c r="M777" s="34">
        <v>4781.68</v>
      </c>
      <c r="N777" s="34">
        <v>4781.68</v>
      </c>
      <c r="O777" s="34"/>
      <c r="P777" s="34"/>
      <c r="Q777" s="34"/>
      <c r="R777" s="34"/>
      <c r="S777" s="34">
        <v>0</v>
      </c>
    </row>
    <row r="778" spans="2:19">
      <c r="B778" s="5">
        <v>2007</v>
      </c>
      <c r="C778" s="33"/>
      <c r="D778" s="34">
        <v>0</v>
      </c>
      <c r="E778" s="34">
        <v>10368.311275116632</v>
      </c>
      <c r="F778" s="34">
        <v>9074.8594001910478</v>
      </c>
      <c r="G778" s="34">
        <v>21113.879999999997</v>
      </c>
      <c r="H778" s="34">
        <v>21113.879999999997</v>
      </c>
      <c r="I778" s="34">
        <v>36742.852046006366</v>
      </c>
      <c r="J778" s="34">
        <v>21113.88</v>
      </c>
      <c r="K778" s="34">
        <v>39869.82</v>
      </c>
      <c r="L778" s="34">
        <v>39869.82</v>
      </c>
      <c r="M778" s="34">
        <v>39869.82</v>
      </c>
      <c r="N778" s="34">
        <v>39869.82</v>
      </c>
      <c r="O778" s="34"/>
      <c r="P778" s="34"/>
      <c r="Q778" s="34"/>
      <c r="R778" s="34"/>
      <c r="S778" s="34">
        <v>0</v>
      </c>
    </row>
    <row r="779" spans="2:19">
      <c r="B779" s="5">
        <v>2006</v>
      </c>
      <c r="C779" s="34">
        <v>28417.758599167602</v>
      </c>
      <c r="D779" s="34">
        <v>0</v>
      </c>
      <c r="E779" s="34">
        <v>9084.999778822963</v>
      </c>
      <c r="F779" s="34">
        <v>30606.922855550554</v>
      </c>
      <c r="G779" s="34">
        <v>20067.936466045845</v>
      </c>
      <c r="H779" s="34">
        <v>7987.239999999998</v>
      </c>
      <c r="I779" s="34">
        <v>42788.881557127068</v>
      </c>
      <c r="J779" s="34">
        <v>23067.604664454993</v>
      </c>
      <c r="K779" s="34">
        <v>23067.604664454993</v>
      </c>
      <c r="L779" s="34">
        <v>23067.604664454993</v>
      </c>
      <c r="M779" s="34">
        <v>23067.604664454993</v>
      </c>
      <c r="N779" s="34">
        <v>23067.604664454993</v>
      </c>
      <c r="O779" s="34"/>
      <c r="P779" s="34"/>
      <c r="Q779" s="34"/>
      <c r="R779" s="34"/>
      <c r="S779" s="34">
        <v>0</v>
      </c>
    </row>
    <row r="780" spans="2:19">
      <c r="B780" s="5">
        <v>2005</v>
      </c>
      <c r="C780" s="34">
        <v>258594.81823331403</v>
      </c>
      <c r="D780" s="34">
        <v>0</v>
      </c>
      <c r="E780" s="34">
        <v>30641.123472091975</v>
      </c>
      <c r="F780" s="34">
        <v>278515.69028192101</v>
      </c>
      <c r="G780" s="34">
        <v>16535.989999999991</v>
      </c>
      <c r="H780" s="34">
        <v>16535.989999999991</v>
      </c>
      <c r="I780" s="34">
        <v>26914.437005247823</v>
      </c>
      <c r="J780" s="34">
        <v>16535.989999999998</v>
      </c>
      <c r="K780" s="34">
        <v>16535.989999999998</v>
      </c>
      <c r="L780" s="34">
        <v>16535.989999999998</v>
      </c>
      <c r="M780" s="34">
        <v>16535.989999999998</v>
      </c>
      <c r="N780" s="34">
        <v>16535.989999999998</v>
      </c>
      <c r="O780" s="34"/>
      <c r="P780" s="34"/>
      <c r="Q780" s="34"/>
      <c r="R780" s="34"/>
      <c r="S780" s="34">
        <v>0</v>
      </c>
    </row>
    <row r="781" spans="2:19">
      <c r="B781" s="5">
        <v>2004</v>
      </c>
      <c r="C781" s="34">
        <v>343993.52741166734</v>
      </c>
      <c r="D781" s="34">
        <v>0</v>
      </c>
      <c r="E781" s="34">
        <v>279233.34342712868</v>
      </c>
      <c r="F781" s="34">
        <v>370493.09570129204</v>
      </c>
      <c r="G781" s="34">
        <v>7924.039999999979</v>
      </c>
      <c r="H781" s="34">
        <v>7924.039999999979</v>
      </c>
      <c r="I781" s="34">
        <v>39327.274992273145</v>
      </c>
      <c r="J781" s="34">
        <v>7924.04</v>
      </c>
      <c r="K781" s="34">
        <v>7924.04</v>
      </c>
      <c r="L781" s="34">
        <v>7924.04</v>
      </c>
      <c r="M781" s="34">
        <v>7924.04</v>
      </c>
      <c r="N781" s="34">
        <v>7924.04</v>
      </c>
      <c r="O781" s="34"/>
      <c r="P781" s="34"/>
      <c r="Q781" s="34"/>
      <c r="R781" s="34"/>
      <c r="S781" s="34">
        <v>0</v>
      </c>
    </row>
    <row r="782" spans="2:19">
      <c r="B782" s="5">
        <v>2003</v>
      </c>
      <c r="C782" s="34">
        <v>359805.01286393125</v>
      </c>
      <c r="D782" s="34">
        <v>0</v>
      </c>
      <c r="E782" s="34">
        <v>559199.92120396334</v>
      </c>
      <c r="F782" s="34">
        <v>368663.78593869624</v>
      </c>
      <c r="G782" s="34">
        <v>28434.760000000009</v>
      </c>
      <c r="H782" s="34">
        <v>28434.760000000009</v>
      </c>
      <c r="I782" s="34">
        <v>49482.813184677572</v>
      </c>
      <c r="J782" s="34">
        <v>28434.760000000002</v>
      </c>
      <c r="K782" s="34">
        <v>28434.760000000002</v>
      </c>
      <c r="L782" s="34">
        <v>28434.760000000002</v>
      </c>
      <c r="M782" s="34">
        <v>28434.760000000002</v>
      </c>
      <c r="N782" s="34">
        <v>28434.760000000002</v>
      </c>
      <c r="O782" s="34"/>
      <c r="P782" s="34"/>
      <c r="Q782" s="34"/>
      <c r="R782" s="34"/>
      <c r="S782" s="34">
        <v>0</v>
      </c>
    </row>
    <row r="783" spans="2:19">
      <c r="B783" s="5">
        <v>2002</v>
      </c>
      <c r="C783" s="34">
        <v>340795.51678199926</v>
      </c>
      <c r="D783" s="34">
        <v>0</v>
      </c>
      <c r="E783" s="34">
        <v>530891.72787724796</v>
      </c>
      <c r="F783" s="34">
        <v>353117.97747031483</v>
      </c>
      <c r="G783" s="34">
        <v>12433.739999999991</v>
      </c>
      <c r="H783" s="34">
        <v>12433.739999999991</v>
      </c>
      <c r="I783" s="34">
        <v>21637.475878356381</v>
      </c>
      <c r="J783" s="34">
        <v>12433.74</v>
      </c>
      <c r="K783" s="34">
        <v>12433.74</v>
      </c>
      <c r="L783" s="34">
        <v>12433.74</v>
      </c>
      <c r="M783" s="34">
        <v>12433.74</v>
      </c>
      <c r="N783" s="34">
        <v>12433.74</v>
      </c>
      <c r="O783" s="34"/>
      <c r="P783" s="34"/>
      <c r="Q783" s="34"/>
      <c r="R783" s="34"/>
      <c r="S783" s="34">
        <v>0</v>
      </c>
    </row>
    <row r="784" spans="2:19">
      <c r="B784" s="5">
        <v>2001</v>
      </c>
      <c r="C784" s="34">
        <v>193195.85206217374</v>
      </c>
      <c r="D784" s="34">
        <v>0</v>
      </c>
      <c r="E784" s="34">
        <v>186355.85559790564</v>
      </c>
      <c r="F784" s="34">
        <v>208078.70963660421</v>
      </c>
      <c r="G784" s="34">
        <v>4749.8999999999996</v>
      </c>
      <c r="H784" s="34">
        <v>4749.8999999999996</v>
      </c>
      <c r="I784" s="34">
        <v>9586.9935293809413</v>
      </c>
      <c r="J784" s="34">
        <v>4749.8999999999996</v>
      </c>
      <c r="K784" s="34">
        <v>4749.8999999999996</v>
      </c>
      <c r="L784" s="34">
        <v>4749.8999999999996</v>
      </c>
      <c r="M784" s="34">
        <v>4749.8999999999996</v>
      </c>
      <c r="N784" s="34">
        <v>4749.8999999999996</v>
      </c>
      <c r="O784" s="34"/>
      <c r="P784" s="34"/>
      <c r="Q784" s="34"/>
      <c r="R784" s="34"/>
      <c r="S784" s="34">
        <v>0</v>
      </c>
    </row>
    <row r="785" spans="2:19">
      <c r="B785" s="5">
        <v>2000</v>
      </c>
      <c r="C785" s="34">
        <v>234586.93389267835</v>
      </c>
      <c r="D785" s="34">
        <v>0</v>
      </c>
      <c r="E785" s="34">
        <v>86627.493159195947</v>
      </c>
      <c r="F785" s="34">
        <v>252658.35669332682</v>
      </c>
      <c r="G785" s="34">
        <v>0</v>
      </c>
      <c r="H785" s="34">
        <v>0</v>
      </c>
      <c r="I785" s="34">
        <v>0</v>
      </c>
      <c r="J785" s="34">
        <v>0</v>
      </c>
      <c r="K785" s="34">
        <v>0</v>
      </c>
      <c r="L785" s="34">
        <v>0</v>
      </c>
      <c r="M785" s="34">
        <v>0</v>
      </c>
      <c r="N785" s="34">
        <v>0</v>
      </c>
      <c r="O785" s="34"/>
      <c r="P785" s="34"/>
      <c r="Q785" s="34"/>
      <c r="R785" s="34"/>
      <c r="S785" s="34">
        <v>0</v>
      </c>
    </row>
    <row r="786" spans="2:19">
      <c r="B786" s="5">
        <v>1999</v>
      </c>
      <c r="C786" s="34">
        <v>92179.070324945715</v>
      </c>
      <c r="D786" s="34">
        <v>0</v>
      </c>
      <c r="E786" s="34">
        <v>292295.39153652417</v>
      </c>
      <c r="F786" s="34">
        <v>101076.76170433391</v>
      </c>
      <c r="G786" s="34">
        <v>9141</v>
      </c>
      <c r="H786" s="34">
        <v>9141</v>
      </c>
      <c r="I786" s="34">
        <v>15907.375174650238</v>
      </c>
      <c r="J786" s="34">
        <v>9141</v>
      </c>
      <c r="K786" s="34">
        <v>13701.720000000001</v>
      </c>
      <c r="L786" s="34">
        <v>13701.720000000001</v>
      </c>
      <c r="M786" s="34">
        <v>13701.720000000001</v>
      </c>
      <c r="N786" s="34">
        <v>13701.720000000001</v>
      </c>
      <c r="O786" s="34"/>
      <c r="P786" s="34"/>
      <c r="Q786" s="34"/>
      <c r="R786" s="34"/>
      <c r="S786" s="34">
        <v>0</v>
      </c>
    </row>
    <row r="787" spans="2:19">
      <c r="B787" s="5">
        <v>1998</v>
      </c>
      <c r="C787" s="34">
        <v>298985.58978781413</v>
      </c>
      <c r="D787" s="34">
        <v>0</v>
      </c>
      <c r="E787" s="34">
        <v>327515.76566510607</v>
      </c>
      <c r="F787" s="34">
        <v>322017.9680822877</v>
      </c>
      <c r="G787" s="34">
        <v>221.44</v>
      </c>
      <c r="H787" s="34">
        <v>221.44</v>
      </c>
      <c r="I787" s="34">
        <v>385.3549019444863</v>
      </c>
      <c r="J787" s="34">
        <v>0</v>
      </c>
      <c r="K787" s="34">
        <v>2569.85</v>
      </c>
      <c r="L787" s="34">
        <v>2569.85</v>
      </c>
      <c r="M787" s="34">
        <v>2569.85</v>
      </c>
      <c r="N787" s="34">
        <v>2569.85</v>
      </c>
      <c r="O787" s="34"/>
      <c r="P787" s="34"/>
      <c r="Q787" s="34"/>
      <c r="R787" s="34"/>
      <c r="S787" s="34">
        <v>0</v>
      </c>
    </row>
    <row r="788" spans="2:19">
      <c r="B788" s="5">
        <v>1997</v>
      </c>
      <c r="C788" s="34">
        <v>602365.15563954145</v>
      </c>
      <c r="D788" s="34">
        <v>0</v>
      </c>
      <c r="E788" s="34">
        <v>679580.63856294192</v>
      </c>
      <c r="F788" s="34">
        <v>666288.24272280373</v>
      </c>
      <c r="G788" s="34">
        <v>0</v>
      </c>
      <c r="H788" s="34">
        <v>0</v>
      </c>
      <c r="I788" s="34">
        <v>0</v>
      </c>
      <c r="J788" s="34">
        <v>0</v>
      </c>
      <c r="K788" s="34">
        <v>0</v>
      </c>
      <c r="L788" s="34">
        <v>0</v>
      </c>
      <c r="M788" s="34">
        <v>0</v>
      </c>
      <c r="N788" s="34">
        <v>0</v>
      </c>
      <c r="O788" s="34"/>
      <c r="P788" s="34"/>
      <c r="Q788" s="34"/>
      <c r="R788" s="34"/>
      <c r="S788" s="34">
        <v>0</v>
      </c>
    </row>
    <row r="789" spans="2:19">
      <c r="B789" s="5">
        <v>1996</v>
      </c>
      <c r="C789" s="34">
        <v>1807570.9426903569</v>
      </c>
      <c r="D789" s="34">
        <v>0</v>
      </c>
      <c r="E789" s="34">
        <v>1949013.4173812412</v>
      </c>
      <c r="F789" s="34">
        <v>1944884.5305582948</v>
      </c>
      <c r="G789" s="34">
        <v>0</v>
      </c>
      <c r="H789" s="34">
        <v>0</v>
      </c>
      <c r="I789" s="34">
        <v>0</v>
      </c>
      <c r="J789" s="34">
        <v>0</v>
      </c>
      <c r="K789" s="34">
        <v>22655.71</v>
      </c>
      <c r="L789" s="34">
        <v>22655.71</v>
      </c>
      <c r="M789" s="34">
        <v>22655.71</v>
      </c>
      <c r="N789" s="34">
        <v>22655.71</v>
      </c>
      <c r="O789" s="34"/>
      <c r="P789" s="34"/>
      <c r="Q789" s="34"/>
      <c r="R789" s="34"/>
      <c r="S789" s="34">
        <v>0</v>
      </c>
    </row>
    <row r="790" spans="2:19">
      <c r="B790" s="5">
        <v>1995</v>
      </c>
      <c r="C790" s="34">
        <v>218282.58788963131</v>
      </c>
      <c r="D790" s="34">
        <v>0</v>
      </c>
      <c r="E790" s="34">
        <v>112610.33000842911</v>
      </c>
      <c r="F790" s="34">
        <v>235098.00412069002</v>
      </c>
      <c r="G790" s="34">
        <v>1252.67</v>
      </c>
      <c r="H790" s="34">
        <v>1252.67</v>
      </c>
      <c r="I790" s="34">
        <v>2179.9246975198685</v>
      </c>
      <c r="J790" s="34">
        <v>0</v>
      </c>
      <c r="K790" s="34">
        <v>0</v>
      </c>
      <c r="L790" s="34">
        <v>0</v>
      </c>
      <c r="M790" s="34">
        <v>0</v>
      </c>
      <c r="N790" s="34">
        <v>0</v>
      </c>
      <c r="O790" s="34"/>
      <c r="P790" s="34"/>
      <c r="Q790" s="34"/>
      <c r="R790" s="34"/>
      <c r="S790" s="34">
        <v>0</v>
      </c>
    </row>
    <row r="791" spans="2:19">
      <c r="B791" s="5">
        <v>1994</v>
      </c>
      <c r="C791" s="34">
        <v>753625.85248674941</v>
      </c>
      <c r="D791" s="34">
        <v>0</v>
      </c>
      <c r="E791" s="34">
        <v>934674.26245176652</v>
      </c>
      <c r="F791" s="34">
        <v>811681.47897794109</v>
      </c>
      <c r="G791" s="34">
        <v>4080.11</v>
      </c>
      <c r="H791" s="34">
        <v>4080.11</v>
      </c>
      <c r="I791" s="34">
        <v>4080.11</v>
      </c>
      <c r="J791" s="34">
        <v>0</v>
      </c>
      <c r="K791" s="34">
        <v>8670.3100000000013</v>
      </c>
      <c r="L791" s="34">
        <v>8670.3100000000013</v>
      </c>
      <c r="M791" s="34">
        <v>8670.3100000000013</v>
      </c>
      <c r="N791" s="34">
        <v>8670.3100000000013</v>
      </c>
      <c r="O791" s="34"/>
      <c r="P791" s="34"/>
      <c r="Q791" s="34"/>
      <c r="R791" s="34"/>
      <c r="S791" s="34">
        <v>0</v>
      </c>
    </row>
    <row r="792" spans="2:19">
      <c r="B792" s="5">
        <v>1993</v>
      </c>
      <c r="C792" s="34">
        <v>276495.20670583437</v>
      </c>
      <c r="D792" s="34">
        <v>0</v>
      </c>
      <c r="E792" s="34">
        <v>35762.071708457501</v>
      </c>
      <c r="F792" s="34">
        <v>272868.6824584548</v>
      </c>
      <c r="G792" s="34">
        <v>0</v>
      </c>
      <c r="H792" s="34">
        <v>0</v>
      </c>
      <c r="I792" s="34">
        <v>0</v>
      </c>
      <c r="J792" s="34">
        <v>0</v>
      </c>
      <c r="K792" s="34">
        <v>0</v>
      </c>
      <c r="L792" s="34">
        <v>0</v>
      </c>
      <c r="M792" s="34">
        <v>0</v>
      </c>
      <c r="N792" s="34">
        <v>0</v>
      </c>
      <c r="O792" s="34"/>
      <c r="P792" s="34"/>
      <c r="Q792" s="34"/>
      <c r="R792" s="34"/>
      <c r="S792" s="34">
        <v>0</v>
      </c>
    </row>
    <row r="793" spans="2:19">
      <c r="B793" s="5">
        <v>1992</v>
      </c>
      <c r="C793" s="34">
        <v>823956.0380766798</v>
      </c>
      <c r="D793" s="34">
        <v>0</v>
      </c>
      <c r="E793" s="34">
        <v>1157880.2377591212</v>
      </c>
      <c r="F793" s="34">
        <v>889840.79566938477</v>
      </c>
      <c r="G793" s="34">
        <v>0</v>
      </c>
      <c r="H793" s="34">
        <v>0</v>
      </c>
      <c r="I793" s="34">
        <v>0</v>
      </c>
      <c r="J793" s="34">
        <v>0</v>
      </c>
      <c r="K793" s="34">
        <v>0</v>
      </c>
      <c r="L793" s="34">
        <v>0</v>
      </c>
      <c r="M793" s="34">
        <v>0</v>
      </c>
      <c r="N793" s="34">
        <v>0</v>
      </c>
      <c r="O793" s="34"/>
      <c r="P793" s="34"/>
      <c r="Q793" s="34"/>
      <c r="R793" s="34"/>
      <c r="S793" s="34">
        <v>0</v>
      </c>
    </row>
    <row r="794" spans="2:19">
      <c r="B794" s="5">
        <v>1991</v>
      </c>
      <c r="C794" s="34">
        <v>65592.065230038352</v>
      </c>
      <c r="D794" s="34">
        <v>0</v>
      </c>
      <c r="E794" s="34">
        <v>286.6684501546423</v>
      </c>
      <c r="F794" s="34">
        <v>71327.1497606177</v>
      </c>
      <c r="G794" s="34">
        <v>0</v>
      </c>
      <c r="H794" s="34">
        <v>0</v>
      </c>
      <c r="I794" s="34">
        <v>0</v>
      </c>
      <c r="J794" s="34">
        <v>0</v>
      </c>
      <c r="K794" s="34">
        <v>51299.96</v>
      </c>
      <c r="L794" s="34">
        <v>51299.96</v>
      </c>
      <c r="M794" s="34">
        <v>51299.96</v>
      </c>
      <c r="N794" s="34">
        <v>51299.96</v>
      </c>
      <c r="O794" s="34"/>
      <c r="P794" s="34"/>
      <c r="Q794" s="34"/>
      <c r="R794" s="34"/>
      <c r="S794" s="34">
        <v>0</v>
      </c>
    </row>
    <row r="795" spans="2:19">
      <c r="B795" s="5">
        <v>1990</v>
      </c>
      <c r="C795" s="34">
        <v>84467.430102203318</v>
      </c>
      <c r="D795" s="34">
        <v>0</v>
      </c>
      <c r="E795" s="34">
        <v>71756.522782627319</v>
      </c>
      <c r="F795" s="34">
        <v>70716.217557153708</v>
      </c>
      <c r="G795" s="34">
        <v>0</v>
      </c>
      <c r="H795" s="34">
        <v>0</v>
      </c>
      <c r="I795" s="34">
        <v>0</v>
      </c>
      <c r="J795" s="34">
        <v>0</v>
      </c>
      <c r="K795" s="34">
        <v>0</v>
      </c>
      <c r="L795" s="34">
        <v>0</v>
      </c>
      <c r="M795" s="34">
        <v>0</v>
      </c>
      <c r="N795" s="34">
        <v>0</v>
      </c>
      <c r="O795" s="34"/>
      <c r="P795" s="34"/>
      <c r="Q795" s="34"/>
      <c r="R795" s="34"/>
      <c r="S795" s="34">
        <v>0</v>
      </c>
    </row>
    <row r="796" spans="2:19">
      <c r="B796" s="5">
        <v>1989</v>
      </c>
      <c r="C796" s="34">
        <v>15498.881522648</v>
      </c>
      <c r="D796" s="34">
        <v>0</v>
      </c>
      <c r="E796" s="34">
        <v>93601.830577056448</v>
      </c>
      <c r="F796" s="34">
        <v>16926.83146616699</v>
      </c>
      <c r="G796" s="34">
        <v>0</v>
      </c>
      <c r="H796" s="34">
        <v>0</v>
      </c>
      <c r="I796" s="34">
        <v>0</v>
      </c>
      <c r="J796" s="34">
        <v>0</v>
      </c>
      <c r="K796" s="34">
        <v>0</v>
      </c>
      <c r="L796" s="34">
        <v>0</v>
      </c>
      <c r="M796" s="34">
        <v>0</v>
      </c>
      <c r="N796" s="34">
        <v>0</v>
      </c>
      <c r="O796" s="34"/>
      <c r="P796" s="34"/>
      <c r="Q796" s="34"/>
      <c r="R796" s="34"/>
      <c r="S796" s="34">
        <v>0</v>
      </c>
    </row>
    <row r="797" spans="2:19">
      <c r="B797" s="5">
        <v>1988</v>
      </c>
      <c r="C797" s="34">
        <v>221320.53054059733</v>
      </c>
      <c r="D797" s="34">
        <v>0</v>
      </c>
      <c r="E797" s="34">
        <v>253056.28941531247</v>
      </c>
      <c r="F797" s="34">
        <v>238811.21683044484</v>
      </c>
      <c r="G797" s="34">
        <v>0</v>
      </c>
      <c r="H797" s="34">
        <v>0</v>
      </c>
      <c r="I797" s="34">
        <v>0</v>
      </c>
      <c r="J797" s="34">
        <v>0</v>
      </c>
      <c r="K797" s="34">
        <v>0</v>
      </c>
      <c r="L797" s="34">
        <v>0</v>
      </c>
      <c r="M797" s="34">
        <v>0</v>
      </c>
      <c r="N797" s="34">
        <v>0</v>
      </c>
      <c r="O797" s="34"/>
      <c r="P797" s="34"/>
      <c r="Q797" s="34"/>
      <c r="R797" s="34"/>
      <c r="S797" s="34">
        <v>0</v>
      </c>
    </row>
    <row r="798" spans="2:19">
      <c r="B798" s="5">
        <v>1987</v>
      </c>
      <c r="C798" s="34">
        <v>48505.065558819188</v>
      </c>
      <c r="D798" s="34">
        <v>0</v>
      </c>
      <c r="E798" s="34">
        <v>441.73495912481695</v>
      </c>
      <c r="F798" s="34">
        <v>52241.657077968383</v>
      </c>
      <c r="G798" s="34">
        <v>0</v>
      </c>
      <c r="H798" s="34">
        <v>0</v>
      </c>
      <c r="I798" s="34">
        <v>0</v>
      </c>
      <c r="J798" s="34">
        <v>0</v>
      </c>
      <c r="K798" s="34">
        <v>0</v>
      </c>
      <c r="L798" s="34">
        <v>0</v>
      </c>
      <c r="M798" s="34">
        <v>0</v>
      </c>
      <c r="N798" s="34">
        <v>0</v>
      </c>
      <c r="O798" s="34"/>
      <c r="P798" s="34"/>
      <c r="Q798" s="34"/>
      <c r="R798" s="34"/>
      <c r="S798" s="34">
        <v>0</v>
      </c>
    </row>
    <row r="799" spans="2:19">
      <c r="B799" s="5">
        <v>1986</v>
      </c>
      <c r="C799" s="34">
        <v>95.009262801557355</v>
      </c>
      <c r="D799" s="34">
        <v>0</v>
      </c>
      <c r="E799" s="34">
        <v>52300.032658213531</v>
      </c>
      <c r="F799" s="34">
        <v>102.32830879262845</v>
      </c>
      <c r="G799" s="34">
        <v>0</v>
      </c>
      <c r="H799" s="34">
        <v>0</v>
      </c>
      <c r="I799" s="34">
        <v>0</v>
      </c>
      <c r="J799" s="34">
        <v>0</v>
      </c>
      <c r="K799" s="34">
        <v>0</v>
      </c>
      <c r="L799" s="34">
        <v>0</v>
      </c>
      <c r="M799" s="34">
        <v>0</v>
      </c>
      <c r="N799" s="34">
        <v>0</v>
      </c>
      <c r="O799" s="34"/>
      <c r="P799" s="34"/>
      <c r="Q799" s="34"/>
      <c r="R799" s="34"/>
      <c r="S799" s="34">
        <v>0</v>
      </c>
    </row>
    <row r="800" spans="2:19">
      <c r="B800" s="5">
        <v>1985</v>
      </c>
      <c r="C800" s="34">
        <v>24732.788333030738</v>
      </c>
      <c r="D800" s="34">
        <v>0</v>
      </c>
      <c r="E800" s="34">
        <v>102.44265191907942</v>
      </c>
      <c r="F800" s="34">
        <v>26638.08061674175</v>
      </c>
      <c r="G800" s="34">
        <v>0</v>
      </c>
      <c r="H800" s="34">
        <v>0</v>
      </c>
      <c r="I800" s="34">
        <v>0</v>
      </c>
      <c r="J800" s="34">
        <v>0</v>
      </c>
      <c r="K800" s="34">
        <v>0</v>
      </c>
      <c r="L800" s="34">
        <v>0</v>
      </c>
      <c r="M800" s="34">
        <v>0</v>
      </c>
      <c r="N800" s="34">
        <v>0</v>
      </c>
      <c r="O800" s="34"/>
      <c r="P800" s="34"/>
      <c r="Q800" s="34"/>
      <c r="R800" s="34"/>
      <c r="S800" s="34">
        <v>0</v>
      </c>
    </row>
    <row r="801" spans="2:19">
      <c r="B801" s="5">
        <v>1984</v>
      </c>
      <c r="C801" s="34">
        <v>12319.184787300366</v>
      </c>
      <c r="D801" s="34">
        <v>0</v>
      </c>
      <c r="E801" s="34">
        <v>26667.846391787869</v>
      </c>
      <c r="F801" s="34">
        <v>13268.19415093556</v>
      </c>
      <c r="G801" s="34">
        <v>0</v>
      </c>
      <c r="H801" s="34">
        <v>0</v>
      </c>
      <c r="I801" s="34">
        <v>0</v>
      </c>
      <c r="J801" s="34">
        <v>0</v>
      </c>
      <c r="K801" s="34">
        <v>0</v>
      </c>
      <c r="L801" s="34">
        <v>0</v>
      </c>
      <c r="M801" s="34">
        <v>0</v>
      </c>
      <c r="N801" s="34">
        <v>0</v>
      </c>
      <c r="O801" s="34"/>
      <c r="P801" s="34"/>
      <c r="Q801" s="34"/>
      <c r="R801" s="34"/>
      <c r="S801" s="34">
        <v>0</v>
      </c>
    </row>
    <row r="802" spans="2:19">
      <c r="B802" s="5">
        <v>1983</v>
      </c>
      <c r="C802" s="34">
        <v>31746.580400038212</v>
      </c>
      <c r="D802" s="34">
        <v>0</v>
      </c>
      <c r="E802" s="34">
        <v>13283.020222229779</v>
      </c>
      <c r="F802" s="34">
        <v>34514.175976654202</v>
      </c>
      <c r="G802" s="34">
        <v>0</v>
      </c>
      <c r="H802" s="34">
        <v>0</v>
      </c>
      <c r="I802" s="34">
        <v>0</v>
      </c>
      <c r="J802" s="34">
        <v>0</v>
      </c>
      <c r="K802" s="34">
        <v>0</v>
      </c>
      <c r="L802" s="34">
        <v>0</v>
      </c>
      <c r="M802" s="34">
        <v>0</v>
      </c>
      <c r="N802" s="34">
        <v>0</v>
      </c>
      <c r="O802" s="34"/>
      <c r="P802" s="34"/>
      <c r="Q802" s="34"/>
      <c r="R802" s="34"/>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c r="P803" s="34"/>
      <c r="Q803" s="34"/>
      <c r="R803" s="34"/>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c r="P804" s="34"/>
      <c r="Q804" s="34"/>
      <c r="R804" s="34"/>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c r="P805" s="34"/>
      <c r="Q805" s="34"/>
      <c r="R805" s="34"/>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c r="P806" s="34"/>
      <c r="Q806" s="34"/>
      <c r="R806" s="34"/>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c r="P807" s="34"/>
      <c r="Q807" s="34"/>
      <c r="R807" s="34"/>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c r="P808" s="34"/>
      <c r="Q808" s="34"/>
      <c r="R808" s="34"/>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c r="P809" s="34"/>
      <c r="Q809" s="34"/>
      <c r="R809" s="34"/>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c r="P810" s="34"/>
      <c r="Q810" s="34"/>
      <c r="R810" s="34"/>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c r="P811" s="34"/>
      <c r="Q811" s="34"/>
      <c r="R811" s="34"/>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c r="P812" s="34"/>
      <c r="Q812" s="34"/>
      <c r="R812" s="34"/>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c r="P813" s="34"/>
      <c r="Q813" s="34"/>
      <c r="R813" s="34"/>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c r="P814" s="34"/>
      <c r="Q814" s="34"/>
      <c r="R814" s="34"/>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c r="P815" s="34"/>
      <c r="Q815" s="34"/>
      <c r="R815" s="34"/>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c r="P816" s="34"/>
      <c r="Q816" s="34"/>
      <c r="R816" s="34"/>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c r="P817" s="34"/>
      <c r="Q817" s="34"/>
      <c r="R817" s="34"/>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c r="P818" s="34"/>
      <c r="Q818" s="34"/>
      <c r="R818" s="34"/>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c r="P819" s="34"/>
      <c r="Q819" s="34"/>
      <c r="R819" s="34"/>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c r="P820" s="34"/>
      <c r="Q820" s="34"/>
      <c r="R820" s="34"/>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c r="P821" s="34"/>
      <c r="Q821" s="34"/>
      <c r="R821" s="34"/>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c r="P822" s="34"/>
      <c r="Q822" s="34"/>
      <c r="R822" s="34"/>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c r="P823" s="34"/>
      <c r="Q823" s="34"/>
      <c r="R823" s="34"/>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c r="P824" s="34"/>
      <c r="Q824" s="34"/>
      <c r="R824" s="34"/>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c r="P825" s="34"/>
      <c r="Q825" s="34"/>
      <c r="R825" s="34"/>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c r="P826" s="34"/>
      <c r="Q826" s="34"/>
      <c r="R826" s="34"/>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c r="P827" s="34"/>
      <c r="Q827" s="34"/>
      <c r="R827" s="34"/>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c r="P828" s="34"/>
      <c r="Q828" s="34"/>
      <c r="R828" s="34"/>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c r="P829" s="34"/>
      <c r="Q829" s="34"/>
      <c r="R829" s="34"/>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c r="P830" s="34"/>
      <c r="Q830" s="34"/>
      <c r="R830" s="34"/>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c r="P831" s="34"/>
      <c r="Q831" s="34"/>
      <c r="R831" s="34"/>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c r="P832" s="34"/>
      <c r="Q832" s="34"/>
      <c r="R832" s="34"/>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c r="P833" s="34"/>
      <c r="Q833" s="34"/>
      <c r="R833" s="34"/>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c r="P834" s="34"/>
      <c r="Q834" s="34"/>
      <c r="R834" s="34"/>
      <c r="S834" s="34">
        <v>0</v>
      </c>
    </row>
    <row r="835" spans="2:19">
      <c r="B835" s="5">
        <v>1950</v>
      </c>
      <c r="C835" s="34">
        <v>0</v>
      </c>
      <c r="D835" s="34">
        <v>0</v>
      </c>
      <c r="E835" s="34">
        <v>0</v>
      </c>
      <c r="F835" s="34">
        <v>0</v>
      </c>
      <c r="G835" s="34">
        <v>3752.88</v>
      </c>
      <c r="H835" s="34">
        <v>3752.88</v>
      </c>
      <c r="I835" s="34">
        <v>3752.88</v>
      </c>
      <c r="J835" s="34">
        <v>0</v>
      </c>
      <c r="K835" s="34">
        <v>0</v>
      </c>
      <c r="L835" s="34">
        <v>0</v>
      </c>
      <c r="M835" s="34">
        <v>0</v>
      </c>
      <c r="N835" s="34">
        <v>0</v>
      </c>
      <c r="O835" s="34"/>
      <c r="P835" s="34"/>
      <c r="Q835" s="34"/>
      <c r="R835" s="34"/>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c r="P836" s="34"/>
      <c r="Q836" s="34"/>
      <c r="R836" s="34"/>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c r="P837" s="34"/>
      <c r="Q837" s="34"/>
      <c r="R837" s="34"/>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c r="P838" s="34"/>
      <c r="Q838" s="34"/>
      <c r="R838" s="34"/>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c r="P839" s="34"/>
      <c r="Q839" s="34"/>
      <c r="R839" s="34"/>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c r="P840" s="34"/>
      <c r="Q840" s="34"/>
      <c r="R840" s="34"/>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c r="P841" s="34"/>
      <c r="Q841" s="34"/>
      <c r="R841" s="34"/>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c r="P842" s="34"/>
      <c r="Q842" s="34"/>
      <c r="R842" s="34"/>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c r="P843" s="34"/>
      <c r="Q843" s="34"/>
      <c r="R843" s="34"/>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c r="P844" s="34"/>
      <c r="Q844" s="34"/>
      <c r="R844" s="34"/>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c r="P845" s="34"/>
      <c r="Q845" s="34"/>
      <c r="R845" s="34"/>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c r="P846" s="34"/>
      <c r="Q846" s="34"/>
      <c r="R846" s="34"/>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c r="P847" s="34"/>
      <c r="Q847" s="34"/>
      <c r="R847" s="34"/>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c r="P848" s="34"/>
      <c r="Q848" s="34"/>
      <c r="R848" s="34"/>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c r="P849" s="34"/>
      <c r="Q849" s="34"/>
      <c r="R849" s="34"/>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c r="P850" s="34"/>
      <c r="Q850" s="34"/>
      <c r="R850" s="34"/>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c r="P851" s="34"/>
      <c r="Q851" s="34"/>
      <c r="R851" s="34"/>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c r="P852" s="34"/>
      <c r="Q852" s="34"/>
      <c r="R852" s="34"/>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c r="P853" s="34"/>
      <c r="Q853" s="34"/>
      <c r="R853" s="34"/>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c r="P854" s="34"/>
      <c r="Q854" s="34"/>
      <c r="R854" s="34"/>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c r="P855" s="34"/>
      <c r="Q855" s="34"/>
      <c r="R855" s="34"/>
      <c r="S855" s="34">
        <v>0</v>
      </c>
    </row>
    <row r="856" spans="1:19">
      <c r="A856" s="62" t="s">
        <v>189</v>
      </c>
      <c r="B856" s="6" t="s">
        <v>181</v>
      </c>
      <c r="C856" s="7">
        <f>SUM(C779:C855)</f>
        <v>7137127.3991839616</v>
      </c>
      <c r="D856" s="7">
        <f>SUM(D778:D855)</f>
        <v>0</v>
      </c>
      <c r="E856" s="7">
        <f>SUM(E777:E855)</f>
        <v>7727784.0215876102</v>
      </c>
      <c r="F856" s="7">
        <f>SUM(F776:F855)</f>
        <v>7818379.3740321053</v>
      </c>
      <c r="G856" s="7">
        <f>SUM(G775:G855)</f>
        <v>137252.98163053047</v>
      </c>
      <c r="H856" s="7">
        <f>SUM(H769:H855)</f>
        <v>125184.37440813812</v>
      </c>
      <c r="I856" s="7">
        <f>SUM(I769:I855)</f>
        <v>263288.75787024014</v>
      </c>
      <c r="J856" s="7">
        <f t="shared" ref="J856" si="13">SUM(J769:J855)</f>
        <v>136231.72714578803</v>
      </c>
      <c r="K856" s="7">
        <f>SUM(K769:K855)</f>
        <v>245844.31124276924</v>
      </c>
      <c r="L856" s="7">
        <f t="shared" ref="L856" si="14">SUM(L769:L855)</f>
        <v>247789.90990654044</v>
      </c>
      <c r="M856" s="7">
        <f>SUM(M769:M855)</f>
        <v>258051.85722049852</v>
      </c>
      <c r="N856" s="10">
        <f>SUM(N764:N855)</f>
        <v>281476.69990654045</v>
      </c>
      <c r="O856" s="10">
        <f>SUM(O764:O855)</f>
        <v>1563243.3207916387</v>
      </c>
      <c r="P856" s="10">
        <f>SUM(P764:P855)</f>
        <v>1751199.2804355761</v>
      </c>
      <c r="Q856" s="10">
        <f>SUM(Q764:Q855)</f>
        <v>1970174.8166690755</v>
      </c>
      <c r="R856" s="10">
        <f>SUM(R763:R855)</f>
        <v>2680871.8042201102</v>
      </c>
      <c r="S856" s="10">
        <f>SUM(S763:S855)</f>
        <v>2693947.5715126512</v>
      </c>
    </row>
    <row r="857" spans="1:19">
      <c r="A857" s="63"/>
      <c r="B857" s="6"/>
      <c r="C857" s="7"/>
      <c r="D857" s="7"/>
      <c r="E857" s="7"/>
      <c r="F857" s="7"/>
      <c r="G857" s="7"/>
      <c r="H857" s="7"/>
      <c r="I857" s="7"/>
      <c r="J857" s="7"/>
      <c r="K857" s="7"/>
      <c r="L857" s="7"/>
      <c r="M857" s="9"/>
    </row>
    <row r="858" spans="1:19">
      <c r="A858" s="64" t="s">
        <v>190</v>
      </c>
      <c r="B858" s="5">
        <v>2022</v>
      </c>
      <c r="C858" s="33"/>
      <c r="D858" s="33"/>
      <c r="E858" s="33"/>
      <c r="F858" s="33"/>
      <c r="G858" s="33"/>
      <c r="H858" s="33"/>
      <c r="I858" s="33"/>
      <c r="J858" s="33"/>
      <c r="K858" s="33"/>
      <c r="L858" s="33"/>
      <c r="M858" s="33"/>
      <c r="N858" s="33"/>
      <c r="O858" s="33"/>
      <c r="P858" s="33"/>
      <c r="Q858" s="33"/>
      <c r="R858" s="61"/>
      <c r="S858" s="34">
        <v>20017304.798583258</v>
      </c>
    </row>
    <row r="859" spans="1:19">
      <c r="A859" s="35"/>
      <c r="B859" s="5">
        <v>2021</v>
      </c>
      <c r="C859" s="33"/>
      <c r="D859" s="33"/>
      <c r="E859" s="33"/>
      <c r="F859" s="33"/>
      <c r="G859" s="33"/>
      <c r="H859" s="33"/>
      <c r="I859" s="33"/>
      <c r="J859" s="33"/>
      <c r="K859" s="33"/>
      <c r="L859" s="33"/>
      <c r="M859" s="33"/>
      <c r="N859" s="33"/>
      <c r="O859" s="33"/>
      <c r="P859" s="33"/>
      <c r="Q859" s="33"/>
      <c r="R859" s="34">
        <v>46511.629360300387</v>
      </c>
      <c r="S859" s="34">
        <v>46511.629360300387</v>
      </c>
    </row>
    <row r="860" spans="1:19">
      <c r="B860" s="5">
        <v>2020</v>
      </c>
      <c r="C860" s="33"/>
      <c r="D860" s="33"/>
      <c r="E860" s="33"/>
      <c r="F860" s="33"/>
      <c r="G860" s="33"/>
      <c r="H860" s="33"/>
      <c r="I860" s="33"/>
      <c r="J860" s="33"/>
      <c r="K860" s="33"/>
      <c r="L860" s="33"/>
      <c r="M860" s="33"/>
      <c r="N860" s="33"/>
      <c r="O860" s="33"/>
      <c r="P860" s="33"/>
      <c r="Q860" s="34">
        <v>1166707.7710213871</v>
      </c>
      <c r="R860" s="34">
        <v>1166707.7710213871</v>
      </c>
      <c r="S860" s="34">
        <v>1170212.7710213871</v>
      </c>
    </row>
    <row r="861" spans="1:19">
      <c r="A861" s="37"/>
      <c r="B861" s="5">
        <v>2019</v>
      </c>
      <c r="C861" s="33"/>
      <c r="D861" s="33"/>
      <c r="E861" s="33"/>
      <c r="F861" s="33"/>
      <c r="G861" s="33"/>
      <c r="H861" s="33"/>
      <c r="I861" s="33"/>
      <c r="J861" s="33"/>
      <c r="K861" s="33"/>
      <c r="L861" s="33"/>
      <c r="M861" s="33"/>
      <c r="N861" s="33"/>
      <c r="O861" s="33"/>
      <c r="P861" s="34">
        <v>281221.74230386905</v>
      </c>
      <c r="Q861" s="34">
        <v>281221.74230386905</v>
      </c>
      <c r="R861" s="34">
        <v>281221.74230386905</v>
      </c>
      <c r="S861" s="34">
        <v>281221.74230386905</v>
      </c>
    </row>
    <row r="862" spans="1:19">
      <c r="A862" s="37"/>
      <c r="B862" s="5">
        <v>2018</v>
      </c>
      <c r="C862" s="33"/>
      <c r="D862" s="33"/>
      <c r="E862" s="33"/>
      <c r="F862" s="33"/>
      <c r="G862" s="33"/>
      <c r="H862" s="33"/>
      <c r="I862" s="33"/>
      <c r="J862" s="33"/>
      <c r="K862" s="33"/>
      <c r="L862" s="33"/>
      <c r="M862" s="33"/>
      <c r="N862" s="33"/>
      <c r="O862" s="34">
        <v>20988.557676048771</v>
      </c>
      <c r="P862" s="34">
        <v>20988.557676048771</v>
      </c>
      <c r="Q862" s="34">
        <v>20988.557676048771</v>
      </c>
      <c r="R862" s="34">
        <v>20988.557676048771</v>
      </c>
      <c r="S862" s="34">
        <v>24588.557676048771</v>
      </c>
    </row>
    <row r="863" spans="1:19">
      <c r="A863" s="37"/>
      <c r="B863" s="5">
        <v>2017</v>
      </c>
      <c r="C863" s="33"/>
      <c r="D863" s="33"/>
      <c r="E863" s="33"/>
      <c r="F863" s="33"/>
      <c r="G863" s="33"/>
      <c r="H863" s="33"/>
      <c r="I863" s="33"/>
      <c r="J863" s="33"/>
      <c r="K863" s="33"/>
      <c r="L863" s="33"/>
      <c r="M863" s="33"/>
      <c r="N863" s="34">
        <v>0</v>
      </c>
      <c r="O863" s="34">
        <v>14948.659471203106</v>
      </c>
      <c r="P863" s="34">
        <v>14948.659471203106</v>
      </c>
      <c r="Q863" s="34">
        <v>14948.659471203106</v>
      </c>
      <c r="R863" s="34">
        <v>14948.659471203106</v>
      </c>
      <c r="S863" s="34">
        <v>14948.659471203106</v>
      </c>
    </row>
    <row r="864" spans="1:19">
      <c r="B864" s="5">
        <v>2016</v>
      </c>
      <c r="C864" s="33"/>
      <c r="D864" s="33"/>
      <c r="E864" s="33"/>
      <c r="F864" s="33"/>
      <c r="G864" s="33"/>
      <c r="H864" s="33"/>
      <c r="I864" s="33"/>
      <c r="J864" s="33"/>
      <c r="K864" s="33"/>
      <c r="L864" s="33"/>
      <c r="M864" s="34">
        <v>229235.51689546995</v>
      </c>
      <c r="N864" s="34">
        <v>415700.98000000004</v>
      </c>
      <c r="O864" s="34">
        <v>8641.6243392364995</v>
      </c>
      <c r="P864" s="34">
        <v>8641.6243392364995</v>
      </c>
      <c r="Q864" s="34">
        <v>8641.6243392364995</v>
      </c>
      <c r="R864" s="34">
        <v>8641.6243392364995</v>
      </c>
      <c r="S864" s="34">
        <v>8641.6243392364995</v>
      </c>
    </row>
    <row r="865" spans="2:19">
      <c r="B865" s="5">
        <v>2015</v>
      </c>
      <c r="C865" s="33"/>
      <c r="D865" s="33"/>
      <c r="E865" s="33"/>
      <c r="F865" s="33"/>
      <c r="G865" s="33"/>
      <c r="H865" s="33"/>
      <c r="I865" s="33"/>
      <c r="J865" s="33"/>
      <c r="K865" s="33"/>
      <c r="L865" s="34">
        <v>12409.22450175117</v>
      </c>
      <c r="M865" s="34">
        <v>12409.22450175117</v>
      </c>
      <c r="N865" s="34">
        <v>12409.22450175117</v>
      </c>
      <c r="O865" s="34">
        <v>1638.3959352785087</v>
      </c>
      <c r="P865" s="34">
        <v>1638.3959352785087</v>
      </c>
      <c r="Q865" s="34">
        <v>1638.3959352785087</v>
      </c>
      <c r="R865" s="34">
        <v>1638.3959352785087</v>
      </c>
      <c r="S865" s="34">
        <v>1638.3959352785087</v>
      </c>
    </row>
    <row r="866" spans="2:19">
      <c r="B866" s="5">
        <v>2014</v>
      </c>
      <c r="C866" s="33"/>
      <c r="D866" s="33"/>
      <c r="E866" s="33"/>
      <c r="F866" s="33"/>
      <c r="G866" s="33"/>
      <c r="H866" s="33"/>
      <c r="I866" s="33"/>
      <c r="J866" s="33"/>
      <c r="K866" s="34">
        <v>600.77204787737287</v>
      </c>
      <c r="L866" s="34">
        <v>600.77204787737287</v>
      </c>
      <c r="M866" s="34">
        <v>600.77204787737287</v>
      </c>
      <c r="N866" s="34">
        <v>600.77204787737287</v>
      </c>
      <c r="O866" s="34">
        <v>553.22351017260144</v>
      </c>
      <c r="P866" s="34">
        <v>553.22351017260144</v>
      </c>
      <c r="Q866" s="34">
        <v>553.22351017260144</v>
      </c>
      <c r="R866" s="34">
        <v>553.22351017260144</v>
      </c>
      <c r="S866" s="34">
        <v>553.22351017260144</v>
      </c>
    </row>
    <row r="867" spans="2:19">
      <c r="B867" s="5">
        <v>2013</v>
      </c>
      <c r="C867" s="33"/>
      <c r="D867" s="33"/>
      <c r="E867" s="33"/>
      <c r="F867" s="33"/>
      <c r="G867" s="33"/>
      <c r="H867" s="33"/>
      <c r="I867" s="33"/>
      <c r="J867" s="34">
        <v>182548.9766439253</v>
      </c>
      <c r="K867" s="34">
        <v>191139.37664392529</v>
      </c>
      <c r="L867" s="34">
        <v>191139.37664392529</v>
      </c>
      <c r="M867" s="34">
        <v>191139.37664392529</v>
      </c>
      <c r="N867" s="34">
        <v>182607.5</v>
      </c>
      <c r="O867" s="34">
        <v>3019.9841165690473</v>
      </c>
      <c r="P867" s="34">
        <v>3019.9841165690473</v>
      </c>
      <c r="Q867" s="34">
        <v>3019.9841165690473</v>
      </c>
      <c r="R867" s="34">
        <v>3019.9841165690473</v>
      </c>
      <c r="S867" s="34">
        <v>3019.9841165690473</v>
      </c>
    </row>
    <row r="868" spans="2:19">
      <c r="B868" s="5">
        <v>2012</v>
      </c>
      <c r="C868" s="33"/>
      <c r="D868" s="33"/>
      <c r="E868" s="33"/>
      <c r="F868" s="33"/>
      <c r="G868" s="33"/>
      <c r="H868" s="33"/>
      <c r="I868" s="34">
        <v>8642.6545176044801</v>
      </c>
      <c r="J868" s="34">
        <v>9709.407339023639</v>
      </c>
      <c r="K868" s="34">
        <v>9709.407339023639</v>
      </c>
      <c r="L868" s="34">
        <v>9709.407339023639</v>
      </c>
      <c r="M868" s="34">
        <v>9709.407339023639</v>
      </c>
      <c r="N868" s="34">
        <v>9709.407339023639</v>
      </c>
      <c r="O868" s="34">
        <v>1299.9421951500024</v>
      </c>
      <c r="P868" s="34">
        <v>1299.9421951500024</v>
      </c>
      <c r="Q868" s="34">
        <v>1299.9421951500024</v>
      </c>
      <c r="R868" s="34">
        <v>1299.9421951500024</v>
      </c>
      <c r="S868" s="34">
        <v>1299.9421951500024</v>
      </c>
    </row>
    <row r="869" spans="2:19">
      <c r="B869" s="5">
        <v>2011</v>
      </c>
      <c r="C869" s="33"/>
      <c r="D869" s="33"/>
      <c r="E869" s="33"/>
      <c r="F869" s="33"/>
      <c r="G869" s="33"/>
      <c r="H869" s="34">
        <v>0</v>
      </c>
      <c r="I869" s="34">
        <v>9707.1538952613028</v>
      </c>
      <c r="J869" s="34">
        <v>0</v>
      </c>
      <c r="K869" s="34">
        <v>0</v>
      </c>
      <c r="L869" s="34">
        <v>0</v>
      </c>
      <c r="M869" s="34">
        <v>0</v>
      </c>
      <c r="N869" s="34">
        <v>0</v>
      </c>
      <c r="O869" s="34"/>
      <c r="P869" s="34"/>
      <c r="Q869" s="34"/>
      <c r="R869" s="34"/>
      <c r="S869" s="34">
        <v>0</v>
      </c>
    </row>
    <row r="870" spans="2:19">
      <c r="B870" s="5">
        <v>2010</v>
      </c>
      <c r="C870" s="33"/>
      <c r="D870" s="33"/>
      <c r="E870" s="33"/>
      <c r="F870" s="33"/>
      <c r="G870" s="34">
        <v>13898.280555040914</v>
      </c>
      <c r="H870" s="34">
        <v>0</v>
      </c>
      <c r="I870" s="34">
        <v>30886.263498784931</v>
      </c>
      <c r="J870" s="34">
        <v>17349.259586812765</v>
      </c>
      <c r="K870" s="34">
        <v>17349.259586812765</v>
      </c>
      <c r="L870" s="34">
        <v>17349.259586812765</v>
      </c>
      <c r="M870" s="34">
        <v>17349.259586812765</v>
      </c>
      <c r="N870" s="34">
        <v>17349.259586812765</v>
      </c>
      <c r="O870" s="34">
        <v>661.51526158157753</v>
      </c>
      <c r="P870" s="34">
        <v>661.51526158157753</v>
      </c>
      <c r="Q870" s="34">
        <v>661.51526158157753</v>
      </c>
      <c r="R870" s="34">
        <v>661.51526158157753</v>
      </c>
      <c r="S870" s="34">
        <v>26061.515261581579</v>
      </c>
    </row>
    <row r="871" spans="2:19">
      <c r="B871" s="5">
        <v>2009</v>
      </c>
      <c r="C871" s="33"/>
      <c r="D871" s="33"/>
      <c r="E871" s="33"/>
      <c r="F871" s="34">
        <v>286666.18811036122</v>
      </c>
      <c r="G871" s="34">
        <v>347141.13127727667</v>
      </c>
      <c r="H871" s="34">
        <v>353690.23842931149</v>
      </c>
      <c r="I871" s="34">
        <v>397805.53708059737</v>
      </c>
      <c r="J871" s="34">
        <v>517972.92</v>
      </c>
      <c r="K871" s="34">
        <v>517972.92</v>
      </c>
      <c r="L871" s="34">
        <v>517972.92</v>
      </c>
      <c r="M871" s="34">
        <v>517972.92</v>
      </c>
      <c r="N871" s="34">
        <v>517972.92</v>
      </c>
      <c r="O871" s="34">
        <v>770.5283044025507</v>
      </c>
      <c r="P871" s="34">
        <v>770.5283044025507</v>
      </c>
      <c r="Q871" s="34">
        <v>770.5283044025507</v>
      </c>
      <c r="R871" s="34">
        <v>770.5283044025507</v>
      </c>
      <c r="S871" s="34">
        <v>770.5283044025507</v>
      </c>
    </row>
    <row r="872" spans="2:19">
      <c r="B872" s="5">
        <v>2008</v>
      </c>
      <c r="C872" s="33"/>
      <c r="D872" s="33"/>
      <c r="E872" s="34">
        <v>400.27792105029727</v>
      </c>
      <c r="F872" s="34">
        <v>7267.3113037514413</v>
      </c>
      <c r="G872" s="34">
        <v>48900</v>
      </c>
      <c r="H872" s="34">
        <v>48900</v>
      </c>
      <c r="I872" s="34">
        <v>101196.72968920681</v>
      </c>
      <c r="J872" s="34">
        <v>3900</v>
      </c>
      <c r="K872" s="34">
        <v>3900</v>
      </c>
      <c r="L872" s="34">
        <v>3900</v>
      </c>
      <c r="M872" s="34">
        <v>3900</v>
      </c>
      <c r="N872" s="34">
        <v>3900</v>
      </c>
      <c r="O872" s="34">
        <v>1279.82</v>
      </c>
      <c r="P872" s="34">
        <v>1279.82</v>
      </c>
      <c r="Q872" s="34">
        <v>1279.82</v>
      </c>
      <c r="R872" s="34">
        <v>1279.82</v>
      </c>
      <c r="S872" s="34">
        <v>1279.82</v>
      </c>
    </row>
    <row r="873" spans="2:19">
      <c r="B873" s="5">
        <v>2007</v>
      </c>
      <c r="C873" s="33"/>
      <c r="D873" s="34">
        <v>0</v>
      </c>
      <c r="E873" s="34">
        <v>6997.5971715820488</v>
      </c>
      <c r="F873" s="34">
        <v>31769.328502036569</v>
      </c>
      <c r="G873" s="34">
        <v>13589.540004331935</v>
      </c>
      <c r="H873" s="34">
        <v>3246.5</v>
      </c>
      <c r="I873" s="34">
        <v>29091.403170103942</v>
      </c>
      <c r="J873" s="34">
        <v>16157.743606091924</v>
      </c>
      <c r="K873" s="34">
        <v>16157.743606091924</v>
      </c>
      <c r="L873" s="34">
        <v>16157.743606091924</v>
      </c>
      <c r="M873" s="34">
        <v>16157.743606091924</v>
      </c>
      <c r="N873" s="34">
        <v>16157.743606091924</v>
      </c>
      <c r="O873" s="34">
        <v>14785.689629067198</v>
      </c>
      <c r="P873" s="34">
        <v>14785.689629067198</v>
      </c>
      <c r="Q873" s="34">
        <v>14785.689629067198</v>
      </c>
      <c r="R873" s="34">
        <v>14785.689629067198</v>
      </c>
      <c r="S873" s="34">
        <v>14785.689629067198</v>
      </c>
    </row>
    <row r="874" spans="2:19">
      <c r="B874" s="5">
        <v>2006</v>
      </c>
      <c r="C874" s="34">
        <v>552952.72436691949</v>
      </c>
      <c r="D874" s="34">
        <v>0</v>
      </c>
      <c r="E874" s="34">
        <v>35305.897357809125</v>
      </c>
      <c r="F874" s="34">
        <v>655385.19433252281</v>
      </c>
      <c r="G874" s="34">
        <v>41941.709999999963</v>
      </c>
      <c r="H874" s="34">
        <v>32287.510000000009</v>
      </c>
      <c r="I874" s="34">
        <v>80307.381509734347</v>
      </c>
      <c r="J874" s="34">
        <v>38891.71</v>
      </c>
      <c r="K874" s="34">
        <v>38891.71</v>
      </c>
      <c r="L874" s="34">
        <v>38891.71</v>
      </c>
      <c r="M874" s="34">
        <v>38891.71</v>
      </c>
      <c r="N874" s="34">
        <v>38891.71</v>
      </c>
      <c r="O874" s="34">
        <v>18292.559454392831</v>
      </c>
      <c r="P874" s="34">
        <v>18292.559454392831</v>
      </c>
      <c r="Q874" s="34">
        <v>18292.559454392831</v>
      </c>
      <c r="R874" s="34">
        <v>18292.559454392831</v>
      </c>
      <c r="S874" s="34">
        <v>18292.559454392831</v>
      </c>
    </row>
    <row r="875" spans="2:19">
      <c r="B875" s="5">
        <v>2005</v>
      </c>
      <c r="C875" s="34">
        <v>361929.21813504345</v>
      </c>
      <c r="D875" s="34">
        <v>0</v>
      </c>
      <c r="E875" s="34">
        <v>656414.42698648584</v>
      </c>
      <c r="F875" s="34">
        <v>256927.9840296515</v>
      </c>
      <c r="G875" s="34">
        <v>28266.700000000012</v>
      </c>
      <c r="H875" s="34">
        <v>28266.700000000012</v>
      </c>
      <c r="I875" s="34">
        <v>43969.683440032299</v>
      </c>
      <c r="J875" s="34">
        <v>25266.7</v>
      </c>
      <c r="K875" s="34">
        <v>25266.7</v>
      </c>
      <c r="L875" s="34">
        <v>25266.7</v>
      </c>
      <c r="M875" s="34">
        <v>25266.7</v>
      </c>
      <c r="N875" s="34">
        <v>25266.7</v>
      </c>
      <c r="O875" s="34">
        <v>12333.743799129234</v>
      </c>
      <c r="P875" s="34">
        <v>12333.743799129234</v>
      </c>
      <c r="Q875" s="34">
        <v>12333.743799129234</v>
      </c>
      <c r="R875" s="34">
        <v>12333.743799129234</v>
      </c>
      <c r="S875" s="34">
        <v>12333.743799129234</v>
      </c>
    </row>
    <row r="876" spans="2:19">
      <c r="B876" s="5">
        <v>2004</v>
      </c>
      <c r="C876" s="34">
        <v>65690.588613260799</v>
      </c>
      <c r="D876" s="34">
        <v>0</v>
      </c>
      <c r="E876" s="34">
        <v>459066.35640170402</v>
      </c>
      <c r="F876" s="34">
        <v>71318.125762941199</v>
      </c>
      <c r="G876" s="34">
        <v>2195</v>
      </c>
      <c r="H876" s="34">
        <v>2195</v>
      </c>
      <c r="I876" s="34">
        <v>2088.2671709419419</v>
      </c>
      <c r="J876" s="34">
        <v>1200</v>
      </c>
      <c r="K876" s="34">
        <v>1200</v>
      </c>
      <c r="L876" s="34">
        <v>1200</v>
      </c>
      <c r="M876" s="34">
        <v>1200</v>
      </c>
      <c r="N876" s="34">
        <v>1200</v>
      </c>
      <c r="O876" s="34">
        <v>5549.0699032254442</v>
      </c>
      <c r="P876" s="34">
        <v>5549.0699032254442</v>
      </c>
      <c r="Q876" s="34">
        <v>5549.0699032254442</v>
      </c>
      <c r="R876" s="34">
        <v>5549.0699032254442</v>
      </c>
      <c r="S876" s="34">
        <v>5549.0699032254442</v>
      </c>
    </row>
    <row r="877" spans="2:19">
      <c r="B877" s="5">
        <v>2003</v>
      </c>
      <c r="C877" s="34">
        <v>2707688.9503657846</v>
      </c>
      <c r="D877" s="34">
        <v>0</v>
      </c>
      <c r="E877" s="34">
        <v>126764.55356745701</v>
      </c>
      <c r="F877" s="34">
        <v>177591.47816866788</v>
      </c>
      <c r="G877" s="34">
        <v>16802.897425565869</v>
      </c>
      <c r="H877" s="34">
        <v>24808.861471736804</v>
      </c>
      <c r="I877" s="34">
        <v>20409.983217176199</v>
      </c>
      <c r="J877" s="34">
        <v>29763.742733142139</v>
      </c>
      <c r="K877" s="34">
        <v>29763.742733142139</v>
      </c>
      <c r="L877" s="34">
        <v>29763.742733142139</v>
      </c>
      <c r="M877" s="34">
        <v>29763.742733142139</v>
      </c>
      <c r="N877" s="34">
        <v>29763.742733142139</v>
      </c>
      <c r="O877" s="34">
        <v>19912.376883690482</v>
      </c>
      <c r="P877" s="34">
        <v>19912.376883690482</v>
      </c>
      <c r="Q877" s="34">
        <v>19912.376883690482</v>
      </c>
      <c r="R877" s="34">
        <v>19912.376883690482</v>
      </c>
      <c r="S877" s="34">
        <v>19912.376883690482</v>
      </c>
    </row>
    <row r="878" spans="2:19">
      <c r="B878" s="5">
        <v>2002</v>
      </c>
      <c r="C878" s="34">
        <v>1043096.5916535626</v>
      </c>
      <c r="D878" s="34">
        <v>0</v>
      </c>
      <c r="E878" s="34">
        <v>3199669.7021255894</v>
      </c>
      <c r="F878" s="34">
        <v>1123451.6191774346</v>
      </c>
      <c r="G878" s="34">
        <v>21750.177936782296</v>
      </c>
      <c r="H878" s="34">
        <v>32333.515845029517</v>
      </c>
      <c r="I878" s="34">
        <v>25471.997221384707</v>
      </c>
      <c r="J878" s="34">
        <v>26366.928219772366</v>
      </c>
      <c r="K878" s="34">
        <v>26366.928219772366</v>
      </c>
      <c r="L878" s="34">
        <v>26366.928219772366</v>
      </c>
      <c r="M878" s="34">
        <v>26366.928219772366</v>
      </c>
      <c r="N878" s="34">
        <v>26366.928219772366</v>
      </c>
      <c r="O878" s="34">
        <v>8707.1358068018744</v>
      </c>
      <c r="P878" s="34">
        <v>8707.1358068018744</v>
      </c>
      <c r="Q878" s="34">
        <v>8707.1358068018744</v>
      </c>
      <c r="R878" s="34">
        <v>8707.1358068018744</v>
      </c>
      <c r="S878" s="34">
        <v>8707.1358068018744</v>
      </c>
    </row>
    <row r="879" spans="2:19">
      <c r="B879" s="5">
        <v>2001</v>
      </c>
      <c r="C879" s="34">
        <v>502773.78125541477</v>
      </c>
      <c r="D879" s="34">
        <v>0</v>
      </c>
      <c r="E879" s="34">
        <v>850315.73066273332</v>
      </c>
      <c r="F879" s="34">
        <v>518529.27363569918</v>
      </c>
      <c r="G879" s="34">
        <v>8125.38</v>
      </c>
      <c r="H879" s="34">
        <v>8539.4105282843866</v>
      </c>
      <c r="I879" s="34">
        <v>28827.312479293614</v>
      </c>
      <c r="J879" s="34">
        <v>0</v>
      </c>
      <c r="K879" s="34">
        <v>0</v>
      </c>
      <c r="L879" s="34">
        <v>0</v>
      </c>
      <c r="M879" s="34">
        <v>0</v>
      </c>
      <c r="N879" s="34">
        <v>0</v>
      </c>
      <c r="O879" s="34">
        <v>3326.2738619858728</v>
      </c>
      <c r="P879" s="34">
        <v>3326.2738619858728</v>
      </c>
      <c r="Q879" s="34">
        <v>3326.2738619858728</v>
      </c>
      <c r="R879" s="34">
        <v>3326.2738619858728</v>
      </c>
      <c r="S879" s="34">
        <v>3326.2738619858728</v>
      </c>
    </row>
    <row r="880" spans="2:19">
      <c r="B880" s="5">
        <v>2000</v>
      </c>
      <c r="C880" s="34">
        <v>907321.70264480449</v>
      </c>
      <c r="D880" s="34">
        <v>0</v>
      </c>
      <c r="E880" s="34">
        <v>757760.41535643977</v>
      </c>
      <c r="F880" s="34">
        <v>321986.55976706283</v>
      </c>
      <c r="G880" s="34">
        <v>92718.805850683682</v>
      </c>
      <c r="H880" s="34">
        <v>94454.832578110058</v>
      </c>
      <c r="I880" s="34">
        <v>104504.09404164652</v>
      </c>
      <c r="J880" s="34">
        <v>0</v>
      </c>
      <c r="K880" s="34">
        <v>0</v>
      </c>
      <c r="L880" s="34">
        <v>0</v>
      </c>
      <c r="M880" s="34">
        <v>0</v>
      </c>
      <c r="N880" s="34">
        <v>0</v>
      </c>
      <c r="O880" s="34"/>
      <c r="P880" s="34"/>
      <c r="Q880" s="34"/>
      <c r="R880" s="34"/>
      <c r="S880" s="34">
        <v>0</v>
      </c>
    </row>
    <row r="881" spans="2:19">
      <c r="B881" s="5">
        <v>1999</v>
      </c>
      <c r="C881" s="34">
        <v>929104.68213667325</v>
      </c>
      <c r="D881" s="34">
        <v>0</v>
      </c>
      <c r="E881" s="34">
        <v>927730.44678194611</v>
      </c>
      <c r="F881" s="34">
        <v>908974.32145942969</v>
      </c>
      <c r="G881" s="34">
        <v>31289.809999999998</v>
      </c>
      <c r="H881" s="34">
        <v>31411.604053958989</v>
      </c>
      <c r="I881" s="34">
        <v>54451.235840009074</v>
      </c>
      <c r="J881" s="34">
        <v>0</v>
      </c>
      <c r="K881" s="34">
        <v>0</v>
      </c>
      <c r="L881" s="34">
        <v>0</v>
      </c>
      <c r="M881" s="34">
        <v>0</v>
      </c>
      <c r="N881" s="34">
        <v>0</v>
      </c>
      <c r="O881" s="34">
        <v>6401.2862107439869</v>
      </c>
      <c r="P881" s="34">
        <v>6401.2862107439869</v>
      </c>
      <c r="Q881" s="34">
        <v>6401.2862107439869</v>
      </c>
      <c r="R881" s="34">
        <v>6401.2862107439869</v>
      </c>
      <c r="S881" s="34">
        <v>6401.2862107439869</v>
      </c>
    </row>
    <row r="882" spans="2:19">
      <c r="B882" s="5">
        <v>1998</v>
      </c>
      <c r="C882" s="34">
        <v>119716.04829523389</v>
      </c>
      <c r="D882" s="34">
        <v>0</v>
      </c>
      <c r="E882" s="34">
        <v>104485.64104175441</v>
      </c>
      <c r="F882" s="34">
        <v>103451.08267800308</v>
      </c>
      <c r="G882" s="34">
        <v>49267.127775243847</v>
      </c>
      <c r="H882" s="34">
        <v>50039.350481653411</v>
      </c>
      <c r="I882" s="34">
        <v>60448.860092718081</v>
      </c>
      <c r="J882" s="34">
        <v>0</v>
      </c>
      <c r="K882" s="34">
        <v>0</v>
      </c>
      <c r="L882" s="34">
        <v>0</v>
      </c>
      <c r="M882" s="34">
        <v>0</v>
      </c>
      <c r="N882" s="34">
        <v>0</v>
      </c>
      <c r="O882" s="34">
        <v>2724.9206507501531</v>
      </c>
      <c r="P882" s="34">
        <v>2724.9206507501531</v>
      </c>
      <c r="Q882" s="34">
        <v>155.07065075015299</v>
      </c>
      <c r="R882" s="34">
        <v>155.07065075015299</v>
      </c>
      <c r="S882" s="34">
        <v>155.07065075015299</v>
      </c>
    </row>
    <row r="883" spans="2:19">
      <c r="B883" s="5">
        <v>1997</v>
      </c>
      <c r="C883" s="34">
        <v>330466.24087999604</v>
      </c>
      <c r="D883" s="34">
        <v>0</v>
      </c>
      <c r="E883" s="34">
        <v>19126.004821967086</v>
      </c>
      <c r="F883" s="34">
        <v>336913.97755780409</v>
      </c>
      <c r="G883" s="34">
        <v>34049.009625290106</v>
      </c>
      <c r="H883" s="34">
        <v>95323.950984426265</v>
      </c>
      <c r="I883" s="34">
        <v>89445.320537990221</v>
      </c>
      <c r="J883" s="34">
        <v>0</v>
      </c>
      <c r="K883" s="34">
        <v>0</v>
      </c>
      <c r="L883" s="34">
        <v>0</v>
      </c>
      <c r="M883" s="34">
        <v>0</v>
      </c>
      <c r="N883" s="34">
        <v>0</v>
      </c>
      <c r="O883" s="34"/>
      <c r="P883" s="34"/>
      <c r="Q883" s="34"/>
      <c r="R883" s="34"/>
      <c r="S883" s="34">
        <v>0</v>
      </c>
    </row>
    <row r="884" spans="2:19">
      <c r="B884" s="5">
        <v>1996</v>
      </c>
      <c r="C884" s="34">
        <v>616218.66899538634</v>
      </c>
      <c r="D884" s="34">
        <v>0</v>
      </c>
      <c r="E884" s="34">
        <v>857434.33287391928</v>
      </c>
      <c r="F884" s="34">
        <v>542181.82088218129</v>
      </c>
      <c r="G884" s="34">
        <v>800655.89108482085</v>
      </c>
      <c r="H884" s="34">
        <v>816019.74999936763</v>
      </c>
      <c r="I884" s="34">
        <v>890220.42690014583</v>
      </c>
      <c r="J884" s="34">
        <v>0</v>
      </c>
      <c r="K884" s="34">
        <v>0</v>
      </c>
      <c r="L884" s="34">
        <v>0</v>
      </c>
      <c r="M884" s="34">
        <v>0</v>
      </c>
      <c r="N884" s="34">
        <v>0</v>
      </c>
      <c r="O884" s="34"/>
      <c r="P884" s="34"/>
      <c r="Q884" s="34"/>
      <c r="R884" s="34"/>
      <c r="S884" s="34">
        <v>0</v>
      </c>
    </row>
    <row r="885" spans="2:19">
      <c r="B885" s="5">
        <v>1995</v>
      </c>
      <c r="C885" s="34">
        <v>24681.691122586264</v>
      </c>
      <c r="D885" s="34">
        <v>0</v>
      </c>
      <c r="E885" s="34">
        <v>7442.4933912624347</v>
      </c>
      <c r="F885" s="34">
        <v>13587.796663024707</v>
      </c>
      <c r="G885" s="34">
        <v>0</v>
      </c>
      <c r="H885" s="34">
        <v>0</v>
      </c>
      <c r="I885" s="34">
        <v>3784.6991530437272</v>
      </c>
      <c r="J885" s="34">
        <v>0</v>
      </c>
      <c r="K885" s="34">
        <v>0</v>
      </c>
      <c r="L885" s="34">
        <v>0</v>
      </c>
      <c r="M885" s="34">
        <v>0</v>
      </c>
      <c r="N885" s="34">
        <v>0</v>
      </c>
      <c r="O885" s="34">
        <v>877.2234107441933</v>
      </c>
      <c r="P885" s="34">
        <v>877.2234107441933</v>
      </c>
      <c r="Q885" s="34">
        <v>877.2234107441933</v>
      </c>
      <c r="R885" s="34">
        <v>877.2234107441933</v>
      </c>
      <c r="S885" s="34">
        <v>877.2234107441933</v>
      </c>
    </row>
    <row r="886" spans="2:19">
      <c r="B886" s="5">
        <v>1994</v>
      </c>
      <c r="C886" s="34">
        <v>339434.85018090601</v>
      </c>
      <c r="D886" s="34">
        <v>0</v>
      </c>
      <c r="E886" s="34">
        <v>13602.979862770329</v>
      </c>
      <c r="F886" s="34">
        <v>112755.69154688368</v>
      </c>
      <c r="G886" s="34">
        <v>29654.93</v>
      </c>
      <c r="H886" s="34">
        <v>29654.93</v>
      </c>
      <c r="I886" s="34">
        <v>51606.180646317764</v>
      </c>
      <c r="J886" s="34">
        <v>0</v>
      </c>
      <c r="K886" s="34">
        <v>0</v>
      </c>
      <c r="L886" s="34">
        <v>0</v>
      </c>
      <c r="M886" s="34">
        <v>0</v>
      </c>
      <c r="N886" s="34">
        <v>0</v>
      </c>
      <c r="O886" s="34">
        <v>12750.42</v>
      </c>
      <c r="P886" s="34">
        <v>12750.42</v>
      </c>
      <c r="Q886" s="34">
        <v>12750.42</v>
      </c>
      <c r="R886" s="34">
        <v>12750.42</v>
      </c>
      <c r="S886" s="34">
        <v>12750.42</v>
      </c>
    </row>
    <row r="887" spans="2:19">
      <c r="B887" s="5">
        <v>1993</v>
      </c>
      <c r="C887" s="34">
        <v>266129.52600285498</v>
      </c>
      <c r="D887" s="34">
        <v>0</v>
      </c>
      <c r="E887" s="34">
        <v>112881.68638104769</v>
      </c>
      <c r="F887" s="34">
        <v>87275.364481226468</v>
      </c>
      <c r="G887" s="34">
        <v>11520.939999999999</v>
      </c>
      <c r="H887" s="34">
        <v>11520.939999999999</v>
      </c>
      <c r="I887" s="34">
        <v>20049.000650326543</v>
      </c>
      <c r="J887" s="34">
        <v>0</v>
      </c>
      <c r="K887" s="34">
        <v>0</v>
      </c>
      <c r="L887" s="34">
        <v>0</v>
      </c>
      <c r="M887" s="34">
        <v>0</v>
      </c>
      <c r="N887" s="34">
        <v>0</v>
      </c>
      <c r="O887" s="34"/>
      <c r="P887" s="34"/>
      <c r="Q887" s="34"/>
      <c r="R887" s="34"/>
      <c r="S887" s="34">
        <v>0</v>
      </c>
    </row>
    <row r="888" spans="2:19">
      <c r="B888" s="5">
        <v>1992</v>
      </c>
      <c r="C888" s="34">
        <v>99947.386579153332</v>
      </c>
      <c r="D888" s="34">
        <v>0</v>
      </c>
      <c r="E888" s="34">
        <v>87372.887230841676</v>
      </c>
      <c r="F888" s="34">
        <v>623.976750129876</v>
      </c>
      <c r="G888" s="34">
        <v>0</v>
      </c>
      <c r="H888" s="34">
        <v>0</v>
      </c>
      <c r="I888" s="34">
        <v>0</v>
      </c>
      <c r="J888" s="34">
        <v>0</v>
      </c>
      <c r="K888" s="34">
        <v>0</v>
      </c>
      <c r="L888" s="34">
        <v>0</v>
      </c>
      <c r="M888" s="34">
        <v>0</v>
      </c>
      <c r="N888" s="34">
        <v>0</v>
      </c>
      <c r="O888" s="34"/>
      <c r="P888" s="34"/>
      <c r="Q888" s="34"/>
      <c r="R888" s="34"/>
      <c r="S888" s="34">
        <v>0</v>
      </c>
    </row>
    <row r="889" spans="2:19">
      <c r="B889" s="5">
        <v>1991</v>
      </c>
      <c r="C889" s="34">
        <v>31124.911437634437</v>
      </c>
      <c r="D889" s="34">
        <v>0</v>
      </c>
      <c r="E889" s="34">
        <v>624.67399073987326</v>
      </c>
      <c r="F889" s="34">
        <v>376.11702094814854</v>
      </c>
      <c r="G889" s="34">
        <v>0</v>
      </c>
      <c r="H889" s="34">
        <v>0</v>
      </c>
      <c r="I889" s="34">
        <v>0</v>
      </c>
      <c r="J889" s="34">
        <v>0</v>
      </c>
      <c r="K889" s="34">
        <v>0</v>
      </c>
      <c r="L889" s="34">
        <v>0</v>
      </c>
      <c r="M889" s="34">
        <v>0</v>
      </c>
      <c r="N889" s="34">
        <v>0</v>
      </c>
      <c r="O889" s="34">
        <v>51299.96</v>
      </c>
      <c r="P889" s="34">
        <v>51299.96</v>
      </c>
      <c r="Q889" s="34"/>
      <c r="R889" s="34"/>
      <c r="S889" s="34">
        <v>0</v>
      </c>
    </row>
    <row r="890" spans="2:19">
      <c r="B890" s="5">
        <v>1990</v>
      </c>
      <c r="C890" s="34">
        <v>76116.632902976635</v>
      </c>
      <c r="D890" s="34">
        <v>0</v>
      </c>
      <c r="E890" s="34">
        <v>5341.8713719236512</v>
      </c>
      <c r="F890" s="34">
        <v>68743.497836412105</v>
      </c>
      <c r="G890" s="34">
        <v>0</v>
      </c>
      <c r="H890" s="34">
        <v>0</v>
      </c>
      <c r="I890" s="34">
        <v>0</v>
      </c>
      <c r="J890" s="34">
        <v>0</v>
      </c>
      <c r="K890" s="34">
        <v>0</v>
      </c>
      <c r="L890" s="34">
        <v>0</v>
      </c>
      <c r="M890" s="34">
        <v>0</v>
      </c>
      <c r="N890" s="34">
        <v>0</v>
      </c>
      <c r="O890" s="34"/>
      <c r="P890" s="34"/>
      <c r="Q890" s="34"/>
      <c r="R890" s="34"/>
      <c r="S890" s="34">
        <v>0</v>
      </c>
    </row>
    <row r="891" spans="2:19">
      <c r="B891" s="5">
        <v>1989</v>
      </c>
      <c r="C891" s="34">
        <v>2498.1473261477286</v>
      </c>
      <c r="D891" s="34">
        <v>0</v>
      </c>
      <c r="E891" s="34">
        <v>0</v>
      </c>
      <c r="F891" s="34">
        <v>0</v>
      </c>
      <c r="G891" s="34">
        <v>0</v>
      </c>
      <c r="H891" s="34">
        <v>0</v>
      </c>
      <c r="I891" s="34">
        <v>0</v>
      </c>
      <c r="J891" s="34">
        <v>0</v>
      </c>
      <c r="K891" s="34">
        <v>0</v>
      </c>
      <c r="L891" s="34">
        <v>0</v>
      </c>
      <c r="M891" s="34">
        <v>0</v>
      </c>
      <c r="N891" s="34">
        <v>0</v>
      </c>
      <c r="O891" s="34"/>
      <c r="P891" s="34"/>
      <c r="Q891" s="34"/>
      <c r="R891" s="34"/>
      <c r="S891" s="34">
        <v>0</v>
      </c>
    </row>
    <row r="892" spans="2:19">
      <c r="B892" s="5">
        <v>1988</v>
      </c>
      <c r="C892" s="34">
        <v>456.2905737589744</v>
      </c>
      <c r="D892" s="34">
        <v>0</v>
      </c>
      <c r="E892" s="34">
        <v>0</v>
      </c>
      <c r="F892" s="34">
        <v>0</v>
      </c>
      <c r="G892" s="34">
        <v>0</v>
      </c>
      <c r="H892" s="34">
        <v>0</v>
      </c>
      <c r="I892" s="34">
        <v>0</v>
      </c>
      <c r="J892" s="34">
        <v>0</v>
      </c>
      <c r="K892" s="34">
        <v>0</v>
      </c>
      <c r="L892" s="34">
        <v>0</v>
      </c>
      <c r="M892" s="34">
        <v>0</v>
      </c>
      <c r="N892" s="34">
        <v>0</v>
      </c>
      <c r="O892" s="34"/>
      <c r="P892" s="34"/>
      <c r="Q892" s="34"/>
      <c r="R892" s="34"/>
      <c r="S892" s="34">
        <v>0</v>
      </c>
    </row>
    <row r="893" spans="2:19">
      <c r="B893" s="5">
        <v>1987</v>
      </c>
      <c r="C893" s="34">
        <v>7635.4692882136478</v>
      </c>
      <c r="D893" s="34">
        <v>0</v>
      </c>
      <c r="E893" s="34">
        <v>0</v>
      </c>
      <c r="F893" s="34">
        <v>0</v>
      </c>
      <c r="G893" s="34">
        <v>0</v>
      </c>
      <c r="H893" s="34">
        <v>0</v>
      </c>
      <c r="I893" s="34">
        <v>0</v>
      </c>
      <c r="J893" s="34">
        <v>0</v>
      </c>
      <c r="K893" s="34">
        <v>0</v>
      </c>
      <c r="L893" s="34">
        <v>0</v>
      </c>
      <c r="M893" s="34">
        <v>0</v>
      </c>
      <c r="N893" s="34">
        <v>0</v>
      </c>
      <c r="O893" s="34"/>
      <c r="P893" s="34"/>
      <c r="Q893" s="34"/>
      <c r="R893" s="34"/>
      <c r="S893" s="34">
        <v>0</v>
      </c>
    </row>
    <row r="894" spans="2:19">
      <c r="B894" s="5">
        <v>1986</v>
      </c>
      <c r="C894" s="34">
        <v>22969.149986468434</v>
      </c>
      <c r="D894" s="34">
        <v>0</v>
      </c>
      <c r="E894" s="34">
        <v>0</v>
      </c>
      <c r="F894" s="34">
        <v>0</v>
      </c>
      <c r="G894" s="34">
        <v>0</v>
      </c>
      <c r="H894" s="34">
        <v>0</v>
      </c>
      <c r="I894" s="34">
        <v>0</v>
      </c>
      <c r="J894" s="34">
        <v>0</v>
      </c>
      <c r="K894" s="34">
        <v>0</v>
      </c>
      <c r="L894" s="34">
        <v>0</v>
      </c>
      <c r="M894" s="34">
        <v>0</v>
      </c>
      <c r="N894" s="34">
        <v>0</v>
      </c>
      <c r="O894" s="34"/>
      <c r="P894" s="34"/>
      <c r="Q894" s="34"/>
      <c r="R894" s="34"/>
      <c r="S894" s="34">
        <v>0</v>
      </c>
    </row>
    <row r="895" spans="2:19">
      <c r="B895" s="5">
        <v>1985</v>
      </c>
      <c r="C895" s="34">
        <v>2934.7489149867697</v>
      </c>
      <c r="D895" s="34">
        <v>0</v>
      </c>
      <c r="E895" s="34">
        <v>0</v>
      </c>
      <c r="F895" s="34">
        <v>0</v>
      </c>
      <c r="G895" s="34">
        <v>0</v>
      </c>
      <c r="H895" s="34">
        <v>0</v>
      </c>
      <c r="I895" s="34">
        <v>0</v>
      </c>
      <c r="J895" s="34">
        <v>0</v>
      </c>
      <c r="K895" s="34">
        <v>0</v>
      </c>
      <c r="L895" s="34">
        <v>0</v>
      </c>
      <c r="M895" s="34">
        <v>0</v>
      </c>
      <c r="N895" s="34">
        <v>0</v>
      </c>
      <c r="O895" s="34"/>
      <c r="P895" s="34"/>
      <c r="Q895" s="34"/>
      <c r="R895" s="34"/>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c r="P896" s="34"/>
      <c r="Q896" s="34"/>
      <c r="R896" s="34"/>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c r="P897" s="34"/>
      <c r="Q897" s="34"/>
      <c r="R897" s="34"/>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c r="P898" s="34"/>
      <c r="Q898" s="34"/>
      <c r="R898" s="34"/>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c r="P899" s="34"/>
      <c r="Q899" s="34"/>
      <c r="R899" s="34"/>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c r="P900" s="34"/>
      <c r="Q900" s="34"/>
      <c r="R900" s="34"/>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c r="P901" s="34"/>
      <c r="Q901" s="34"/>
      <c r="R901" s="34"/>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c r="P902" s="34"/>
      <c r="Q902" s="34"/>
      <c r="R902" s="34"/>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c r="P903" s="34"/>
      <c r="Q903" s="34"/>
      <c r="R903" s="34"/>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c r="P904" s="34"/>
      <c r="Q904" s="34"/>
      <c r="R904" s="34"/>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c r="P905" s="34"/>
      <c r="Q905" s="34"/>
      <c r="R905" s="34"/>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c r="P906" s="34"/>
      <c r="Q906" s="34"/>
      <c r="R906" s="34"/>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c r="P907" s="34"/>
      <c r="Q907" s="34"/>
      <c r="R907" s="34"/>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c r="P908" s="34"/>
      <c r="Q908" s="34"/>
      <c r="R908" s="34"/>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c r="P909" s="34"/>
      <c r="Q909" s="34"/>
      <c r="R909" s="34"/>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c r="P910" s="34"/>
      <c r="Q910" s="34"/>
      <c r="R910" s="34"/>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c r="P911" s="34"/>
      <c r="Q911" s="34"/>
      <c r="R911" s="34"/>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c r="P912" s="34"/>
      <c r="Q912" s="34"/>
      <c r="R912" s="34"/>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c r="P913" s="34"/>
      <c r="Q913" s="34"/>
      <c r="R913" s="34"/>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c r="P914" s="34"/>
      <c r="Q914" s="34"/>
      <c r="R914" s="34"/>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c r="P915" s="34"/>
      <c r="Q915" s="34"/>
      <c r="R915" s="34"/>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c r="P916" s="34"/>
      <c r="Q916" s="34"/>
      <c r="R916" s="34"/>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c r="P917" s="34"/>
      <c r="Q917" s="34"/>
      <c r="R917" s="34"/>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c r="P918" s="34"/>
      <c r="Q918" s="34"/>
      <c r="R918" s="34"/>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c r="P919" s="34"/>
      <c r="Q919" s="34"/>
      <c r="R919" s="34"/>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c r="P920" s="34"/>
      <c r="Q920" s="34"/>
      <c r="R920" s="34"/>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c r="P921" s="34"/>
      <c r="Q921" s="34"/>
      <c r="R921" s="34"/>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c r="P922" s="34"/>
      <c r="Q922" s="34"/>
      <c r="R922" s="34"/>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c r="P923" s="34"/>
      <c r="Q923" s="34"/>
      <c r="R923" s="34"/>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c r="P924" s="34"/>
      <c r="Q924" s="34"/>
      <c r="R924" s="34"/>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c r="P925" s="34"/>
      <c r="Q925" s="34"/>
      <c r="R925" s="34"/>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c r="P926" s="34"/>
      <c r="Q926" s="34"/>
      <c r="R926" s="34"/>
      <c r="S926" s="34">
        <v>0</v>
      </c>
    </row>
    <row r="927" spans="2:19">
      <c r="B927" s="5">
        <v>1953</v>
      </c>
      <c r="C927" s="34">
        <v>0</v>
      </c>
      <c r="D927" s="34">
        <v>0</v>
      </c>
      <c r="E927" s="34">
        <v>0</v>
      </c>
      <c r="F927" s="34">
        <v>0</v>
      </c>
      <c r="G927" s="34">
        <v>1891.78</v>
      </c>
      <c r="H927" s="34">
        <v>1891.78</v>
      </c>
      <c r="I927" s="34">
        <v>1891.78</v>
      </c>
      <c r="J927" s="34">
        <v>0</v>
      </c>
      <c r="K927" s="34">
        <v>0</v>
      </c>
      <c r="L927" s="34">
        <v>0</v>
      </c>
      <c r="M927" s="34">
        <v>0</v>
      </c>
      <c r="N927" s="34">
        <v>0</v>
      </c>
      <c r="O927" s="34"/>
      <c r="P927" s="34"/>
      <c r="Q927" s="34"/>
      <c r="R927" s="34"/>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c r="P928" s="34"/>
      <c r="Q928" s="34"/>
      <c r="R928" s="34"/>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c r="P929" s="34"/>
      <c r="Q929" s="34"/>
      <c r="R929" s="34"/>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3752.88</v>
      </c>
      <c r="P930" s="34">
        <v>3752.88</v>
      </c>
      <c r="Q930" s="34">
        <v>3752.88</v>
      </c>
      <c r="R930" s="34">
        <v>3752.88</v>
      </c>
      <c r="S930" s="34">
        <v>3752.88</v>
      </c>
    </row>
    <row r="931" spans="2:19">
      <c r="B931" s="5">
        <v>1949</v>
      </c>
      <c r="C931" s="34">
        <v>0</v>
      </c>
      <c r="D931" s="34">
        <v>0</v>
      </c>
      <c r="E931" s="34">
        <v>0</v>
      </c>
      <c r="F931" s="34">
        <v>0</v>
      </c>
      <c r="G931" s="34">
        <v>0</v>
      </c>
      <c r="H931" s="34">
        <v>0</v>
      </c>
      <c r="I931" s="34">
        <v>0</v>
      </c>
      <c r="J931" s="34">
        <v>0</v>
      </c>
      <c r="K931" s="34">
        <v>0</v>
      </c>
      <c r="L931" s="34">
        <v>0</v>
      </c>
      <c r="M931" s="34">
        <v>0</v>
      </c>
      <c r="N931" s="34">
        <v>0</v>
      </c>
      <c r="O931" s="34"/>
      <c r="P931" s="34"/>
      <c r="Q931" s="34"/>
      <c r="R931" s="34"/>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c r="P932" s="34"/>
      <c r="Q932" s="34"/>
      <c r="R932" s="34"/>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c r="P933" s="34"/>
      <c r="Q933" s="34"/>
      <c r="R933" s="34"/>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c r="P934" s="34"/>
      <c r="Q934" s="34"/>
      <c r="R934" s="34"/>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c r="P935" s="34"/>
      <c r="Q935" s="34"/>
      <c r="R935" s="34"/>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c r="P936" s="34"/>
      <c r="Q936" s="34"/>
      <c r="R936" s="34"/>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c r="P937" s="34"/>
      <c r="Q937" s="34"/>
      <c r="R937" s="34"/>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c r="P938" s="34"/>
      <c r="Q938" s="34"/>
      <c r="R938" s="34"/>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c r="P939" s="34"/>
      <c r="Q939" s="34"/>
      <c r="R939" s="34"/>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c r="P940" s="34"/>
      <c r="Q940" s="34"/>
      <c r="R940" s="34"/>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c r="P941" s="34"/>
      <c r="Q941" s="34"/>
      <c r="R941" s="34"/>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c r="P942" s="34"/>
      <c r="Q942" s="34"/>
      <c r="R942" s="34"/>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c r="P943" s="34"/>
      <c r="Q943" s="34"/>
      <c r="R943" s="34"/>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c r="P944" s="34"/>
      <c r="Q944" s="34"/>
      <c r="R944" s="34"/>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c r="P945" s="34"/>
      <c r="Q945" s="34"/>
      <c r="R945" s="34"/>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c r="P946" s="34"/>
      <c r="Q946" s="34"/>
      <c r="R946" s="34"/>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c r="P947" s="34"/>
      <c r="Q947" s="34"/>
      <c r="R947" s="34"/>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c r="P948" s="34"/>
      <c r="Q948" s="34"/>
      <c r="R948" s="34"/>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c r="P949" s="34"/>
      <c r="Q949" s="34"/>
      <c r="R949" s="34"/>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c r="P950" s="34"/>
      <c r="Q950" s="34"/>
      <c r="R950" s="34"/>
      <c r="S950" s="34">
        <v>0</v>
      </c>
    </row>
    <row r="951" spans="1:19">
      <c r="A951" s="62" t="s">
        <v>190</v>
      </c>
      <c r="B951" s="6" t="s">
        <v>181</v>
      </c>
      <c r="C951" s="7">
        <f>SUM(C874:C950)</f>
        <v>9010888.0016577654</v>
      </c>
      <c r="D951" s="7">
        <f>SUM(D873:D950)</f>
        <v>0</v>
      </c>
      <c r="E951" s="7">
        <f>SUM(E872:E950)</f>
        <v>8228737.9752990231</v>
      </c>
      <c r="F951" s="7">
        <f>SUM(F871:F950)</f>
        <v>5625776.709666172</v>
      </c>
      <c r="G951" s="7">
        <f>SUM(G870:G950)</f>
        <v>1593659.111535036</v>
      </c>
      <c r="H951" s="7">
        <f>SUM(H864:H950)</f>
        <v>1664584.8743718786</v>
      </c>
      <c r="I951" s="7">
        <f>SUM(I864:I950)</f>
        <v>2054805.9647523195</v>
      </c>
      <c r="J951" s="7">
        <f t="shared" ref="J951" si="15">SUM(J864:J950)</f>
        <v>869127.38812876807</v>
      </c>
      <c r="K951" s="7">
        <f>SUM(K864:K950)</f>
        <v>878318.56017664541</v>
      </c>
      <c r="L951" s="7">
        <f t="shared" ref="L951" si="16">SUM(L864:L950)</f>
        <v>890727.78467839654</v>
      </c>
      <c r="M951" s="7">
        <f>SUM(M864:M950)</f>
        <v>1119963.3015738665</v>
      </c>
      <c r="N951" s="10">
        <f>SUM(N859:N950)</f>
        <v>1297896.8880344715</v>
      </c>
      <c r="O951" s="10">
        <f>SUM(O859:O950)</f>
        <v>214515.79042017399</v>
      </c>
      <c r="P951" s="10">
        <f>SUM(P859:P950)</f>
        <v>495737.53272404306</v>
      </c>
      <c r="Q951" s="10">
        <f>SUM(Q859:Q950)</f>
        <v>1608575.4937454301</v>
      </c>
      <c r="R951" s="10">
        <f>SUM(R858:R950)</f>
        <v>1655087.1231057306</v>
      </c>
      <c r="S951" s="10">
        <f>SUM(S858:S950)</f>
        <v>21704896.921688989</v>
      </c>
    </row>
    <row r="952" spans="1:19">
      <c r="A952" s="63"/>
      <c r="B952" s="6"/>
      <c r="C952" s="7"/>
      <c r="D952" s="7"/>
      <c r="E952" s="7"/>
      <c r="F952" s="7"/>
      <c r="G952" s="7"/>
      <c r="H952" s="7"/>
      <c r="I952" s="7"/>
      <c r="J952" s="7"/>
      <c r="K952" s="7"/>
      <c r="L952" s="7"/>
      <c r="M952" s="9"/>
    </row>
    <row r="953" spans="1:19">
      <c r="A953" s="64" t="s">
        <v>191</v>
      </c>
      <c r="B953" s="5">
        <v>2022</v>
      </c>
      <c r="C953" s="33"/>
      <c r="D953" s="33"/>
      <c r="E953" s="33"/>
      <c r="F953" s="33"/>
      <c r="G953" s="33"/>
      <c r="H953" s="33"/>
      <c r="I953" s="33"/>
      <c r="J953" s="33"/>
      <c r="K953" s="33"/>
      <c r="L953" s="33"/>
      <c r="M953" s="33"/>
      <c r="N953" s="33"/>
      <c r="O953" s="33"/>
      <c r="P953" s="33"/>
      <c r="Q953" s="33"/>
      <c r="R953" s="61"/>
      <c r="S953" s="34">
        <v>317419.32933800312</v>
      </c>
    </row>
    <row r="954" spans="1:19">
      <c r="A954" s="35"/>
      <c r="B954" s="5">
        <v>2021</v>
      </c>
      <c r="C954" s="33"/>
      <c r="D954" s="33"/>
      <c r="E954" s="33"/>
      <c r="F954" s="33"/>
      <c r="G954" s="33"/>
      <c r="H954" s="33"/>
      <c r="I954" s="33"/>
      <c r="J954" s="33"/>
      <c r="K954" s="33"/>
      <c r="L954" s="33"/>
      <c r="M954" s="33"/>
      <c r="N954" s="33"/>
      <c r="O954" s="33"/>
      <c r="P954" s="33"/>
      <c r="Q954" s="33"/>
      <c r="R954" s="34">
        <v>1507636.3451397431</v>
      </c>
      <c r="S954" s="34">
        <v>1507636.3451397431</v>
      </c>
    </row>
    <row r="955" spans="1:19">
      <c r="B955" s="5">
        <v>2020</v>
      </c>
      <c r="C955" s="33"/>
      <c r="D955" s="33"/>
      <c r="E955" s="33"/>
      <c r="F955" s="33"/>
      <c r="G955" s="33"/>
      <c r="H955" s="33"/>
      <c r="I955" s="33"/>
      <c r="J955" s="33"/>
      <c r="K955" s="33"/>
      <c r="L955" s="33"/>
      <c r="M955" s="33"/>
      <c r="N955" s="33"/>
      <c r="O955" s="33"/>
      <c r="P955" s="33"/>
      <c r="Q955" s="34">
        <v>773337.71368819743</v>
      </c>
      <c r="R955" s="34">
        <v>772932.95015796984</v>
      </c>
      <c r="S955" s="34">
        <v>772932.95015796984</v>
      </c>
    </row>
    <row r="956" spans="1:19">
      <c r="A956" s="37"/>
      <c r="B956" s="5">
        <v>2019</v>
      </c>
      <c r="C956" s="33"/>
      <c r="D956" s="33"/>
      <c r="E956" s="33"/>
      <c r="F956" s="33"/>
      <c r="G956" s="33"/>
      <c r="H956" s="33"/>
      <c r="I956" s="33"/>
      <c r="J956" s="33"/>
      <c r="K956" s="33"/>
      <c r="L956" s="33"/>
      <c r="M956" s="33"/>
      <c r="N956" s="33"/>
      <c r="O956" s="33"/>
      <c r="P956" s="34">
        <v>229480.74352993243</v>
      </c>
      <c r="Q956" s="34">
        <v>225814.84352993243</v>
      </c>
      <c r="R956" s="34">
        <v>225368.18907517512</v>
      </c>
      <c r="S956" s="34">
        <v>225368.18907517512</v>
      </c>
    </row>
    <row r="957" spans="1:19">
      <c r="A957" s="37"/>
      <c r="B957" s="5">
        <v>2018</v>
      </c>
      <c r="C957" s="33"/>
      <c r="D957" s="33"/>
      <c r="E957" s="33"/>
      <c r="F957" s="33"/>
      <c r="G957" s="33"/>
      <c r="H957" s="33"/>
      <c r="I957" s="33"/>
      <c r="J957" s="33"/>
      <c r="K957" s="33"/>
      <c r="L957" s="33"/>
      <c r="M957" s="33"/>
      <c r="N957" s="33"/>
      <c r="O957" s="34">
        <v>363751.1106214936</v>
      </c>
      <c r="P957" s="34">
        <v>363751.1106214936</v>
      </c>
      <c r="Q957" s="34">
        <v>356677.09062149358</v>
      </c>
      <c r="R957" s="34">
        <v>356677.09062149358</v>
      </c>
      <c r="S957" s="34">
        <v>356677.09062149358</v>
      </c>
    </row>
    <row r="958" spans="1:19">
      <c r="A958" s="37"/>
      <c r="B958" s="5">
        <v>2017</v>
      </c>
      <c r="C958" s="33"/>
      <c r="D958" s="33"/>
      <c r="E958" s="33"/>
      <c r="F958" s="33"/>
      <c r="G958" s="33"/>
      <c r="H958" s="33"/>
      <c r="I958" s="33"/>
      <c r="J958" s="33"/>
      <c r="K958" s="33"/>
      <c r="L958" s="33"/>
      <c r="M958" s="33"/>
      <c r="N958" s="34">
        <v>37329.54</v>
      </c>
      <c r="O958" s="34">
        <v>111781.4413746323</v>
      </c>
      <c r="P958" s="34">
        <v>111781.4413746323</v>
      </c>
      <c r="Q958" s="34">
        <v>106688.64137463229</v>
      </c>
      <c r="R958" s="34">
        <v>106688.64137463229</v>
      </c>
      <c r="S958" s="34">
        <v>106688.64137463229</v>
      </c>
    </row>
    <row r="959" spans="1:19">
      <c r="B959" s="5">
        <v>2016</v>
      </c>
      <c r="C959" s="33"/>
      <c r="D959" s="33"/>
      <c r="E959" s="33"/>
      <c r="F959" s="33"/>
      <c r="G959" s="33"/>
      <c r="H959" s="33"/>
      <c r="I959" s="33"/>
      <c r="J959" s="33"/>
      <c r="K959" s="33"/>
      <c r="L959" s="33"/>
      <c r="M959" s="34">
        <v>416036.09011726908</v>
      </c>
      <c r="N959" s="34">
        <v>500291.44</v>
      </c>
      <c r="O959" s="34">
        <v>134636.05022447809</v>
      </c>
      <c r="P959" s="34">
        <v>134636.05022447809</v>
      </c>
      <c r="Q959" s="34">
        <v>132151.8402244781</v>
      </c>
      <c r="R959" s="34">
        <v>132151.8402244781</v>
      </c>
      <c r="S959" s="34">
        <v>132151.8402244781</v>
      </c>
    </row>
    <row r="960" spans="1:19">
      <c r="B960" s="5">
        <v>2015</v>
      </c>
      <c r="C960" s="33"/>
      <c r="D960" s="33"/>
      <c r="E960" s="33"/>
      <c r="F960" s="33"/>
      <c r="G960" s="33"/>
      <c r="H960" s="33"/>
      <c r="I960" s="33"/>
      <c r="J960" s="33"/>
      <c r="K960" s="33"/>
      <c r="L960" s="34">
        <v>343334.10697322222</v>
      </c>
      <c r="M960" s="34">
        <v>343334.10697322222</v>
      </c>
      <c r="N960" s="34">
        <v>343334.10697322222</v>
      </c>
      <c r="O960" s="34">
        <v>107895.60135871705</v>
      </c>
      <c r="P960" s="34">
        <v>107895.60135871705</v>
      </c>
      <c r="Q960" s="34">
        <v>107895.60135871705</v>
      </c>
      <c r="R960" s="34">
        <v>107895.60135871705</v>
      </c>
      <c r="S960" s="34">
        <v>107895.60135871705</v>
      </c>
    </row>
    <row r="961" spans="2:19">
      <c r="B961" s="5">
        <v>2014</v>
      </c>
      <c r="C961" s="33"/>
      <c r="D961" s="33"/>
      <c r="E961" s="33"/>
      <c r="F961" s="33"/>
      <c r="G961" s="33"/>
      <c r="H961" s="33"/>
      <c r="I961" s="33"/>
      <c r="J961" s="33"/>
      <c r="K961" s="34">
        <v>65193.654769648267</v>
      </c>
      <c r="L961" s="34">
        <v>65193.654769648267</v>
      </c>
      <c r="M961" s="34">
        <v>65193.654769648267</v>
      </c>
      <c r="N961" s="34">
        <v>65193.654769648267</v>
      </c>
      <c r="O961" s="34">
        <v>71749.783933983854</v>
      </c>
      <c r="P961" s="34">
        <v>71749.783933983854</v>
      </c>
      <c r="Q961" s="34">
        <v>71749.783933983854</v>
      </c>
      <c r="R961" s="34">
        <v>71749.783933983854</v>
      </c>
      <c r="S961" s="34">
        <v>71749.783933983854</v>
      </c>
    </row>
    <row r="962" spans="2:19">
      <c r="B962" s="5">
        <v>2013</v>
      </c>
      <c r="C962" s="33"/>
      <c r="D962" s="33"/>
      <c r="E962" s="33"/>
      <c r="F962" s="33"/>
      <c r="G962" s="33"/>
      <c r="H962" s="33"/>
      <c r="I962" s="33"/>
      <c r="J962" s="34">
        <v>90144.921058739259</v>
      </c>
      <c r="K962" s="34">
        <v>90144.921058739259</v>
      </c>
      <c r="L962" s="34">
        <v>90144.921058739259</v>
      </c>
      <c r="M962" s="34">
        <v>90144.921058739259</v>
      </c>
      <c r="N962" s="34">
        <v>90144.921058739259</v>
      </c>
      <c r="O962" s="34">
        <v>74832.522536890625</v>
      </c>
      <c r="P962" s="34">
        <v>74832.522536890625</v>
      </c>
      <c r="Q962" s="34">
        <v>73433.672536890619</v>
      </c>
      <c r="R962" s="34">
        <v>73433.672536890619</v>
      </c>
      <c r="S962" s="34">
        <v>73433.672536890619</v>
      </c>
    </row>
    <row r="963" spans="2:19">
      <c r="B963" s="5">
        <v>2012</v>
      </c>
      <c r="C963" s="33"/>
      <c r="D963" s="33"/>
      <c r="E963" s="33"/>
      <c r="F963" s="33"/>
      <c r="G963" s="33"/>
      <c r="H963" s="33"/>
      <c r="I963" s="34">
        <v>4681.1013708262117</v>
      </c>
      <c r="J963" s="34">
        <v>9321.2335468371239</v>
      </c>
      <c r="K963" s="34">
        <v>9321.2335468371239</v>
      </c>
      <c r="L963" s="34">
        <v>9321.2335468371239</v>
      </c>
      <c r="M963" s="34">
        <v>9321.2335468371239</v>
      </c>
      <c r="N963" s="34">
        <v>6323.9100000000008</v>
      </c>
      <c r="O963" s="34">
        <v>121094.51383763619</v>
      </c>
      <c r="P963" s="34">
        <v>121094.51383763619</v>
      </c>
      <c r="Q963" s="34">
        <v>120280.01383763619</v>
      </c>
      <c r="R963" s="34">
        <v>120280.01383763619</v>
      </c>
      <c r="S963" s="34">
        <v>120280.01383763619</v>
      </c>
    </row>
    <row r="964" spans="2:19">
      <c r="B964" s="5">
        <v>2011</v>
      </c>
      <c r="C964" s="33"/>
      <c r="D964" s="33"/>
      <c r="E964" s="33"/>
      <c r="F964" s="33"/>
      <c r="G964" s="33"/>
      <c r="H964" s="34">
        <v>0</v>
      </c>
      <c r="I964" s="34">
        <v>371.25126409518452</v>
      </c>
      <c r="J964" s="34">
        <v>417.07437696198667</v>
      </c>
      <c r="K964" s="34">
        <v>417.07437696198667</v>
      </c>
      <c r="L964" s="34">
        <v>417.07437696198667</v>
      </c>
      <c r="M964" s="34">
        <v>417.07437696198667</v>
      </c>
      <c r="N964" s="34">
        <v>417.07437696198667</v>
      </c>
      <c r="O964" s="34">
        <v>27288.598389386447</v>
      </c>
      <c r="P964" s="34">
        <v>27288.598389386447</v>
      </c>
      <c r="Q964" s="34">
        <v>24465.448389386449</v>
      </c>
      <c r="R964" s="34">
        <v>24465.448389386449</v>
      </c>
      <c r="S964" s="34">
        <v>24465.448389386449</v>
      </c>
    </row>
    <row r="965" spans="2:19">
      <c r="B965" s="5">
        <v>2010</v>
      </c>
      <c r="C965" s="33"/>
      <c r="D965" s="33"/>
      <c r="E965" s="33"/>
      <c r="F965" s="33"/>
      <c r="G965" s="34">
        <v>0</v>
      </c>
      <c r="H965" s="34">
        <v>0</v>
      </c>
      <c r="I965" s="34">
        <v>484940.86058864772</v>
      </c>
      <c r="J965" s="34">
        <v>486449.34276381531</v>
      </c>
      <c r="K965" s="34">
        <v>450157.28738865897</v>
      </c>
      <c r="L965" s="34">
        <v>275752.96459289908</v>
      </c>
      <c r="M965" s="34">
        <v>211947.18772218353</v>
      </c>
      <c r="N965" s="34">
        <v>173943.14</v>
      </c>
      <c r="O965" s="34">
        <v>46627.565444305139</v>
      </c>
      <c r="P965" s="34">
        <v>46627.565444305139</v>
      </c>
      <c r="Q965" s="34">
        <v>42160.505444305141</v>
      </c>
      <c r="R965" s="34">
        <v>42160.505444305141</v>
      </c>
      <c r="S965" s="34">
        <v>42160.505444305141</v>
      </c>
    </row>
    <row r="966" spans="2:19">
      <c r="B966" s="5">
        <v>2009</v>
      </c>
      <c r="C966" s="33"/>
      <c r="D966" s="33"/>
      <c r="E966" s="33"/>
      <c r="F966" s="34">
        <v>134313.95973083351</v>
      </c>
      <c r="G966" s="34">
        <v>0</v>
      </c>
      <c r="H966" s="34">
        <v>0</v>
      </c>
      <c r="I966" s="34">
        <v>0</v>
      </c>
      <c r="J966" s="34">
        <v>0</v>
      </c>
      <c r="K966" s="34">
        <v>0</v>
      </c>
      <c r="L966" s="34">
        <v>0</v>
      </c>
      <c r="M966" s="34">
        <v>0</v>
      </c>
      <c r="N966" s="34">
        <v>0</v>
      </c>
      <c r="O966" s="34">
        <v>3844.54</v>
      </c>
      <c r="P966" s="34">
        <v>3844.54</v>
      </c>
      <c r="Q966" s="34"/>
      <c r="R966" s="34"/>
      <c r="S966" s="34">
        <v>0</v>
      </c>
    </row>
    <row r="967" spans="2:19">
      <c r="B967" s="5">
        <v>2008</v>
      </c>
      <c r="C967" s="33"/>
      <c r="D967" s="33"/>
      <c r="E967" s="34">
        <v>192820.13475632414</v>
      </c>
      <c r="F967" s="34">
        <v>174614.28387955335</v>
      </c>
      <c r="G967" s="34">
        <v>0</v>
      </c>
      <c r="H967" s="34">
        <v>0</v>
      </c>
      <c r="I967" s="34">
        <v>4870.6649873316464</v>
      </c>
      <c r="J967" s="34">
        <v>5302.8662119695646</v>
      </c>
      <c r="K967" s="34">
        <v>5302.8662119695646</v>
      </c>
      <c r="L967" s="34">
        <v>0</v>
      </c>
      <c r="M967" s="34">
        <v>0</v>
      </c>
      <c r="N967" s="34">
        <v>0</v>
      </c>
      <c r="O967" s="34">
        <v>14269.42705163752</v>
      </c>
      <c r="P967" s="34">
        <v>14269.42705163752</v>
      </c>
      <c r="Q967" s="34">
        <v>14269.42705163752</v>
      </c>
      <c r="R967" s="34">
        <v>14269.42705163752</v>
      </c>
      <c r="S967" s="34">
        <v>14269.42705163752</v>
      </c>
    </row>
    <row r="968" spans="2:19">
      <c r="B968" s="5">
        <v>2007</v>
      </c>
      <c r="C968" s="33"/>
      <c r="D968" s="34">
        <v>0</v>
      </c>
      <c r="E968" s="34">
        <v>6015.3000148937572</v>
      </c>
      <c r="F968" s="34">
        <v>862510.01982636761</v>
      </c>
      <c r="G968" s="34">
        <v>0</v>
      </c>
      <c r="H968" s="34">
        <v>0</v>
      </c>
      <c r="I968" s="34">
        <v>0</v>
      </c>
      <c r="J968" s="34">
        <v>0</v>
      </c>
      <c r="K968" s="34">
        <v>0</v>
      </c>
      <c r="L968" s="34">
        <v>0</v>
      </c>
      <c r="M968" s="34">
        <v>0</v>
      </c>
      <c r="N968" s="34">
        <v>0</v>
      </c>
      <c r="O968" s="34">
        <v>11591.475120939995</v>
      </c>
      <c r="P968" s="34">
        <v>11591.475120939995</v>
      </c>
      <c r="Q968" s="34">
        <v>11591.475120939995</v>
      </c>
      <c r="R968" s="34">
        <v>11591.475120939995</v>
      </c>
      <c r="S968" s="34">
        <v>11591.475120939995</v>
      </c>
    </row>
    <row r="969" spans="2:19">
      <c r="B969" s="5">
        <v>2006</v>
      </c>
      <c r="C969" s="34">
        <v>60957.089053311109</v>
      </c>
      <c r="D969" s="34">
        <v>0</v>
      </c>
      <c r="E969" s="34">
        <v>887211.45266881643</v>
      </c>
      <c r="F969" s="34">
        <v>42711.617272553849</v>
      </c>
      <c r="G969" s="34">
        <v>0</v>
      </c>
      <c r="H969" s="34">
        <v>0</v>
      </c>
      <c r="I969" s="34">
        <v>0</v>
      </c>
      <c r="J969" s="34">
        <v>0</v>
      </c>
      <c r="K969" s="34">
        <v>0</v>
      </c>
      <c r="L969" s="34">
        <v>0</v>
      </c>
      <c r="M969" s="34">
        <v>0</v>
      </c>
      <c r="N969" s="34">
        <v>0</v>
      </c>
      <c r="O969" s="34">
        <v>98166.384794102094</v>
      </c>
      <c r="P969" s="34">
        <v>98166.384794102094</v>
      </c>
      <c r="Q969" s="34">
        <v>98166.384794102094</v>
      </c>
      <c r="R969" s="34">
        <v>98166.384794102094</v>
      </c>
      <c r="S969" s="34">
        <v>98166.384794102094</v>
      </c>
    </row>
    <row r="970" spans="2:19">
      <c r="B970" s="5">
        <v>2005</v>
      </c>
      <c r="C970" s="34">
        <v>2366.1386285973031</v>
      </c>
      <c r="D970" s="34">
        <v>0</v>
      </c>
      <c r="E970" s="34">
        <v>49523.822543271577</v>
      </c>
      <c r="F970" s="34">
        <v>2548.4143029189217</v>
      </c>
      <c r="G970" s="34">
        <v>0</v>
      </c>
      <c r="H970" s="34">
        <v>0</v>
      </c>
      <c r="I970" s="34">
        <v>0</v>
      </c>
      <c r="J970" s="34">
        <v>0</v>
      </c>
      <c r="K970" s="34">
        <v>0</v>
      </c>
      <c r="L970" s="34">
        <v>0</v>
      </c>
      <c r="M970" s="34">
        <v>0</v>
      </c>
      <c r="N970" s="34">
        <v>0</v>
      </c>
      <c r="O970" s="34">
        <v>64658.828039193861</v>
      </c>
      <c r="P970" s="34">
        <v>64658.828039193861</v>
      </c>
      <c r="Q970" s="34">
        <v>60691.028039193858</v>
      </c>
      <c r="R970" s="34">
        <v>60691.028039193858</v>
      </c>
      <c r="S970" s="34">
        <v>60691.028039193858</v>
      </c>
    </row>
    <row r="971" spans="2:19">
      <c r="B971" s="5">
        <v>2004</v>
      </c>
      <c r="C971" s="34">
        <v>46185.35791731075</v>
      </c>
      <c r="D971" s="34">
        <v>0</v>
      </c>
      <c r="E971" s="34">
        <v>117051.46474599821</v>
      </c>
      <c r="F971" s="34">
        <v>114372.40143913418</v>
      </c>
      <c r="G971" s="34">
        <v>0</v>
      </c>
      <c r="H971" s="34">
        <v>0</v>
      </c>
      <c r="I971" s="34">
        <v>0</v>
      </c>
      <c r="J971" s="34">
        <v>0</v>
      </c>
      <c r="K971" s="34">
        <v>0</v>
      </c>
      <c r="L971" s="34">
        <v>0</v>
      </c>
      <c r="M971" s="34">
        <v>0</v>
      </c>
      <c r="N971" s="34">
        <v>0</v>
      </c>
      <c r="O971" s="34">
        <v>13011.267723758101</v>
      </c>
      <c r="P971" s="34">
        <v>13011.267723758101</v>
      </c>
      <c r="Q971" s="34">
        <v>11060.807723758102</v>
      </c>
      <c r="R971" s="34">
        <v>11060.807723758102</v>
      </c>
      <c r="S971" s="34">
        <v>11060.807723758102</v>
      </c>
    </row>
    <row r="972" spans="2:19">
      <c r="B972" s="5">
        <v>2003</v>
      </c>
      <c r="C972" s="34">
        <v>52998.993778769967</v>
      </c>
      <c r="D972" s="34">
        <v>0</v>
      </c>
      <c r="E972" s="34">
        <v>74096.309746673753</v>
      </c>
      <c r="F972" s="34">
        <v>61670.671695003875</v>
      </c>
      <c r="G972" s="34">
        <v>0</v>
      </c>
      <c r="H972" s="34">
        <v>0</v>
      </c>
      <c r="I972" s="34">
        <v>0</v>
      </c>
      <c r="J972" s="34">
        <v>0</v>
      </c>
      <c r="K972" s="34">
        <v>0</v>
      </c>
      <c r="L972" s="34">
        <v>0</v>
      </c>
      <c r="M972" s="34">
        <v>0</v>
      </c>
      <c r="N972" s="34">
        <v>0</v>
      </c>
      <c r="O972" s="34">
        <v>7861.9353299649274</v>
      </c>
      <c r="P972" s="34">
        <v>7861.9353299649274</v>
      </c>
      <c r="Q972" s="34">
        <v>6000.6053299649275</v>
      </c>
      <c r="R972" s="34">
        <v>6000.6053299649275</v>
      </c>
      <c r="S972" s="34">
        <v>6000.6053299649275</v>
      </c>
    </row>
    <row r="973" spans="2:19">
      <c r="B973" s="5">
        <v>2002</v>
      </c>
      <c r="C973" s="34">
        <v>4329.7514870550813</v>
      </c>
      <c r="D973" s="34">
        <v>0</v>
      </c>
      <c r="E973" s="34">
        <v>12298.082745105672</v>
      </c>
      <c r="F973" s="34">
        <v>5970.6575696043765</v>
      </c>
      <c r="G973" s="34">
        <v>0</v>
      </c>
      <c r="H973" s="34">
        <v>0</v>
      </c>
      <c r="I973" s="34">
        <v>0</v>
      </c>
      <c r="J973" s="34">
        <v>0</v>
      </c>
      <c r="K973" s="34">
        <v>0</v>
      </c>
      <c r="L973" s="34">
        <v>0</v>
      </c>
      <c r="M973" s="34">
        <v>0</v>
      </c>
      <c r="N973" s="34">
        <v>0</v>
      </c>
      <c r="O973" s="34">
        <v>10218.054466263817</v>
      </c>
      <c r="P973" s="34">
        <v>10218.054466263817</v>
      </c>
      <c r="Q973" s="34">
        <v>5031.8444662638158</v>
      </c>
      <c r="R973" s="34">
        <v>5031.8444662638158</v>
      </c>
      <c r="S973" s="34">
        <v>5031.8444662638158</v>
      </c>
    </row>
    <row r="974" spans="2:19">
      <c r="B974" s="5">
        <v>2001</v>
      </c>
      <c r="C974" s="34">
        <v>55783.312737454675</v>
      </c>
      <c r="D974" s="34">
        <v>0</v>
      </c>
      <c r="E974" s="34">
        <v>20546.48385901489</v>
      </c>
      <c r="F974" s="34">
        <v>39948.899702981056</v>
      </c>
      <c r="G974" s="34">
        <v>0</v>
      </c>
      <c r="H974" s="34">
        <v>0</v>
      </c>
      <c r="I974" s="34">
        <v>0</v>
      </c>
      <c r="J974" s="34">
        <v>0</v>
      </c>
      <c r="K974" s="34">
        <v>0</v>
      </c>
      <c r="L974" s="34">
        <v>0</v>
      </c>
      <c r="M974" s="34">
        <v>0</v>
      </c>
      <c r="N974" s="34">
        <v>0</v>
      </c>
      <c r="O974" s="34">
        <v>15729.717739776077</v>
      </c>
      <c r="P974" s="34">
        <v>15729.717739776077</v>
      </c>
      <c r="Q974" s="34">
        <v>15729.717739776077</v>
      </c>
      <c r="R974" s="34">
        <v>15729.717739776077</v>
      </c>
      <c r="S974" s="34">
        <v>15729.717739776077</v>
      </c>
    </row>
    <row r="975" spans="2:19">
      <c r="B975" s="5">
        <v>2000</v>
      </c>
      <c r="C975" s="34">
        <v>1957.7491087542739</v>
      </c>
      <c r="D975" s="34">
        <v>0</v>
      </c>
      <c r="E975" s="34">
        <v>28918.142967233733</v>
      </c>
      <c r="F975" s="34">
        <v>1146.8749417614006</v>
      </c>
      <c r="G975" s="34">
        <v>0</v>
      </c>
      <c r="H975" s="34">
        <v>0</v>
      </c>
      <c r="I975" s="34">
        <v>0</v>
      </c>
      <c r="J975" s="34">
        <v>0</v>
      </c>
      <c r="K975" s="34">
        <v>0</v>
      </c>
      <c r="L975" s="34">
        <v>0</v>
      </c>
      <c r="M975" s="34">
        <v>0</v>
      </c>
      <c r="N975" s="34">
        <v>0</v>
      </c>
      <c r="O975" s="34">
        <v>66841.977110170119</v>
      </c>
      <c r="P975" s="34">
        <v>66841.977110170119</v>
      </c>
      <c r="Q975" s="34">
        <v>66841.977110170119</v>
      </c>
      <c r="R975" s="34">
        <v>66841.977110170119</v>
      </c>
      <c r="S975" s="34">
        <v>66841.977110170119</v>
      </c>
    </row>
    <row r="976" spans="2:19">
      <c r="B976" s="5">
        <v>1999</v>
      </c>
      <c r="C976" s="34">
        <v>423.986268174109</v>
      </c>
      <c r="D976" s="34">
        <v>0</v>
      </c>
      <c r="E976" s="34">
        <v>1391.8629503004131</v>
      </c>
      <c r="F976" s="34">
        <v>366.74611749604202</v>
      </c>
      <c r="G976" s="34">
        <v>0</v>
      </c>
      <c r="H976" s="34">
        <v>0</v>
      </c>
      <c r="I976" s="34">
        <v>0</v>
      </c>
      <c r="J976" s="34">
        <v>0</v>
      </c>
      <c r="K976" s="34">
        <v>0</v>
      </c>
      <c r="L976" s="34">
        <v>0</v>
      </c>
      <c r="M976" s="34">
        <v>0</v>
      </c>
      <c r="N976" s="34">
        <v>0</v>
      </c>
      <c r="O976" s="34">
        <v>6539.332983605158</v>
      </c>
      <c r="P976" s="34">
        <v>6539.332983605158</v>
      </c>
      <c r="Q976" s="34">
        <v>6539.332983605158</v>
      </c>
      <c r="R976" s="34">
        <v>6539.332983605158</v>
      </c>
      <c r="S976" s="34">
        <v>6539.332983605158</v>
      </c>
    </row>
    <row r="977" spans="2:19">
      <c r="B977" s="5">
        <v>1998</v>
      </c>
      <c r="C977" s="34">
        <v>46087.631508519822</v>
      </c>
      <c r="D977" s="34">
        <v>0</v>
      </c>
      <c r="E977" s="34">
        <v>0</v>
      </c>
      <c r="F977" s="34">
        <v>27518.803220921556</v>
      </c>
      <c r="G977" s="34">
        <v>0</v>
      </c>
      <c r="H977" s="34">
        <v>0</v>
      </c>
      <c r="I977" s="34">
        <v>0</v>
      </c>
      <c r="J977" s="34">
        <v>0</v>
      </c>
      <c r="K977" s="34">
        <v>0</v>
      </c>
      <c r="L977" s="34">
        <v>0</v>
      </c>
      <c r="M977" s="34">
        <v>0</v>
      </c>
      <c r="N977" s="34">
        <v>0</v>
      </c>
      <c r="O977" s="34">
        <v>26508.754914306599</v>
      </c>
      <c r="P977" s="34">
        <v>26508.754914306599</v>
      </c>
      <c r="Q977" s="34">
        <v>26508.754914306599</v>
      </c>
      <c r="R977" s="34">
        <v>26508.754914306599</v>
      </c>
      <c r="S977" s="34">
        <v>26508.754914306599</v>
      </c>
    </row>
    <row r="978" spans="2:19">
      <c r="B978" s="5">
        <v>1997</v>
      </c>
      <c r="C978" s="34">
        <v>54651.274563181301</v>
      </c>
      <c r="D978" s="34">
        <v>0</v>
      </c>
      <c r="E978" s="34">
        <v>49693.462018154962</v>
      </c>
      <c r="F978" s="34">
        <v>20593.26971384028</v>
      </c>
      <c r="G978" s="34">
        <v>0</v>
      </c>
      <c r="H978" s="34">
        <v>0</v>
      </c>
      <c r="I978" s="34">
        <v>0</v>
      </c>
      <c r="J978" s="34">
        <v>0</v>
      </c>
      <c r="K978" s="34">
        <v>0</v>
      </c>
      <c r="L978" s="34">
        <v>0</v>
      </c>
      <c r="M978" s="34">
        <v>0</v>
      </c>
      <c r="N978" s="34">
        <v>0</v>
      </c>
      <c r="O978" s="34">
        <v>131800.64880884686</v>
      </c>
      <c r="P978" s="34">
        <v>131800.64880884686</v>
      </c>
      <c r="Q978" s="34">
        <v>131800.64880884686</v>
      </c>
      <c r="R978" s="34">
        <v>131800.64880884686</v>
      </c>
      <c r="S978" s="34">
        <v>131800.64880884686</v>
      </c>
    </row>
    <row r="979" spans="2:19">
      <c r="B979" s="5">
        <v>1996</v>
      </c>
      <c r="C979" s="34">
        <v>50850.895792316602</v>
      </c>
      <c r="D979" s="34">
        <v>0</v>
      </c>
      <c r="E979" s="34">
        <v>44706.644731418339</v>
      </c>
      <c r="F979" s="34">
        <v>32922.928078833364</v>
      </c>
      <c r="G979" s="34">
        <v>0</v>
      </c>
      <c r="H979" s="34">
        <v>0</v>
      </c>
      <c r="I979" s="34">
        <v>0</v>
      </c>
      <c r="J979" s="34">
        <v>0</v>
      </c>
      <c r="K979" s="34">
        <v>0</v>
      </c>
      <c r="L979" s="34">
        <v>0</v>
      </c>
      <c r="M979" s="34">
        <v>0</v>
      </c>
      <c r="N979" s="34">
        <v>0</v>
      </c>
      <c r="O979" s="34">
        <v>65932.07149535029</v>
      </c>
      <c r="P979" s="34">
        <v>65932.07149535029</v>
      </c>
      <c r="Q979" s="34">
        <v>65932.07149535029</v>
      </c>
      <c r="R979" s="34">
        <v>65611.362924522764</v>
      </c>
      <c r="S979" s="34">
        <v>65611.362924522764</v>
      </c>
    </row>
    <row r="980" spans="2:19">
      <c r="B980" s="5">
        <v>1995</v>
      </c>
      <c r="C980" s="34">
        <v>52582.345456527641</v>
      </c>
      <c r="D980" s="34">
        <v>0</v>
      </c>
      <c r="E980" s="34">
        <v>44516.777641458968</v>
      </c>
      <c r="F980" s="34">
        <v>46123.088670154844</v>
      </c>
      <c r="G980" s="34">
        <v>0</v>
      </c>
      <c r="H980" s="34">
        <v>0</v>
      </c>
      <c r="I980" s="34">
        <v>0</v>
      </c>
      <c r="J980" s="34">
        <v>0</v>
      </c>
      <c r="K980" s="34">
        <v>0</v>
      </c>
      <c r="L980" s="34">
        <v>0</v>
      </c>
      <c r="M980" s="34">
        <v>0</v>
      </c>
      <c r="N980" s="34">
        <v>0</v>
      </c>
      <c r="O980" s="34">
        <v>89817.986745099362</v>
      </c>
      <c r="P980" s="34">
        <v>89817.986745099362</v>
      </c>
      <c r="Q980" s="34">
        <v>89817.986745099362</v>
      </c>
      <c r="R980" s="34">
        <v>89817.986745099362</v>
      </c>
      <c r="S980" s="34">
        <v>89817.986745099362</v>
      </c>
    </row>
    <row r="981" spans="2:19">
      <c r="B981" s="5">
        <v>1994</v>
      </c>
      <c r="C981" s="34">
        <v>45214.24663718896</v>
      </c>
      <c r="D981" s="34">
        <v>0</v>
      </c>
      <c r="E981" s="34">
        <v>48492.120672323319</v>
      </c>
      <c r="F981" s="34">
        <v>24910.734467123137</v>
      </c>
      <c r="G981" s="34">
        <v>0</v>
      </c>
      <c r="H981" s="34">
        <v>0</v>
      </c>
      <c r="I981" s="34">
        <v>0</v>
      </c>
      <c r="J981" s="34">
        <v>0</v>
      </c>
      <c r="K981" s="34">
        <v>0</v>
      </c>
      <c r="L981" s="34">
        <v>0</v>
      </c>
      <c r="M981" s="34">
        <v>0</v>
      </c>
      <c r="N981" s="34">
        <v>0</v>
      </c>
      <c r="O981" s="34">
        <v>54581.990901235098</v>
      </c>
      <c r="P981" s="34">
        <v>54581.990901235098</v>
      </c>
      <c r="Q981" s="34">
        <v>54581.990901235098</v>
      </c>
      <c r="R981" s="34">
        <v>54581.990901235098</v>
      </c>
      <c r="S981" s="34">
        <v>54581.990901235098</v>
      </c>
    </row>
    <row r="982" spans="2:19">
      <c r="B982" s="5">
        <v>1993</v>
      </c>
      <c r="C982" s="34">
        <v>19560.956965139339</v>
      </c>
      <c r="D982" s="34">
        <v>0</v>
      </c>
      <c r="E982" s="34">
        <v>48751.744761049049</v>
      </c>
      <c r="F982" s="34">
        <v>11174.666717583799</v>
      </c>
      <c r="G982" s="34">
        <v>0</v>
      </c>
      <c r="H982" s="34">
        <v>0</v>
      </c>
      <c r="I982" s="34">
        <v>0</v>
      </c>
      <c r="J982" s="34">
        <v>0</v>
      </c>
      <c r="K982" s="34">
        <v>0</v>
      </c>
      <c r="L982" s="34">
        <v>0</v>
      </c>
      <c r="M982" s="34">
        <v>0</v>
      </c>
      <c r="N982" s="34">
        <v>0</v>
      </c>
      <c r="O982" s="34">
        <v>91537.230343984731</v>
      </c>
      <c r="P982" s="34">
        <v>91537.230343984731</v>
      </c>
      <c r="Q982" s="34">
        <v>91537.230343984731</v>
      </c>
      <c r="R982" s="34">
        <v>91537.230343984731</v>
      </c>
      <c r="S982" s="34">
        <v>91537.230343984731</v>
      </c>
    </row>
    <row r="983" spans="2:19">
      <c r="B983" s="5">
        <v>1992</v>
      </c>
      <c r="C983" s="34">
        <v>33039.206857564786</v>
      </c>
      <c r="D983" s="34">
        <v>0</v>
      </c>
      <c r="E983" s="34">
        <v>21091.378319283358</v>
      </c>
      <c r="F983" s="34">
        <v>22287.753212482326</v>
      </c>
      <c r="G983" s="34">
        <v>0</v>
      </c>
      <c r="H983" s="34">
        <v>0</v>
      </c>
      <c r="I983" s="34">
        <v>0</v>
      </c>
      <c r="J983" s="34">
        <v>0</v>
      </c>
      <c r="K983" s="34">
        <v>0</v>
      </c>
      <c r="L983" s="34">
        <v>0</v>
      </c>
      <c r="M983" s="34">
        <v>0</v>
      </c>
      <c r="N983" s="34">
        <v>0</v>
      </c>
      <c r="O983" s="34">
        <v>70696.796512077359</v>
      </c>
      <c r="P983" s="34">
        <v>70696.796512077359</v>
      </c>
      <c r="Q983" s="34">
        <v>70696.796512077359</v>
      </c>
      <c r="R983" s="34">
        <v>65251.627586325718</v>
      </c>
      <c r="S983" s="34">
        <v>65251.627586325718</v>
      </c>
    </row>
    <row r="984" spans="2:19">
      <c r="B984" s="5">
        <v>1991</v>
      </c>
      <c r="C984" s="34">
        <v>12875.753739791651</v>
      </c>
      <c r="D984" s="34">
        <v>0</v>
      </c>
      <c r="E984" s="34">
        <v>25039.351957703926</v>
      </c>
      <c r="F984" s="34">
        <v>0</v>
      </c>
      <c r="G984" s="34">
        <v>0</v>
      </c>
      <c r="H984" s="34">
        <v>0</v>
      </c>
      <c r="I984" s="34">
        <v>0</v>
      </c>
      <c r="J984" s="34">
        <v>0</v>
      </c>
      <c r="K984" s="34">
        <v>0</v>
      </c>
      <c r="L984" s="34">
        <v>0</v>
      </c>
      <c r="M984" s="34">
        <v>0</v>
      </c>
      <c r="N984" s="34">
        <v>0</v>
      </c>
      <c r="O984" s="34">
        <v>24508.851925032646</v>
      </c>
      <c r="P984" s="34">
        <v>24508.851925032646</v>
      </c>
      <c r="Q984" s="34">
        <v>24508.851925032646</v>
      </c>
      <c r="R984" s="34">
        <v>24508.851925032646</v>
      </c>
      <c r="S984" s="34">
        <v>24508.851925032646</v>
      </c>
    </row>
    <row r="985" spans="2:19">
      <c r="B985" s="5">
        <v>1990</v>
      </c>
      <c r="C985" s="34">
        <v>19977.01891241132</v>
      </c>
      <c r="D985" s="34">
        <v>0</v>
      </c>
      <c r="E985" s="34">
        <v>13268.300324487929</v>
      </c>
      <c r="F985" s="34">
        <v>0</v>
      </c>
      <c r="G985" s="34">
        <v>0</v>
      </c>
      <c r="H985" s="34">
        <v>0</v>
      </c>
      <c r="I985" s="34">
        <v>0</v>
      </c>
      <c r="J985" s="34">
        <v>0</v>
      </c>
      <c r="K985" s="34">
        <v>0</v>
      </c>
      <c r="L985" s="34">
        <v>0</v>
      </c>
      <c r="M985" s="34">
        <v>0</v>
      </c>
      <c r="N985" s="34">
        <v>0</v>
      </c>
      <c r="O985" s="34">
        <v>13454.843948469199</v>
      </c>
      <c r="P985" s="34">
        <v>13454.843948469199</v>
      </c>
      <c r="Q985" s="34">
        <v>13454.843948469199</v>
      </c>
      <c r="R985" s="34">
        <v>13454.843948469199</v>
      </c>
      <c r="S985" s="34">
        <v>13454.843948469199</v>
      </c>
    </row>
    <row r="986" spans="2:19">
      <c r="B986" s="5">
        <v>1989</v>
      </c>
      <c r="C986" s="34">
        <v>42165.988742026195</v>
      </c>
      <c r="D986" s="34">
        <v>0</v>
      </c>
      <c r="E986" s="34">
        <v>21539.99235947628</v>
      </c>
      <c r="F986" s="34">
        <v>0</v>
      </c>
      <c r="G986" s="34">
        <v>0</v>
      </c>
      <c r="H986" s="34">
        <v>0</v>
      </c>
      <c r="I986" s="34">
        <v>0</v>
      </c>
      <c r="J986" s="34">
        <v>0</v>
      </c>
      <c r="K986" s="34">
        <v>0</v>
      </c>
      <c r="L986" s="34">
        <v>0</v>
      </c>
      <c r="M986" s="34">
        <v>0</v>
      </c>
      <c r="N986" s="34">
        <v>0</v>
      </c>
      <c r="O986" s="34">
        <v>23486.824011208089</v>
      </c>
      <c r="P986" s="34">
        <v>23486.824011208089</v>
      </c>
      <c r="Q986" s="34">
        <v>23486.824011208089</v>
      </c>
      <c r="R986" s="34">
        <v>23486.824011208089</v>
      </c>
      <c r="S986" s="34">
        <v>23486.824011208089</v>
      </c>
    </row>
    <row r="987" spans="2:19">
      <c r="B987" s="5">
        <v>1988</v>
      </c>
      <c r="C987" s="34">
        <v>14982.776572512088</v>
      </c>
      <c r="D987" s="34">
        <v>0</v>
      </c>
      <c r="E987" s="34">
        <v>43010.953474370093</v>
      </c>
      <c r="F987" s="34">
        <v>0</v>
      </c>
      <c r="G987" s="34">
        <v>0</v>
      </c>
      <c r="H987" s="34">
        <v>0</v>
      </c>
      <c r="I987" s="34">
        <v>0</v>
      </c>
      <c r="J987" s="34">
        <v>0</v>
      </c>
      <c r="K987" s="34">
        <v>0</v>
      </c>
      <c r="L987" s="34">
        <v>0</v>
      </c>
      <c r="M987" s="34">
        <v>0</v>
      </c>
      <c r="N987" s="34">
        <v>0</v>
      </c>
      <c r="O987" s="34">
        <v>13379.990706694074</v>
      </c>
      <c r="P987" s="34">
        <v>13379.990706694074</v>
      </c>
      <c r="Q987" s="34">
        <v>13379.990706694074</v>
      </c>
      <c r="R987" s="34">
        <v>13379.990706694074</v>
      </c>
      <c r="S987" s="34">
        <v>13379.990706694074</v>
      </c>
    </row>
    <row r="988" spans="2:19">
      <c r="B988" s="5">
        <v>1987</v>
      </c>
      <c r="C988" s="34">
        <v>29109.833852025415</v>
      </c>
      <c r="D988" s="34">
        <v>0</v>
      </c>
      <c r="E988" s="34">
        <v>16155.007627046178</v>
      </c>
      <c r="F988" s="34">
        <v>0</v>
      </c>
      <c r="G988" s="34">
        <v>0</v>
      </c>
      <c r="H988" s="34">
        <v>0</v>
      </c>
      <c r="I988" s="34">
        <v>0</v>
      </c>
      <c r="J988" s="34">
        <v>0</v>
      </c>
      <c r="K988" s="34">
        <v>0</v>
      </c>
      <c r="L988" s="34">
        <v>0</v>
      </c>
      <c r="M988" s="34">
        <v>0</v>
      </c>
      <c r="N988" s="34">
        <v>0</v>
      </c>
      <c r="O988" s="34"/>
      <c r="P988" s="34"/>
      <c r="Q988" s="34"/>
      <c r="R988" s="34"/>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29169.886049163186</v>
      </c>
      <c r="P989" s="34">
        <v>29169.886049163186</v>
      </c>
      <c r="Q989" s="34">
        <v>29169.886049163186</v>
      </c>
      <c r="R989" s="34">
        <v>29169.886049163186</v>
      </c>
      <c r="S989" s="34">
        <v>29169.886049163186</v>
      </c>
    </row>
    <row r="990" spans="2:19">
      <c r="B990" s="5">
        <v>1985</v>
      </c>
      <c r="C990" s="34">
        <v>0</v>
      </c>
      <c r="D990" s="34">
        <v>0</v>
      </c>
      <c r="E990" s="34">
        <v>0</v>
      </c>
      <c r="F990" s="34">
        <v>0</v>
      </c>
      <c r="G990" s="34">
        <v>0</v>
      </c>
      <c r="H990" s="34">
        <v>0</v>
      </c>
      <c r="I990" s="34">
        <v>0</v>
      </c>
      <c r="J990" s="34">
        <v>0</v>
      </c>
      <c r="K990" s="34">
        <v>0</v>
      </c>
      <c r="L990" s="34">
        <v>0</v>
      </c>
      <c r="M990" s="34">
        <v>0</v>
      </c>
      <c r="N990" s="34">
        <v>0</v>
      </c>
      <c r="O990" s="34"/>
      <c r="P990" s="34"/>
      <c r="Q990" s="34"/>
      <c r="R990" s="34"/>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c r="P991" s="34"/>
      <c r="Q991" s="34"/>
      <c r="R991" s="34"/>
      <c r="S991" s="34">
        <v>0</v>
      </c>
    </row>
    <row r="992" spans="2:19">
      <c r="B992" s="5">
        <v>1983</v>
      </c>
      <c r="C992" s="34">
        <v>45100.204964258213</v>
      </c>
      <c r="D992" s="34">
        <v>0</v>
      </c>
      <c r="E992" s="34">
        <v>31387.345704953659</v>
      </c>
      <c r="F992" s="34">
        <v>0</v>
      </c>
      <c r="G992" s="34">
        <v>0</v>
      </c>
      <c r="H992" s="34">
        <v>0</v>
      </c>
      <c r="I992" s="34">
        <v>0</v>
      </c>
      <c r="J992" s="34">
        <v>0</v>
      </c>
      <c r="K992" s="34">
        <v>0</v>
      </c>
      <c r="L992" s="34">
        <v>0</v>
      </c>
      <c r="M992" s="34">
        <v>0</v>
      </c>
      <c r="N992" s="34">
        <v>0</v>
      </c>
      <c r="O992" s="34"/>
      <c r="P992" s="34"/>
      <c r="Q992" s="34"/>
      <c r="R992" s="34"/>
      <c r="S992" s="34">
        <v>0</v>
      </c>
    </row>
    <row r="993" spans="2:19">
      <c r="B993" s="5">
        <v>1982</v>
      </c>
      <c r="C993" s="34">
        <v>18874.035204978689</v>
      </c>
      <c r="D993" s="34">
        <v>0</v>
      </c>
      <c r="E993" s="34">
        <v>0</v>
      </c>
      <c r="F993" s="34">
        <v>0</v>
      </c>
      <c r="G993" s="34">
        <v>0</v>
      </c>
      <c r="H993" s="34">
        <v>0</v>
      </c>
      <c r="I993" s="34">
        <v>0</v>
      </c>
      <c r="J993" s="34">
        <v>0</v>
      </c>
      <c r="K993" s="34">
        <v>0</v>
      </c>
      <c r="L993" s="34">
        <v>0</v>
      </c>
      <c r="M993" s="34">
        <v>0</v>
      </c>
      <c r="N993" s="34">
        <v>0</v>
      </c>
      <c r="O993" s="34"/>
      <c r="P993" s="34"/>
      <c r="Q993" s="34"/>
      <c r="R993" s="34"/>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c r="P994" s="34"/>
      <c r="Q994" s="34"/>
      <c r="R994" s="34"/>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c r="P995" s="34"/>
      <c r="Q995" s="34"/>
      <c r="R995" s="34"/>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c r="P996" s="34"/>
      <c r="Q996" s="34"/>
      <c r="R996" s="34"/>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c r="P997" s="34"/>
      <c r="Q997" s="34"/>
      <c r="R997" s="34"/>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c r="P998" s="34"/>
      <c r="Q998" s="34"/>
      <c r="R998" s="34"/>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c r="P999" s="34"/>
      <c r="Q999" s="34"/>
      <c r="R999" s="34"/>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c r="P1000" s="34"/>
      <c r="Q1000" s="34"/>
      <c r="R1000" s="34"/>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c r="P1001" s="34"/>
      <c r="Q1001" s="34"/>
      <c r="R1001" s="34"/>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2122.1583821928562</v>
      </c>
      <c r="P1002" s="34">
        <v>2122.1583821928562</v>
      </c>
      <c r="Q1002" s="34">
        <v>2122.1583821928562</v>
      </c>
      <c r="R1002" s="34">
        <v>2122.1583821928562</v>
      </c>
      <c r="S1002" s="34">
        <v>2122.1583821928562</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c r="P1003" s="34"/>
      <c r="Q1003" s="34"/>
      <c r="R1003" s="34"/>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c r="P1004" s="34"/>
      <c r="Q1004" s="34"/>
      <c r="R1004" s="34"/>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c r="P1005" s="34"/>
      <c r="Q1005" s="34"/>
      <c r="R1005" s="34"/>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c r="P1006" s="34"/>
      <c r="Q1006" s="34"/>
      <c r="R1006" s="34"/>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c r="P1007" s="34"/>
      <c r="Q1007" s="34"/>
      <c r="R1007" s="34"/>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c r="P1008" s="34"/>
      <c r="Q1008" s="34"/>
      <c r="R1008" s="34"/>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c r="P1009" s="34"/>
      <c r="Q1009" s="34"/>
      <c r="R1009" s="34"/>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c r="P1010" s="34"/>
      <c r="Q1010" s="34"/>
      <c r="R1010" s="34"/>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c r="P1011" s="34"/>
      <c r="Q1011" s="34"/>
      <c r="R1011" s="34"/>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c r="P1012" s="34"/>
      <c r="Q1012" s="34"/>
      <c r="R1012" s="34"/>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c r="P1013" s="34"/>
      <c r="Q1013" s="34"/>
      <c r="R1013" s="34"/>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c r="P1014" s="34"/>
      <c r="Q1014" s="34"/>
      <c r="R1014" s="34"/>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c r="P1015" s="34"/>
      <c r="Q1015" s="34"/>
      <c r="R1015" s="34"/>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c r="P1016" s="34"/>
      <c r="Q1016" s="34"/>
      <c r="R1016" s="34"/>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c r="P1017" s="34"/>
      <c r="Q1017" s="34"/>
      <c r="R1017" s="34"/>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c r="P1018" s="34"/>
      <c r="Q1018" s="34"/>
      <c r="R1018" s="34"/>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c r="P1019" s="34"/>
      <c r="Q1019" s="34"/>
      <c r="R1019" s="34"/>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c r="P1020" s="34"/>
      <c r="Q1020" s="34"/>
      <c r="R1020" s="34"/>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c r="P1021" s="34"/>
      <c r="Q1021" s="34"/>
      <c r="R1021" s="34"/>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c r="P1022" s="34"/>
      <c r="Q1022" s="34"/>
      <c r="R1022" s="34"/>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c r="P1023" s="34"/>
      <c r="Q1023" s="34"/>
      <c r="R1023" s="34"/>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c r="P1024" s="34"/>
      <c r="Q1024" s="34"/>
      <c r="R1024" s="34"/>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c r="P1025" s="34"/>
      <c r="Q1025" s="34"/>
      <c r="R1025" s="34"/>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c r="P1026" s="34"/>
      <c r="Q1026" s="34"/>
      <c r="R1026" s="34"/>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c r="P1027" s="34"/>
      <c r="Q1027" s="34"/>
      <c r="R1027" s="34"/>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c r="P1028" s="34"/>
      <c r="Q1028" s="34"/>
      <c r="R1028" s="34"/>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c r="P1029" s="34"/>
      <c r="Q1029" s="34"/>
      <c r="R1029" s="34"/>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c r="P1030" s="34"/>
      <c r="Q1030" s="34"/>
      <c r="R1030" s="34"/>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c r="P1031" s="34"/>
      <c r="Q1031" s="34"/>
      <c r="R1031" s="34"/>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c r="P1032" s="34"/>
      <c r="Q1032" s="34"/>
      <c r="R1032" s="34"/>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c r="P1033" s="34"/>
      <c r="Q1033" s="34"/>
      <c r="R1033" s="34"/>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c r="P1034" s="34"/>
      <c r="Q1034" s="34"/>
      <c r="R1034" s="34"/>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c r="P1035" s="34"/>
      <c r="Q1035" s="34"/>
      <c r="R1035" s="34"/>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c r="P1036" s="34"/>
      <c r="Q1036" s="34"/>
      <c r="R1036" s="34"/>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c r="P1037" s="34"/>
      <c r="Q1037" s="34"/>
      <c r="R1037" s="34"/>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c r="P1038" s="34"/>
      <c r="Q1038" s="34"/>
      <c r="R1038" s="34"/>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c r="P1039" s="34"/>
      <c r="Q1039" s="34"/>
      <c r="R1039" s="34"/>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c r="P1040" s="34"/>
      <c r="Q1040" s="34"/>
      <c r="R1040" s="34"/>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c r="P1041" s="34"/>
      <c r="Q1041" s="34"/>
      <c r="R1041" s="34"/>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c r="P1042" s="34"/>
      <c r="Q1042" s="34"/>
      <c r="R1042" s="34"/>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c r="P1043" s="34"/>
      <c r="Q1043" s="34"/>
      <c r="R1043" s="34"/>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c r="P1044" s="34"/>
      <c r="Q1044" s="34"/>
      <c r="R1044" s="34"/>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c r="P1045" s="34"/>
      <c r="Q1045" s="34"/>
      <c r="R1045" s="34"/>
      <c r="S1045" s="34">
        <v>0</v>
      </c>
    </row>
    <row r="1046" spans="1:19">
      <c r="A1046" s="62" t="s">
        <v>191</v>
      </c>
      <c r="B1046" s="6" t="s">
        <v>181</v>
      </c>
      <c r="C1046" s="7">
        <f>SUM(C969:C1045)</f>
        <v>710074.54874786932</v>
      </c>
      <c r="D1046" s="7">
        <f>SUM(D968:D1045)</f>
        <v>0</v>
      </c>
      <c r="E1046" s="7">
        <f>SUM(E967:E1045)</f>
        <v>1797526.1365893583</v>
      </c>
      <c r="F1046" s="7">
        <f>SUM(F966:F1045)</f>
        <v>1625705.7905591475</v>
      </c>
      <c r="G1046" s="7">
        <f>SUM(G965:G1045)</f>
        <v>0</v>
      </c>
      <c r="H1046" s="7">
        <f>SUM(H959:H1045)</f>
        <v>0</v>
      </c>
      <c r="I1046" s="7">
        <f>SUM(I959:I1045)</f>
        <v>494863.87821090076</v>
      </c>
      <c r="J1046" s="7">
        <f t="shared" ref="J1046" si="17">SUM(J959:J1045)</f>
        <v>591635.43795832316</v>
      </c>
      <c r="K1046" s="7">
        <f>SUM(K959:K1045)</f>
        <v>620537.03735281515</v>
      </c>
      <c r="L1046" s="7">
        <f t="shared" ref="L1046" si="18">SUM(L959:L1045)</f>
        <v>784163.95531830797</v>
      </c>
      <c r="M1046" s="7">
        <f>SUM(M959:M1045)</f>
        <v>1136394.2685648615</v>
      </c>
      <c r="N1046" s="10">
        <f>SUM(N954:N1045)</f>
        <v>1216977.7871785718</v>
      </c>
      <c r="O1046" s="10">
        <f>SUM(O954:O1045)</f>
        <v>2009388.1628245949</v>
      </c>
      <c r="P1046" s="10">
        <f>SUM(P954:P1045)</f>
        <v>2238868.9063545265</v>
      </c>
      <c r="Q1046" s="10">
        <f>SUM(Q954:Q1045)</f>
        <v>2967575.7900427259</v>
      </c>
      <c r="R1046" s="10">
        <f>SUM(R953:R1045)</f>
        <v>4468594.8397009037</v>
      </c>
      <c r="S1046" s="10">
        <f>SUM(S953:S1045)</f>
        <v>4786014.1690389076</v>
      </c>
    </row>
    <row r="1047" spans="1:19">
      <c r="A1047" s="63"/>
      <c r="B1047" s="6"/>
      <c r="C1047" s="7"/>
      <c r="D1047" s="7"/>
      <c r="E1047" s="7"/>
      <c r="F1047" s="7"/>
      <c r="G1047" s="7"/>
      <c r="H1047" s="7"/>
      <c r="I1047" s="7"/>
      <c r="J1047" s="7"/>
      <c r="K1047" s="7"/>
      <c r="L1047" s="7"/>
      <c r="M1047" s="9"/>
    </row>
    <row r="1048" spans="1:19">
      <c r="A1048" s="64" t="s">
        <v>192</v>
      </c>
      <c r="B1048" s="5">
        <v>2022</v>
      </c>
      <c r="C1048" s="33"/>
      <c r="D1048" s="33"/>
      <c r="E1048" s="33"/>
      <c r="F1048" s="33"/>
      <c r="G1048" s="33"/>
      <c r="H1048" s="33"/>
      <c r="I1048" s="33"/>
      <c r="J1048" s="33"/>
      <c r="K1048" s="33"/>
      <c r="L1048" s="33"/>
      <c r="M1048" s="33"/>
      <c r="N1048" s="33"/>
      <c r="O1048" s="33"/>
      <c r="P1048" s="33"/>
      <c r="Q1048" s="33"/>
      <c r="R1048" s="61"/>
      <c r="S1048" s="34">
        <v>43081.841126292988</v>
      </c>
    </row>
    <row r="1049" spans="1:19">
      <c r="A1049" s="35"/>
      <c r="B1049" s="5">
        <v>2021</v>
      </c>
      <c r="C1049" s="33"/>
      <c r="D1049" s="33"/>
      <c r="E1049" s="33"/>
      <c r="F1049" s="33"/>
      <c r="G1049" s="33"/>
      <c r="H1049" s="33"/>
      <c r="I1049" s="33"/>
      <c r="J1049" s="33"/>
      <c r="K1049" s="33"/>
      <c r="L1049" s="33"/>
      <c r="M1049" s="33"/>
      <c r="N1049" s="33"/>
      <c r="O1049" s="33"/>
      <c r="P1049" s="33"/>
      <c r="Q1049" s="33"/>
      <c r="R1049" s="34">
        <v>37794.598555778583</v>
      </c>
      <c r="S1049" s="34">
        <v>37794.598555778583</v>
      </c>
    </row>
    <row r="1050" spans="1:19">
      <c r="B1050" s="5">
        <v>2020</v>
      </c>
      <c r="C1050" s="33"/>
      <c r="D1050" s="33"/>
      <c r="E1050" s="33"/>
      <c r="F1050" s="33"/>
      <c r="G1050" s="33"/>
      <c r="H1050" s="33"/>
      <c r="I1050" s="33"/>
      <c r="J1050" s="33"/>
      <c r="K1050" s="33"/>
      <c r="L1050" s="33"/>
      <c r="M1050" s="33"/>
      <c r="N1050" s="33"/>
      <c r="O1050" s="33"/>
      <c r="P1050" s="33"/>
      <c r="Q1050" s="34">
        <v>164306.7471799434</v>
      </c>
      <c r="R1050" s="34">
        <v>164306.7471799434</v>
      </c>
      <c r="S1050" s="34">
        <v>164306.7471799434</v>
      </c>
    </row>
    <row r="1051" spans="1:19">
      <c r="A1051" s="37"/>
      <c r="B1051" s="5">
        <v>2019</v>
      </c>
      <c r="C1051" s="33"/>
      <c r="D1051" s="33"/>
      <c r="E1051" s="33"/>
      <c r="F1051" s="33"/>
      <c r="G1051" s="33"/>
      <c r="H1051" s="33"/>
      <c r="I1051" s="33"/>
      <c r="J1051" s="33"/>
      <c r="K1051" s="33"/>
      <c r="L1051" s="33"/>
      <c r="M1051" s="33"/>
      <c r="N1051" s="33"/>
      <c r="O1051" s="33"/>
      <c r="P1051" s="34"/>
      <c r="Q1051" s="34"/>
      <c r="R1051" s="34"/>
      <c r="S1051" s="34">
        <v>0</v>
      </c>
    </row>
    <row r="1052" spans="1:19">
      <c r="A1052" s="37"/>
      <c r="B1052" s="5">
        <v>2018</v>
      </c>
      <c r="C1052" s="33"/>
      <c r="D1052" s="33"/>
      <c r="E1052" s="33"/>
      <c r="F1052" s="33"/>
      <c r="G1052" s="33"/>
      <c r="H1052" s="33"/>
      <c r="I1052" s="33"/>
      <c r="J1052" s="33"/>
      <c r="K1052" s="33"/>
      <c r="L1052" s="33"/>
      <c r="M1052" s="33"/>
      <c r="N1052" s="33"/>
      <c r="O1052" s="34"/>
      <c r="P1052" s="34"/>
      <c r="Q1052" s="34"/>
      <c r="R1052" s="34"/>
      <c r="S1052" s="34">
        <v>0</v>
      </c>
    </row>
    <row r="1053" spans="1:19">
      <c r="A1053" s="37"/>
      <c r="B1053" s="5">
        <v>2017</v>
      </c>
      <c r="C1053" s="33"/>
      <c r="D1053" s="33"/>
      <c r="E1053" s="33"/>
      <c r="F1053" s="33"/>
      <c r="G1053" s="33"/>
      <c r="H1053" s="33"/>
      <c r="I1053" s="33"/>
      <c r="J1053" s="33"/>
      <c r="K1053" s="33"/>
      <c r="L1053" s="33"/>
      <c r="M1053" s="33"/>
      <c r="N1053" s="34">
        <v>41812.340000000004</v>
      </c>
      <c r="O1053" s="34"/>
      <c r="P1053" s="34"/>
      <c r="Q1053" s="34"/>
      <c r="R1053" s="34"/>
      <c r="S1053" s="34">
        <v>0</v>
      </c>
    </row>
    <row r="1054" spans="1:19">
      <c r="B1054" s="5">
        <v>2016</v>
      </c>
      <c r="C1054" s="33"/>
      <c r="D1054" s="33"/>
      <c r="E1054" s="33"/>
      <c r="F1054" s="33"/>
      <c r="G1054" s="33"/>
      <c r="H1054" s="33"/>
      <c r="I1054" s="33"/>
      <c r="J1054" s="33"/>
      <c r="K1054" s="33"/>
      <c r="L1054" s="33"/>
      <c r="M1054" s="34">
        <v>292756.86590569123</v>
      </c>
      <c r="N1054" s="34">
        <v>352045.79000000004</v>
      </c>
      <c r="O1054" s="34"/>
      <c r="P1054" s="34"/>
      <c r="Q1054" s="34"/>
      <c r="R1054" s="34"/>
      <c r="S1054" s="34">
        <v>0</v>
      </c>
    </row>
    <row r="1055" spans="1:19">
      <c r="B1055" s="5">
        <v>2015</v>
      </c>
      <c r="C1055" s="33"/>
      <c r="D1055" s="33"/>
      <c r="E1055" s="33"/>
      <c r="F1055" s="33"/>
      <c r="G1055" s="33"/>
      <c r="H1055" s="33"/>
      <c r="I1055" s="33"/>
      <c r="J1055" s="33"/>
      <c r="K1055" s="33"/>
      <c r="L1055" s="34">
        <v>772.38675293309166</v>
      </c>
      <c r="M1055" s="34">
        <v>772.38675293309166</v>
      </c>
      <c r="N1055" s="34">
        <v>772.38675293309166</v>
      </c>
      <c r="O1055" s="34">
        <v>662749.88</v>
      </c>
      <c r="P1055" s="34">
        <v>662749.88</v>
      </c>
      <c r="Q1055" s="34">
        <v>662749.88</v>
      </c>
      <c r="R1055" s="34">
        <v>662749.88</v>
      </c>
      <c r="S1055" s="34">
        <v>662749.88</v>
      </c>
    </row>
    <row r="1056" spans="1:19">
      <c r="B1056" s="5">
        <v>2014</v>
      </c>
      <c r="C1056" s="33"/>
      <c r="D1056" s="33"/>
      <c r="E1056" s="33"/>
      <c r="F1056" s="33"/>
      <c r="G1056" s="33"/>
      <c r="H1056" s="33"/>
      <c r="I1056" s="33"/>
      <c r="J1056" s="33"/>
      <c r="K1056" s="34">
        <v>359862.45549351384</v>
      </c>
      <c r="L1056" s="34">
        <v>357319.81979461352</v>
      </c>
      <c r="M1056" s="34">
        <v>357319.81979461352</v>
      </c>
      <c r="N1056" s="34">
        <v>357319.81979461352</v>
      </c>
      <c r="O1056" s="34">
        <v>995659.71</v>
      </c>
      <c r="P1056" s="34">
        <v>995659.71</v>
      </c>
      <c r="Q1056" s="34">
        <v>995659.71</v>
      </c>
      <c r="R1056" s="34">
        <v>995659.71</v>
      </c>
      <c r="S1056" s="34">
        <v>995659.71</v>
      </c>
    </row>
    <row r="1057" spans="2:19">
      <c r="B1057" s="5">
        <v>2013</v>
      </c>
      <c r="C1057" s="33"/>
      <c r="D1057" s="33"/>
      <c r="E1057" s="33"/>
      <c r="F1057" s="33"/>
      <c r="G1057" s="33"/>
      <c r="H1057" s="33"/>
      <c r="I1057" s="33"/>
      <c r="J1057" s="34">
        <v>4643.2185034690556</v>
      </c>
      <c r="K1057" s="34">
        <v>4643.2185034690556</v>
      </c>
      <c r="L1057" s="34">
        <v>4643.2185034690556</v>
      </c>
      <c r="M1057" s="34">
        <v>4643.2185034690556</v>
      </c>
      <c r="N1057" s="34">
        <v>4643.2185034690556</v>
      </c>
      <c r="O1057" s="34">
        <v>1498417.08</v>
      </c>
      <c r="P1057" s="34">
        <v>1498417.08</v>
      </c>
      <c r="Q1057" s="34">
        <v>1498417.08</v>
      </c>
      <c r="R1057" s="34">
        <v>1498417.08</v>
      </c>
      <c r="S1057" s="34">
        <v>1498417.08</v>
      </c>
    </row>
    <row r="1058" spans="2:19">
      <c r="B1058" s="5">
        <v>2012</v>
      </c>
      <c r="C1058" s="33"/>
      <c r="D1058" s="33"/>
      <c r="E1058" s="33"/>
      <c r="F1058" s="33"/>
      <c r="G1058" s="33"/>
      <c r="H1058" s="33"/>
      <c r="I1058" s="34">
        <v>65151.99126500346</v>
      </c>
      <c r="J1058" s="34">
        <v>75206.180300383072</v>
      </c>
      <c r="K1058" s="34">
        <v>75206.180300383072</v>
      </c>
      <c r="L1058" s="34">
        <v>75206.180300383072</v>
      </c>
      <c r="M1058" s="34">
        <v>75206.180300383072</v>
      </c>
      <c r="N1058" s="34">
        <v>75206.180300383072</v>
      </c>
      <c r="O1058" s="34">
        <v>220228.53</v>
      </c>
      <c r="P1058" s="34">
        <v>220228.53</v>
      </c>
      <c r="Q1058" s="34">
        <v>220228.53</v>
      </c>
      <c r="R1058" s="34">
        <v>220228.53</v>
      </c>
      <c r="S1058" s="34">
        <v>220228.53</v>
      </c>
    </row>
    <row r="1059" spans="2:19">
      <c r="B1059" s="5">
        <v>2011</v>
      </c>
      <c r="C1059" s="33"/>
      <c r="D1059" s="33"/>
      <c r="E1059" s="33"/>
      <c r="F1059" s="33"/>
      <c r="G1059" s="33"/>
      <c r="H1059" s="34">
        <v>0</v>
      </c>
      <c r="I1059" s="34">
        <v>7252.7754730051984</v>
      </c>
      <c r="J1059" s="34">
        <v>7252.7754730051984</v>
      </c>
      <c r="K1059" s="34">
        <v>7252.7754730051984</v>
      </c>
      <c r="L1059" s="34">
        <v>7252.7754730051984</v>
      </c>
      <c r="M1059" s="34">
        <v>7252.7754730051984</v>
      </c>
      <c r="N1059" s="34">
        <v>7252.7754730051984</v>
      </c>
      <c r="O1059" s="34">
        <v>562464.49</v>
      </c>
      <c r="P1059" s="34">
        <v>562464.49</v>
      </c>
      <c r="Q1059" s="34">
        <v>562464.49</v>
      </c>
      <c r="R1059" s="34">
        <v>562464.49</v>
      </c>
      <c r="S1059" s="34">
        <v>562464.49</v>
      </c>
    </row>
    <row r="1060" spans="2:19">
      <c r="B1060" s="5">
        <v>2010</v>
      </c>
      <c r="C1060" s="33"/>
      <c r="D1060" s="33"/>
      <c r="E1060" s="33"/>
      <c r="F1060" s="33"/>
      <c r="G1060" s="34">
        <v>0</v>
      </c>
      <c r="H1060" s="34">
        <v>0</v>
      </c>
      <c r="I1060" s="34">
        <v>1107838.6139319113</v>
      </c>
      <c r="J1060" s="34">
        <v>992948.7613495026</v>
      </c>
      <c r="K1060" s="34">
        <v>918614.2008661388</v>
      </c>
      <c r="L1060" s="34">
        <v>864940.85366646363</v>
      </c>
      <c r="M1060" s="34">
        <v>840333.84795594006</v>
      </c>
      <c r="N1060" s="34">
        <v>840333.84795594006</v>
      </c>
      <c r="O1060" s="34">
        <v>255451.15</v>
      </c>
      <c r="P1060" s="34">
        <v>255451.15</v>
      </c>
      <c r="Q1060" s="34">
        <v>255451.15</v>
      </c>
      <c r="R1060" s="34">
        <v>255451.15</v>
      </c>
      <c r="S1060" s="34">
        <v>255451.15</v>
      </c>
    </row>
    <row r="1061" spans="2:19">
      <c r="B1061" s="5">
        <v>2009</v>
      </c>
      <c r="C1061" s="33"/>
      <c r="D1061" s="33"/>
      <c r="E1061" s="33"/>
      <c r="F1061" s="34">
        <v>139344.20911280898</v>
      </c>
      <c r="G1061" s="34">
        <v>0</v>
      </c>
      <c r="H1061" s="34">
        <v>0</v>
      </c>
      <c r="I1061" s="34">
        <v>0</v>
      </c>
      <c r="J1061" s="34">
        <v>0</v>
      </c>
      <c r="K1061" s="34">
        <v>0</v>
      </c>
      <c r="L1061" s="34">
        <v>0</v>
      </c>
      <c r="M1061" s="34">
        <v>0</v>
      </c>
      <c r="N1061" s="34">
        <v>0</v>
      </c>
      <c r="O1061" s="34">
        <v>2038707.3750591408</v>
      </c>
      <c r="P1061" s="34">
        <v>2038707.3750591408</v>
      </c>
      <c r="Q1061" s="34">
        <v>1979420.0250591408</v>
      </c>
      <c r="R1061" s="34">
        <v>1979420.0250591408</v>
      </c>
      <c r="S1061" s="34">
        <v>1979420.0250591408</v>
      </c>
    </row>
    <row r="1062" spans="2:19">
      <c r="B1062" s="5">
        <v>2008</v>
      </c>
      <c r="C1062" s="33"/>
      <c r="D1062" s="33"/>
      <c r="E1062" s="34">
        <v>62539.400122500163</v>
      </c>
      <c r="F1062" s="34">
        <v>321142.35566703364</v>
      </c>
      <c r="G1062" s="34">
        <v>0</v>
      </c>
      <c r="H1062" s="34">
        <v>0</v>
      </c>
      <c r="I1062" s="34">
        <v>0</v>
      </c>
      <c r="J1062" s="34">
        <v>0</v>
      </c>
      <c r="K1062" s="34">
        <v>0</v>
      </c>
      <c r="L1062" s="34">
        <v>0</v>
      </c>
      <c r="M1062" s="34">
        <v>0</v>
      </c>
      <c r="N1062" s="34">
        <v>0</v>
      </c>
      <c r="O1062" s="34">
        <v>1518471.6959921899</v>
      </c>
      <c r="P1062" s="34">
        <v>1518471.6959921899</v>
      </c>
      <c r="Q1062" s="34">
        <v>1518471.6959921899</v>
      </c>
      <c r="R1062" s="34">
        <v>1518471.6959921899</v>
      </c>
      <c r="S1062" s="34">
        <v>1518471.6959921899</v>
      </c>
    </row>
    <row r="1063" spans="2:19">
      <c r="B1063" s="5">
        <v>2007</v>
      </c>
      <c r="C1063" s="33"/>
      <c r="D1063" s="34">
        <v>0</v>
      </c>
      <c r="E1063" s="34">
        <v>441910.68513938977</v>
      </c>
      <c r="F1063" s="34">
        <v>222577.03611545378</v>
      </c>
      <c r="G1063" s="34">
        <v>0</v>
      </c>
      <c r="H1063" s="34">
        <v>0</v>
      </c>
      <c r="I1063" s="34">
        <v>0</v>
      </c>
      <c r="J1063" s="34">
        <v>0</v>
      </c>
      <c r="K1063" s="34">
        <v>0</v>
      </c>
      <c r="L1063" s="34">
        <v>0</v>
      </c>
      <c r="M1063" s="34">
        <v>0</v>
      </c>
      <c r="N1063" s="34">
        <v>0</v>
      </c>
      <c r="O1063" s="34">
        <v>260179.19267901022</v>
      </c>
      <c r="P1063" s="34">
        <v>260179.19267901022</v>
      </c>
      <c r="Q1063" s="34">
        <v>260179.19267901022</v>
      </c>
      <c r="R1063" s="34">
        <v>260179.19267901022</v>
      </c>
      <c r="S1063" s="34">
        <v>260179.19267901022</v>
      </c>
    </row>
    <row r="1064" spans="2:19">
      <c r="B1064" s="5">
        <v>2006</v>
      </c>
      <c r="C1064" s="34">
        <v>170783.42794544215</v>
      </c>
      <c r="D1064" s="34">
        <v>0</v>
      </c>
      <c r="E1064" s="34">
        <v>175164.20068981044</v>
      </c>
      <c r="F1064" s="34">
        <v>183939.74267505168</v>
      </c>
      <c r="G1064" s="34">
        <v>0</v>
      </c>
      <c r="H1064" s="34">
        <v>0</v>
      </c>
      <c r="I1064" s="34">
        <v>0</v>
      </c>
      <c r="J1064" s="34">
        <v>0</v>
      </c>
      <c r="K1064" s="34">
        <v>0</v>
      </c>
      <c r="L1064" s="34">
        <v>0</v>
      </c>
      <c r="M1064" s="34">
        <v>0</v>
      </c>
      <c r="N1064" s="34">
        <v>0</v>
      </c>
      <c r="O1064" s="34">
        <v>552141.82874854212</v>
      </c>
      <c r="P1064" s="34">
        <v>552141.82874854212</v>
      </c>
      <c r="Q1064" s="34">
        <v>552141.82874854212</v>
      </c>
      <c r="R1064" s="34">
        <v>552141.82874854212</v>
      </c>
      <c r="S1064" s="34">
        <v>552141.82874854212</v>
      </c>
    </row>
    <row r="1065" spans="2:19">
      <c r="B1065" s="5">
        <v>2005</v>
      </c>
      <c r="C1065" s="34">
        <v>166631.84360254719</v>
      </c>
      <c r="D1065" s="34">
        <v>0</v>
      </c>
      <c r="E1065" s="34">
        <v>116942.42351922933</v>
      </c>
      <c r="F1065" s="34">
        <v>179468.34070758545</v>
      </c>
      <c r="G1065" s="34">
        <v>0</v>
      </c>
      <c r="H1065" s="34">
        <v>0</v>
      </c>
      <c r="I1065" s="34">
        <v>0</v>
      </c>
      <c r="J1065" s="34">
        <v>0</v>
      </c>
      <c r="K1065" s="34">
        <v>0</v>
      </c>
      <c r="L1065" s="34">
        <v>0</v>
      </c>
      <c r="M1065" s="34">
        <v>0</v>
      </c>
      <c r="N1065" s="34">
        <v>0</v>
      </c>
      <c r="O1065" s="34">
        <v>1361381.204029476</v>
      </c>
      <c r="P1065" s="34">
        <v>1361381.204029476</v>
      </c>
      <c r="Q1065" s="34">
        <v>1361381.204029476</v>
      </c>
      <c r="R1065" s="34">
        <v>1361381.204029476</v>
      </c>
      <c r="S1065" s="34">
        <v>1361381.204029476</v>
      </c>
    </row>
    <row r="1066" spans="2:19">
      <c r="B1066" s="5">
        <v>2004</v>
      </c>
      <c r="C1066" s="34">
        <v>133072.8359807728</v>
      </c>
      <c r="D1066" s="34">
        <v>0</v>
      </c>
      <c r="E1066" s="34">
        <v>248436.31637989124</v>
      </c>
      <c r="F1066" s="34">
        <v>143324.11230884862</v>
      </c>
      <c r="G1066" s="34">
        <v>0</v>
      </c>
      <c r="H1066" s="34">
        <v>0</v>
      </c>
      <c r="I1066" s="34">
        <v>0</v>
      </c>
      <c r="J1066" s="34">
        <v>0</v>
      </c>
      <c r="K1066" s="34">
        <v>0</v>
      </c>
      <c r="L1066" s="34">
        <v>0</v>
      </c>
      <c r="M1066" s="34">
        <v>0</v>
      </c>
      <c r="N1066" s="34">
        <v>0</v>
      </c>
      <c r="O1066" s="34">
        <v>305957.12744866381</v>
      </c>
      <c r="P1066" s="34">
        <v>305957.12744866381</v>
      </c>
      <c r="Q1066" s="34">
        <v>305957.12744866381</v>
      </c>
      <c r="R1066" s="34">
        <v>305957.12744866381</v>
      </c>
      <c r="S1066" s="34">
        <v>305957.12744866381</v>
      </c>
    </row>
    <row r="1067" spans="2:19">
      <c r="B1067" s="5">
        <v>2003</v>
      </c>
      <c r="C1067" s="34">
        <v>87734.100285617998</v>
      </c>
      <c r="D1067" s="34">
        <v>0</v>
      </c>
      <c r="E1067" s="34">
        <v>113449.18162804867</v>
      </c>
      <c r="F1067" s="34">
        <v>94492.703563246585</v>
      </c>
      <c r="G1067" s="34">
        <v>0</v>
      </c>
      <c r="H1067" s="34">
        <v>0</v>
      </c>
      <c r="I1067" s="34">
        <v>0</v>
      </c>
      <c r="J1067" s="34">
        <v>0</v>
      </c>
      <c r="K1067" s="34">
        <v>0</v>
      </c>
      <c r="L1067" s="34">
        <v>0</v>
      </c>
      <c r="M1067" s="34">
        <v>0</v>
      </c>
      <c r="N1067" s="34">
        <v>0</v>
      </c>
      <c r="O1067" s="34">
        <v>2810658.3203811366</v>
      </c>
      <c r="P1067" s="34">
        <v>2810658.3203811366</v>
      </c>
      <c r="Q1067" s="34">
        <v>2769747.7603811366</v>
      </c>
      <c r="R1067" s="34">
        <v>2769747.7603811366</v>
      </c>
      <c r="S1067" s="34">
        <v>2769747.7603811366</v>
      </c>
    </row>
    <row r="1068" spans="2:19">
      <c r="B1068" s="5">
        <v>2002</v>
      </c>
      <c r="C1068" s="34">
        <v>6977.3996542349541</v>
      </c>
      <c r="D1068" s="34">
        <v>0</v>
      </c>
      <c r="E1068" s="34">
        <v>32839.610994263734</v>
      </c>
      <c r="F1068" s="34">
        <v>5829.5736591593231</v>
      </c>
      <c r="G1068" s="34">
        <v>0</v>
      </c>
      <c r="H1068" s="34">
        <v>0</v>
      </c>
      <c r="I1068" s="34">
        <v>0</v>
      </c>
      <c r="J1068" s="34">
        <v>0</v>
      </c>
      <c r="K1068" s="34">
        <v>0</v>
      </c>
      <c r="L1068" s="34">
        <v>0</v>
      </c>
      <c r="M1068" s="34">
        <v>0</v>
      </c>
      <c r="N1068" s="34">
        <v>0</v>
      </c>
      <c r="O1068" s="34">
        <v>501870.93000000005</v>
      </c>
      <c r="P1068" s="34">
        <v>501870.93000000005</v>
      </c>
      <c r="Q1068" s="34">
        <v>501870.93000000005</v>
      </c>
      <c r="R1068" s="34">
        <v>501870.93000000005</v>
      </c>
      <c r="S1068" s="34">
        <v>501870.93000000005</v>
      </c>
    </row>
    <row r="1069" spans="2:19">
      <c r="B1069" s="5">
        <v>2001</v>
      </c>
      <c r="C1069" s="34">
        <v>173991.68774888778</v>
      </c>
      <c r="D1069" s="34">
        <v>0</v>
      </c>
      <c r="E1069" s="34">
        <v>152429.42548703539</v>
      </c>
      <c r="F1069" s="34">
        <v>187561.98601641096</v>
      </c>
      <c r="G1069" s="34">
        <v>0</v>
      </c>
      <c r="H1069" s="34">
        <v>0</v>
      </c>
      <c r="I1069" s="34">
        <v>50067.201296821819</v>
      </c>
      <c r="J1069" s="34">
        <v>50067.201296821804</v>
      </c>
      <c r="K1069" s="34">
        <v>50067.201296821804</v>
      </c>
      <c r="L1069" s="34">
        <v>41254.788622456981</v>
      </c>
      <c r="M1069" s="34">
        <v>19152.856990093296</v>
      </c>
      <c r="N1069" s="34">
        <v>19152.856990093296</v>
      </c>
      <c r="O1069" s="34">
        <v>1603312.95</v>
      </c>
      <c r="P1069" s="34">
        <v>1603312.95</v>
      </c>
      <c r="Q1069" s="34">
        <v>1603312.95</v>
      </c>
      <c r="R1069" s="34">
        <v>1603312.95</v>
      </c>
      <c r="S1069" s="34">
        <v>1603312.95</v>
      </c>
    </row>
    <row r="1070" spans="2:19">
      <c r="B1070" s="5">
        <v>2000</v>
      </c>
      <c r="C1070" s="34">
        <v>66460.383326097246</v>
      </c>
      <c r="D1070" s="34">
        <v>0</v>
      </c>
      <c r="E1070" s="34">
        <v>104651.60722092181</v>
      </c>
      <c r="F1070" s="34">
        <v>66233.487781860022</v>
      </c>
      <c r="G1070" s="34">
        <v>0</v>
      </c>
      <c r="H1070" s="34">
        <v>0</v>
      </c>
      <c r="I1070" s="34">
        <v>0</v>
      </c>
      <c r="J1070" s="34">
        <v>0</v>
      </c>
      <c r="K1070" s="34">
        <v>0</v>
      </c>
      <c r="L1070" s="34">
        <v>0</v>
      </c>
      <c r="M1070" s="34">
        <v>0</v>
      </c>
      <c r="N1070" s="34">
        <v>0</v>
      </c>
      <c r="O1070" s="34">
        <v>637376.24311639683</v>
      </c>
      <c r="P1070" s="34">
        <v>637376.24311639683</v>
      </c>
      <c r="Q1070" s="34">
        <v>637376.24311639683</v>
      </c>
      <c r="R1070" s="34">
        <v>637376.24311639683</v>
      </c>
      <c r="S1070" s="34">
        <v>637376.24311639683</v>
      </c>
    </row>
    <row r="1071" spans="2:19">
      <c r="B1071" s="5">
        <v>1999</v>
      </c>
      <c r="C1071" s="34">
        <v>28204.247910139675</v>
      </c>
      <c r="D1071" s="34">
        <v>0</v>
      </c>
      <c r="E1071" s="34">
        <v>36835.800534876224</v>
      </c>
      <c r="F1071" s="34">
        <v>29105.514658599466</v>
      </c>
      <c r="G1071" s="34">
        <v>0</v>
      </c>
      <c r="H1071" s="34">
        <v>0</v>
      </c>
      <c r="I1071" s="34">
        <v>0</v>
      </c>
      <c r="J1071" s="34">
        <v>0</v>
      </c>
      <c r="K1071" s="34">
        <v>0</v>
      </c>
      <c r="L1071" s="34">
        <v>0</v>
      </c>
      <c r="M1071" s="34">
        <v>0</v>
      </c>
      <c r="N1071" s="34">
        <v>0</v>
      </c>
      <c r="O1071" s="34">
        <v>755590.99335975887</v>
      </c>
      <c r="P1071" s="34">
        <v>755590.99335975887</v>
      </c>
      <c r="Q1071" s="34">
        <v>755590.99335975887</v>
      </c>
      <c r="R1071" s="34">
        <v>755590.99335975887</v>
      </c>
      <c r="S1071" s="34">
        <v>755590.99335975887</v>
      </c>
    </row>
    <row r="1072" spans="2:19">
      <c r="B1072" s="5">
        <v>1998</v>
      </c>
      <c r="C1072" s="34">
        <v>108332.91204246908</v>
      </c>
      <c r="D1072" s="34">
        <v>0</v>
      </c>
      <c r="E1072" s="34">
        <v>8916.6292606414645</v>
      </c>
      <c r="F1072" s="34">
        <v>114722.72734991679</v>
      </c>
      <c r="G1072" s="34">
        <v>0</v>
      </c>
      <c r="H1072" s="34">
        <v>0</v>
      </c>
      <c r="I1072" s="34">
        <v>0</v>
      </c>
      <c r="J1072" s="34">
        <v>0</v>
      </c>
      <c r="K1072" s="34">
        <v>0</v>
      </c>
      <c r="L1072" s="34">
        <v>0</v>
      </c>
      <c r="M1072" s="34">
        <v>0</v>
      </c>
      <c r="N1072" s="34">
        <v>0</v>
      </c>
      <c r="O1072" s="34">
        <v>2358351.2741747005</v>
      </c>
      <c r="P1072" s="34">
        <v>2358351.2741747005</v>
      </c>
      <c r="Q1072" s="34">
        <v>2358351.2741747005</v>
      </c>
      <c r="R1072" s="34">
        <v>2358351.2741747005</v>
      </c>
      <c r="S1072" s="34">
        <v>2358351.2741747005</v>
      </c>
    </row>
    <row r="1073" spans="2:19">
      <c r="B1073" s="5">
        <v>1997</v>
      </c>
      <c r="C1073" s="34">
        <v>242357.43872952176</v>
      </c>
      <c r="D1073" s="34">
        <v>0</v>
      </c>
      <c r="E1073" s="34">
        <v>168356.88468879572</v>
      </c>
      <c r="F1073" s="34">
        <v>249748.46212468561</v>
      </c>
      <c r="G1073" s="34">
        <v>0</v>
      </c>
      <c r="H1073" s="34">
        <v>0</v>
      </c>
      <c r="I1073" s="34">
        <v>0</v>
      </c>
      <c r="J1073" s="34">
        <v>0</v>
      </c>
      <c r="K1073" s="34">
        <v>0</v>
      </c>
      <c r="L1073" s="34">
        <v>0</v>
      </c>
      <c r="M1073" s="34">
        <v>0</v>
      </c>
      <c r="N1073" s="34">
        <v>0</v>
      </c>
      <c r="O1073" s="34">
        <v>711385.56540552725</v>
      </c>
      <c r="P1073" s="34">
        <v>711385.56540552725</v>
      </c>
      <c r="Q1073" s="34">
        <v>44865.845405527274</v>
      </c>
      <c r="R1073" s="34">
        <v>44865.845405527274</v>
      </c>
      <c r="S1073" s="34">
        <v>44865.845405527274</v>
      </c>
    </row>
    <row r="1074" spans="2:19">
      <c r="B1074" s="5">
        <v>1996</v>
      </c>
      <c r="C1074" s="34">
        <v>304260.66444449918</v>
      </c>
      <c r="D1074" s="34">
        <v>0</v>
      </c>
      <c r="E1074" s="34">
        <v>265013.24543159426</v>
      </c>
      <c r="F1074" s="34">
        <v>187718.12474801662</v>
      </c>
      <c r="G1074" s="34">
        <v>0</v>
      </c>
      <c r="H1074" s="34">
        <v>0</v>
      </c>
      <c r="I1074" s="34">
        <v>0</v>
      </c>
      <c r="J1074" s="34">
        <v>0</v>
      </c>
      <c r="K1074" s="34">
        <v>0</v>
      </c>
      <c r="L1074" s="34">
        <v>0</v>
      </c>
      <c r="M1074" s="34">
        <v>0</v>
      </c>
      <c r="N1074" s="34">
        <v>0</v>
      </c>
      <c r="O1074" s="34">
        <v>594373.39</v>
      </c>
      <c r="P1074" s="34">
        <v>594373.39</v>
      </c>
      <c r="Q1074" s="34">
        <v>594373.39</v>
      </c>
      <c r="R1074" s="34">
        <v>594373.39</v>
      </c>
      <c r="S1074" s="34">
        <v>594373.39</v>
      </c>
    </row>
    <row r="1075" spans="2:19">
      <c r="B1075" s="5">
        <v>1995</v>
      </c>
      <c r="C1075" s="34">
        <v>136170.27504422341</v>
      </c>
      <c r="D1075" s="34">
        <v>0</v>
      </c>
      <c r="E1075" s="34">
        <v>160991.07635464394</v>
      </c>
      <c r="F1075" s="34">
        <v>85734.644743879937</v>
      </c>
      <c r="G1075" s="34">
        <v>0</v>
      </c>
      <c r="H1075" s="34">
        <v>0</v>
      </c>
      <c r="I1075" s="34">
        <v>0</v>
      </c>
      <c r="J1075" s="34">
        <v>0</v>
      </c>
      <c r="K1075" s="34">
        <v>0</v>
      </c>
      <c r="L1075" s="34">
        <v>0</v>
      </c>
      <c r="M1075" s="34">
        <v>0</v>
      </c>
      <c r="N1075" s="34">
        <v>0</v>
      </c>
      <c r="O1075" s="34">
        <v>395733.29405408096</v>
      </c>
      <c r="P1075" s="34">
        <v>395733.29405408096</v>
      </c>
      <c r="Q1075" s="34">
        <v>386403.64405408094</v>
      </c>
      <c r="R1075" s="34">
        <v>386403.64405408094</v>
      </c>
      <c r="S1075" s="34">
        <v>386403.64405408094</v>
      </c>
    </row>
    <row r="1076" spans="2:19">
      <c r="B1076" s="5">
        <v>1994</v>
      </c>
      <c r="C1076" s="34">
        <v>105592.32757188988</v>
      </c>
      <c r="D1076" s="34">
        <v>0</v>
      </c>
      <c r="E1076" s="34">
        <v>142257.55761432962</v>
      </c>
      <c r="F1076" s="34">
        <v>104534.99422148659</v>
      </c>
      <c r="G1076" s="34">
        <v>0</v>
      </c>
      <c r="H1076" s="34">
        <v>0</v>
      </c>
      <c r="I1076" s="34">
        <v>0</v>
      </c>
      <c r="J1076" s="34">
        <v>0</v>
      </c>
      <c r="K1076" s="34">
        <v>0</v>
      </c>
      <c r="L1076" s="34">
        <v>0</v>
      </c>
      <c r="M1076" s="34">
        <v>0</v>
      </c>
      <c r="N1076" s="34">
        <v>0</v>
      </c>
      <c r="O1076" s="34">
        <v>1019832.5699138194</v>
      </c>
      <c r="P1076" s="34">
        <v>1019832.5699138194</v>
      </c>
      <c r="Q1076" s="34">
        <v>939088.18991381943</v>
      </c>
      <c r="R1076" s="34">
        <v>939088.18991381943</v>
      </c>
      <c r="S1076" s="34">
        <v>939088.18991381943</v>
      </c>
    </row>
    <row r="1077" spans="2:19">
      <c r="B1077" s="5">
        <v>1993</v>
      </c>
      <c r="C1077" s="34">
        <v>47973.76441226856</v>
      </c>
      <c r="D1077" s="34">
        <v>0</v>
      </c>
      <c r="E1077" s="34">
        <v>64755.189980614115</v>
      </c>
      <c r="F1077" s="34">
        <v>43739.490190742414</v>
      </c>
      <c r="G1077" s="34">
        <v>0</v>
      </c>
      <c r="H1077" s="34">
        <v>0</v>
      </c>
      <c r="I1077" s="34">
        <v>0</v>
      </c>
      <c r="J1077" s="34">
        <v>0</v>
      </c>
      <c r="K1077" s="34">
        <v>0</v>
      </c>
      <c r="L1077" s="34">
        <v>0</v>
      </c>
      <c r="M1077" s="34">
        <v>0</v>
      </c>
      <c r="N1077" s="34">
        <v>0</v>
      </c>
      <c r="O1077" s="34">
        <v>1712542.1020150699</v>
      </c>
      <c r="P1077" s="34">
        <v>1712542.1020150699</v>
      </c>
      <c r="Q1077" s="34">
        <v>1712542.1020150699</v>
      </c>
      <c r="R1077" s="34">
        <v>1712542.1020150699</v>
      </c>
      <c r="S1077" s="34">
        <v>1712542.1020150699</v>
      </c>
    </row>
    <row r="1078" spans="2:19">
      <c r="B1078" s="5">
        <v>1992</v>
      </c>
      <c r="C1078" s="34">
        <v>128915.56545242594</v>
      </c>
      <c r="D1078" s="34">
        <v>0</v>
      </c>
      <c r="E1078" s="34">
        <v>62131.34817197096</v>
      </c>
      <c r="F1078" s="34">
        <v>83351.197479805604</v>
      </c>
      <c r="G1078" s="34">
        <v>0</v>
      </c>
      <c r="H1078" s="34">
        <v>0</v>
      </c>
      <c r="I1078" s="34">
        <v>0</v>
      </c>
      <c r="J1078" s="34">
        <v>0</v>
      </c>
      <c r="K1078" s="34">
        <v>0</v>
      </c>
      <c r="L1078" s="34">
        <v>0</v>
      </c>
      <c r="M1078" s="34">
        <v>0</v>
      </c>
      <c r="N1078" s="34">
        <v>0</v>
      </c>
      <c r="O1078" s="34">
        <v>5298687.4662802238</v>
      </c>
      <c r="P1078" s="34">
        <v>5298687.4662802238</v>
      </c>
      <c r="Q1078" s="34">
        <v>2234296.376280223</v>
      </c>
      <c r="R1078" s="34">
        <v>2234296.376280223</v>
      </c>
      <c r="S1078" s="34">
        <v>2234296.376280223</v>
      </c>
    </row>
    <row r="1079" spans="2:19">
      <c r="B1079" s="5">
        <v>1991</v>
      </c>
      <c r="C1079" s="34">
        <v>217732.29149756228</v>
      </c>
      <c r="D1079" s="34">
        <v>0</v>
      </c>
      <c r="E1079" s="34">
        <v>85514.76061099302</v>
      </c>
      <c r="F1079" s="34">
        <v>25817.639562343553</v>
      </c>
      <c r="G1079" s="34">
        <v>0</v>
      </c>
      <c r="H1079" s="34">
        <v>0</v>
      </c>
      <c r="I1079" s="34">
        <v>0</v>
      </c>
      <c r="J1079" s="34">
        <v>0</v>
      </c>
      <c r="K1079" s="34">
        <v>0</v>
      </c>
      <c r="L1079" s="34">
        <v>0</v>
      </c>
      <c r="M1079" s="34">
        <v>0</v>
      </c>
      <c r="N1079" s="34">
        <v>0</v>
      </c>
      <c r="O1079" s="34">
        <v>7189935.4629056985</v>
      </c>
      <c r="P1079" s="34">
        <v>7189935.4629056985</v>
      </c>
      <c r="Q1079" s="34">
        <v>936812.14290569909</v>
      </c>
      <c r="R1079" s="34">
        <v>936812.14290569909</v>
      </c>
      <c r="S1079" s="34">
        <v>936812.14290569909</v>
      </c>
    </row>
    <row r="1080" spans="2:19">
      <c r="B1080" s="5">
        <v>1990</v>
      </c>
      <c r="C1080" s="34">
        <v>131908.25399564501</v>
      </c>
      <c r="D1080" s="34">
        <v>0</v>
      </c>
      <c r="E1080" s="34">
        <v>38536.692288162361</v>
      </c>
      <c r="F1080" s="34">
        <v>99498.80741373582</v>
      </c>
      <c r="G1080" s="34">
        <v>0</v>
      </c>
      <c r="H1080" s="34">
        <v>0</v>
      </c>
      <c r="I1080" s="34">
        <v>0</v>
      </c>
      <c r="J1080" s="34">
        <v>0</v>
      </c>
      <c r="K1080" s="34">
        <v>0</v>
      </c>
      <c r="L1080" s="34">
        <v>0</v>
      </c>
      <c r="M1080" s="34">
        <v>0</v>
      </c>
      <c r="N1080" s="34">
        <v>0</v>
      </c>
      <c r="O1080" s="34">
        <v>1651031.0871617659</v>
      </c>
      <c r="P1080" s="34">
        <v>1651031.0871617659</v>
      </c>
      <c r="Q1080" s="34">
        <v>1486060.907161766</v>
      </c>
      <c r="R1080" s="34">
        <v>1486060.907161766</v>
      </c>
      <c r="S1080" s="34">
        <v>1486060.907161766</v>
      </c>
    </row>
    <row r="1081" spans="2:19">
      <c r="B1081" s="5">
        <v>1989</v>
      </c>
      <c r="C1081" s="34">
        <v>20716.119786130756</v>
      </c>
      <c r="D1081" s="34">
        <v>0</v>
      </c>
      <c r="E1081" s="34">
        <v>118749.32436063878</v>
      </c>
      <c r="F1081" s="34">
        <v>6122.793542260385</v>
      </c>
      <c r="G1081" s="34">
        <v>0</v>
      </c>
      <c r="H1081" s="34">
        <v>0</v>
      </c>
      <c r="I1081" s="34">
        <v>0</v>
      </c>
      <c r="J1081" s="34">
        <v>0</v>
      </c>
      <c r="K1081" s="34">
        <v>0</v>
      </c>
      <c r="L1081" s="34">
        <v>0</v>
      </c>
      <c r="M1081" s="34">
        <v>0</v>
      </c>
      <c r="N1081" s="34">
        <v>0</v>
      </c>
      <c r="O1081" s="34">
        <v>160466.00962501415</v>
      </c>
      <c r="P1081" s="34">
        <v>160466.00962501415</v>
      </c>
      <c r="Q1081" s="34">
        <v>160466.00962501415</v>
      </c>
      <c r="R1081" s="34">
        <v>160466.00962501415</v>
      </c>
      <c r="S1081" s="34">
        <v>160466.00962501415</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753860.26824159967</v>
      </c>
      <c r="P1082" s="34">
        <v>753860.26824159967</v>
      </c>
      <c r="Q1082" s="34">
        <v>485838.55824159965</v>
      </c>
      <c r="R1082" s="34">
        <v>485838.55824159965</v>
      </c>
      <c r="S1082" s="34">
        <v>485838.55824159965</v>
      </c>
    </row>
    <row r="1083" spans="2:19">
      <c r="B1083" s="5">
        <v>1987</v>
      </c>
      <c r="C1083" s="34">
        <v>49466.431452109799</v>
      </c>
      <c r="D1083" s="34">
        <v>0</v>
      </c>
      <c r="E1083" s="34">
        <v>9789.0214095076335</v>
      </c>
      <c r="F1083" s="34">
        <v>4756.700835356919</v>
      </c>
      <c r="G1083" s="34">
        <v>0</v>
      </c>
      <c r="H1083" s="34">
        <v>0</v>
      </c>
      <c r="I1083" s="34">
        <v>0</v>
      </c>
      <c r="J1083" s="34">
        <v>0</v>
      </c>
      <c r="K1083" s="34">
        <v>0</v>
      </c>
      <c r="L1083" s="34">
        <v>0</v>
      </c>
      <c r="M1083" s="34">
        <v>0</v>
      </c>
      <c r="N1083" s="34">
        <v>0</v>
      </c>
      <c r="O1083" s="34">
        <v>1588878.8435076398</v>
      </c>
      <c r="P1083" s="34">
        <v>1588878.8435076398</v>
      </c>
      <c r="Q1083" s="34">
        <v>1588878.8435076398</v>
      </c>
      <c r="R1083" s="34">
        <v>1588799.7115371975</v>
      </c>
      <c r="S1083" s="34">
        <v>1588799.7115371975</v>
      </c>
    </row>
    <row r="1084" spans="2:19">
      <c r="B1084" s="5">
        <v>1986</v>
      </c>
      <c r="C1084" s="34">
        <v>84263.706094018562</v>
      </c>
      <c r="D1084" s="34">
        <v>0</v>
      </c>
      <c r="E1084" s="34">
        <v>22336.919430657457</v>
      </c>
      <c r="F1084" s="34">
        <v>90754.967283660284</v>
      </c>
      <c r="G1084" s="34">
        <v>0</v>
      </c>
      <c r="H1084" s="34">
        <v>0</v>
      </c>
      <c r="I1084" s="34">
        <v>0</v>
      </c>
      <c r="J1084" s="34">
        <v>0</v>
      </c>
      <c r="K1084" s="34">
        <v>0</v>
      </c>
      <c r="L1084" s="34">
        <v>0</v>
      </c>
      <c r="M1084" s="34">
        <v>0</v>
      </c>
      <c r="N1084" s="34">
        <v>0</v>
      </c>
      <c r="O1084" s="34">
        <v>449266.29483514925</v>
      </c>
      <c r="P1084" s="34">
        <v>449266.29483514925</v>
      </c>
      <c r="Q1084" s="34">
        <v>449266.29483514925</v>
      </c>
      <c r="R1084" s="34">
        <v>447249.04583784117</v>
      </c>
      <c r="S1084" s="34">
        <v>447249.04583784117</v>
      </c>
    </row>
    <row r="1085" spans="2:19">
      <c r="B1085" s="5">
        <v>1985</v>
      </c>
      <c r="C1085" s="34">
        <v>32866.701122449391</v>
      </c>
      <c r="D1085" s="34">
        <v>0</v>
      </c>
      <c r="E1085" s="34">
        <v>90856.378191576296</v>
      </c>
      <c r="F1085" s="34">
        <v>0</v>
      </c>
      <c r="G1085" s="34">
        <v>0</v>
      </c>
      <c r="H1085" s="34">
        <v>0</v>
      </c>
      <c r="I1085" s="34">
        <v>0</v>
      </c>
      <c r="J1085" s="34">
        <v>0</v>
      </c>
      <c r="K1085" s="34">
        <v>0</v>
      </c>
      <c r="L1085" s="34">
        <v>0</v>
      </c>
      <c r="M1085" s="34">
        <v>0</v>
      </c>
      <c r="N1085" s="34">
        <v>0</v>
      </c>
      <c r="O1085" s="34">
        <v>1659221.7916977871</v>
      </c>
      <c r="P1085" s="34">
        <v>1659221.7916977871</v>
      </c>
      <c r="Q1085" s="34">
        <v>1659221.7916977871</v>
      </c>
      <c r="R1085" s="34">
        <v>1659221.7916977871</v>
      </c>
      <c r="S1085" s="34">
        <v>1659221.7916977871</v>
      </c>
    </row>
    <row r="1086" spans="2:19">
      <c r="B1086" s="5">
        <v>1984</v>
      </c>
      <c r="C1086" s="34">
        <v>14989.255602994341</v>
      </c>
      <c r="D1086" s="34">
        <v>0</v>
      </c>
      <c r="E1086" s="34">
        <v>4762.0160413983758</v>
      </c>
      <c r="F1086" s="34">
        <v>16143.954080756212</v>
      </c>
      <c r="G1086" s="34">
        <v>0</v>
      </c>
      <c r="H1086" s="34">
        <v>0</v>
      </c>
      <c r="I1086" s="34">
        <v>0</v>
      </c>
      <c r="J1086" s="34">
        <v>0</v>
      </c>
      <c r="K1086" s="34">
        <v>0</v>
      </c>
      <c r="L1086" s="34">
        <v>0</v>
      </c>
      <c r="M1086" s="34">
        <v>0</v>
      </c>
      <c r="N1086" s="34">
        <v>0</v>
      </c>
      <c r="O1086" s="34">
        <v>1008858.8214413172</v>
      </c>
      <c r="P1086" s="34">
        <v>1008858.8214413172</v>
      </c>
      <c r="Q1086" s="34">
        <v>1006434.5914413172</v>
      </c>
      <c r="R1086" s="34">
        <v>1006434.5914413172</v>
      </c>
      <c r="S1086" s="34">
        <v>1006434.5914413172</v>
      </c>
    </row>
    <row r="1087" spans="2:19">
      <c r="B1087" s="5">
        <v>1983</v>
      </c>
      <c r="C1087" s="34">
        <v>49721.227894331831</v>
      </c>
      <c r="D1087" s="34">
        <v>0</v>
      </c>
      <c r="E1087" s="34">
        <v>9103.1436334200716</v>
      </c>
      <c r="F1087" s="34">
        <v>0</v>
      </c>
      <c r="G1087" s="34">
        <v>0</v>
      </c>
      <c r="H1087" s="34">
        <v>0</v>
      </c>
      <c r="I1087" s="34">
        <v>0</v>
      </c>
      <c r="J1087" s="34">
        <v>0</v>
      </c>
      <c r="K1087" s="34">
        <v>0</v>
      </c>
      <c r="L1087" s="34">
        <v>0</v>
      </c>
      <c r="M1087" s="34">
        <v>0</v>
      </c>
      <c r="N1087" s="34">
        <v>0</v>
      </c>
      <c r="O1087" s="34">
        <v>820574.59642787115</v>
      </c>
      <c r="P1087" s="34">
        <v>820574.59642787115</v>
      </c>
      <c r="Q1087" s="34">
        <v>819154.07642787113</v>
      </c>
      <c r="R1087" s="34">
        <v>819154.07642787113</v>
      </c>
      <c r="S1087" s="34">
        <v>819154.07642787113</v>
      </c>
    </row>
    <row r="1088" spans="2:19">
      <c r="B1088" s="5">
        <v>1982</v>
      </c>
      <c r="C1088" s="34">
        <v>53587.549072953749</v>
      </c>
      <c r="D1088" s="34">
        <v>0</v>
      </c>
      <c r="E1088" s="34">
        <v>73054.879207677703</v>
      </c>
      <c r="F1088" s="34">
        <v>57715.670107140941</v>
      </c>
      <c r="G1088" s="34">
        <v>0</v>
      </c>
      <c r="H1088" s="34">
        <v>0</v>
      </c>
      <c r="I1088" s="34">
        <v>0</v>
      </c>
      <c r="J1088" s="34">
        <v>0</v>
      </c>
      <c r="K1088" s="34">
        <v>0</v>
      </c>
      <c r="L1088" s="34">
        <v>0</v>
      </c>
      <c r="M1088" s="34">
        <v>0</v>
      </c>
      <c r="N1088" s="34">
        <v>0</v>
      </c>
      <c r="O1088" s="34">
        <v>1184798.4668693668</v>
      </c>
      <c r="P1088" s="34">
        <v>1184798.4668693668</v>
      </c>
      <c r="Q1088" s="34">
        <v>1183986.9768693668</v>
      </c>
      <c r="R1088" s="34">
        <v>1183986.9768693668</v>
      </c>
      <c r="S1088" s="34">
        <v>1183986.9768693668</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794450.83366615581</v>
      </c>
      <c r="P1089" s="34">
        <v>794450.83366615581</v>
      </c>
      <c r="Q1089" s="34">
        <v>736738.64366615587</v>
      </c>
      <c r="R1089" s="34">
        <v>736738.64366615587</v>
      </c>
      <c r="S1089" s="34">
        <v>736738.64366615587</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671434.83451810165</v>
      </c>
      <c r="P1090" s="34">
        <v>671434.83451810165</v>
      </c>
      <c r="Q1090" s="34">
        <v>645302.9045181016</v>
      </c>
      <c r="R1090" s="34">
        <v>640063.89188242552</v>
      </c>
      <c r="S1090" s="34">
        <v>640063.89188242552</v>
      </c>
    </row>
    <row r="1091" spans="2:19">
      <c r="B1091" s="5">
        <v>1979</v>
      </c>
      <c r="C1091" s="34">
        <v>587.91523699783227</v>
      </c>
      <c r="D1091" s="34">
        <v>0</v>
      </c>
      <c r="E1091" s="34">
        <v>887.27678835528468</v>
      </c>
      <c r="F1091" s="34">
        <v>633.20533326377301</v>
      </c>
      <c r="G1091" s="34">
        <v>0</v>
      </c>
      <c r="H1091" s="34">
        <v>0</v>
      </c>
      <c r="I1091" s="34">
        <v>0</v>
      </c>
      <c r="J1091" s="34">
        <v>0</v>
      </c>
      <c r="K1091" s="34">
        <v>0</v>
      </c>
      <c r="L1091" s="34">
        <v>0</v>
      </c>
      <c r="M1091" s="34">
        <v>0</v>
      </c>
      <c r="N1091" s="34">
        <v>0</v>
      </c>
      <c r="O1091" s="34">
        <v>409082.83000000007</v>
      </c>
      <c r="P1091" s="34">
        <v>409082.83000000007</v>
      </c>
      <c r="Q1091" s="34">
        <v>278235.96000000008</v>
      </c>
      <c r="R1091" s="34">
        <v>278235.96000000008</v>
      </c>
      <c r="S1091" s="34">
        <v>278235.96000000008</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476948.09464398678</v>
      </c>
      <c r="P1092" s="34">
        <v>476948.09464398678</v>
      </c>
      <c r="Q1092" s="34">
        <v>373112.13464398676</v>
      </c>
      <c r="R1092" s="34">
        <v>373112.13464398676</v>
      </c>
      <c r="S1092" s="34">
        <v>373112.13464398676</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440472.87537116453</v>
      </c>
      <c r="P1093" s="34">
        <v>440472.87537116453</v>
      </c>
      <c r="Q1093" s="34">
        <v>440472.87537116453</v>
      </c>
      <c r="R1093" s="34">
        <v>440472.87537116453</v>
      </c>
      <c r="S1093" s="34">
        <v>440472.87537116453</v>
      </c>
    </row>
    <row r="1094" spans="2:19">
      <c r="B1094" s="5">
        <v>1976</v>
      </c>
      <c r="C1094" s="34">
        <v>15162.607865355667</v>
      </c>
      <c r="D1094" s="34">
        <v>0</v>
      </c>
      <c r="E1094" s="34">
        <v>633.91288602551697</v>
      </c>
      <c r="F1094" s="34">
        <v>16330.660548207297</v>
      </c>
      <c r="G1094" s="34">
        <v>0</v>
      </c>
      <c r="H1094" s="34">
        <v>0</v>
      </c>
      <c r="I1094" s="34">
        <v>0</v>
      </c>
      <c r="J1094" s="34">
        <v>0</v>
      </c>
      <c r="K1094" s="34">
        <v>0</v>
      </c>
      <c r="L1094" s="34">
        <v>0</v>
      </c>
      <c r="M1094" s="34">
        <v>0</v>
      </c>
      <c r="N1094" s="34">
        <v>0</v>
      </c>
      <c r="O1094" s="34">
        <v>1095059.5766915695</v>
      </c>
      <c r="P1094" s="34">
        <v>1095059.5766915695</v>
      </c>
      <c r="Q1094" s="34">
        <v>1095059.5766915695</v>
      </c>
      <c r="R1094" s="34">
        <v>1095059.5766915695</v>
      </c>
      <c r="S1094" s="34">
        <v>1095059.5766915695</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986616.70167659468</v>
      </c>
      <c r="P1095" s="34">
        <v>986616.70167659468</v>
      </c>
      <c r="Q1095" s="34">
        <v>986616.70167659468</v>
      </c>
      <c r="R1095" s="34">
        <v>934553.90856712533</v>
      </c>
      <c r="S1095" s="34">
        <v>934553.90856712533</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524204.25</v>
      </c>
      <c r="P1096" s="34">
        <v>524204.25</v>
      </c>
      <c r="Q1096" s="34">
        <v>524204.25</v>
      </c>
      <c r="R1096" s="34">
        <v>524204.25</v>
      </c>
      <c r="S1096" s="34">
        <v>524204.25</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567294.07999999996</v>
      </c>
      <c r="P1097" s="34">
        <v>567294.07999999996</v>
      </c>
      <c r="Q1097" s="34">
        <v>565356.48</v>
      </c>
      <c r="R1097" s="34">
        <v>565356.48</v>
      </c>
      <c r="S1097" s="34">
        <v>565356.48</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749478.98824336566</v>
      </c>
      <c r="P1098" s="34">
        <v>749478.98824336566</v>
      </c>
      <c r="Q1098" s="34">
        <v>686110.86824336566</v>
      </c>
      <c r="R1098" s="34">
        <v>686110.86824336566</v>
      </c>
      <c r="S1098" s="34">
        <v>686110.86824336566</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399621.39331488899</v>
      </c>
      <c r="P1099" s="34">
        <v>399621.39331488899</v>
      </c>
      <c r="Q1099" s="34">
        <v>399621.39331488899</v>
      </c>
      <c r="R1099" s="34">
        <v>399621.39331488899</v>
      </c>
      <c r="S1099" s="34">
        <v>399621.39331488899</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442342.81290442235</v>
      </c>
      <c r="P1100" s="34">
        <v>442342.81290442235</v>
      </c>
      <c r="Q1100" s="34">
        <v>442342.81290442235</v>
      </c>
      <c r="R1100" s="34">
        <v>442342.81290442235</v>
      </c>
      <c r="S1100" s="34">
        <v>442342.81290442235</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78759.960174472886</v>
      </c>
      <c r="P1101" s="34">
        <v>78759.960174472886</v>
      </c>
      <c r="Q1101" s="34">
        <v>64535.260174472889</v>
      </c>
      <c r="R1101" s="34">
        <v>64535.260174472889</v>
      </c>
      <c r="S1101" s="34">
        <v>64535.260174472889</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229253.17224216292</v>
      </c>
      <c r="P1102" s="34">
        <v>229253.17224216292</v>
      </c>
      <c r="Q1102" s="34">
        <v>229253.17224216292</v>
      </c>
      <c r="R1102" s="34">
        <v>229253.17224216292</v>
      </c>
      <c r="S1102" s="34">
        <v>229253.17224216292</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85965.646692909053</v>
      </c>
      <c r="P1103" s="34">
        <v>85965.646692909053</v>
      </c>
      <c r="Q1103" s="34">
        <v>84924.856692909059</v>
      </c>
      <c r="R1103" s="34">
        <v>84924.856692909059</v>
      </c>
      <c r="S1103" s="34">
        <v>84924.856692909059</v>
      </c>
    </row>
    <row r="1104" spans="2:19">
      <c r="B1104" s="5">
        <v>1966</v>
      </c>
      <c r="C1104" s="34">
        <v>566.72315004122618</v>
      </c>
      <c r="D1104" s="34">
        <v>0</v>
      </c>
      <c r="E1104" s="34">
        <v>16348.908663573649</v>
      </c>
      <c r="F1104" s="34">
        <v>0</v>
      </c>
      <c r="G1104" s="34">
        <v>0</v>
      </c>
      <c r="H1104" s="34">
        <v>0</v>
      </c>
      <c r="I1104" s="34">
        <v>0</v>
      </c>
      <c r="J1104" s="34">
        <v>0</v>
      </c>
      <c r="K1104" s="34">
        <v>0</v>
      </c>
      <c r="L1104" s="34">
        <v>0</v>
      </c>
      <c r="M1104" s="34">
        <v>0</v>
      </c>
      <c r="N1104" s="34">
        <v>0</v>
      </c>
      <c r="O1104" s="34">
        <v>166234.0775606496</v>
      </c>
      <c r="P1104" s="34">
        <v>166234.0775606496</v>
      </c>
      <c r="Q1104" s="34">
        <v>140621.99756064962</v>
      </c>
      <c r="R1104" s="34">
        <v>140621.99756064962</v>
      </c>
      <c r="S1104" s="34">
        <v>140621.99756064962</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87552.07</v>
      </c>
      <c r="P1105" s="34">
        <v>87552.07</v>
      </c>
      <c r="Q1105" s="34">
        <v>87552.07</v>
      </c>
      <c r="R1105" s="34">
        <v>87552.07</v>
      </c>
      <c r="S1105" s="34">
        <v>87552.07</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177609.67410396613</v>
      </c>
      <c r="P1106" s="34">
        <v>177609.67410396613</v>
      </c>
      <c r="Q1106" s="34">
        <v>157017.13410396612</v>
      </c>
      <c r="R1106" s="34">
        <v>157017.13410396612</v>
      </c>
      <c r="S1106" s="34">
        <v>157017.13410396612</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94488.459999999992</v>
      </c>
      <c r="P1107" s="34">
        <v>94488.459999999992</v>
      </c>
      <c r="Q1107" s="34">
        <v>94488.459999999992</v>
      </c>
      <c r="R1107" s="34">
        <v>94488.459999999992</v>
      </c>
      <c r="S1107" s="34">
        <v>94488.459999999992</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41859.857639989459</v>
      </c>
      <c r="P1108" s="34">
        <v>41859.857639989459</v>
      </c>
      <c r="Q1108" s="34">
        <v>41859.857639989459</v>
      </c>
      <c r="R1108" s="34">
        <v>41859.857639989459</v>
      </c>
      <c r="S1108" s="34">
        <v>41859.857639989459</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62507.027818718328</v>
      </c>
      <c r="P1109" s="34">
        <v>62507.027818718328</v>
      </c>
      <c r="Q1109" s="34">
        <v>62507.027818718328</v>
      </c>
      <c r="R1109" s="34">
        <v>62507.027818718328</v>
      </c>
      <c r="S1109" s="34">
        <v>62507.027818718328</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28085.38</v>
      </c>
      <c r="P1110" s="34">
        <v>28085.38</v>
      </c>
      <c r="Q1110" s="34">
        <v>28085.38</v>
      </c>
      <c r="R1110" s="34">
        <v>28085.38</v>
      </c>
      <c r="S1110" s="34">
        <v>28085.38</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15830.48</v>
      </c>
      <c r="P1111" s="34">
        <v>15830.48</v>
      </c>
      <c r="Q1111" s="34">
        <v>3686.3</v>
      </c>
      <c r="R1111" s="34">
        <v>3686.3</v>
      </c>
      <c r="S1111" s="34">
        <v>3686.3</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23614.67</v>
      </c>
      <c r="P1112" s="34">
        <v>23614.67</v>
      </c>
      <c r="Q1112" s="34">
        <v>5372.9800000000005</v>
      </c>
      <c r="R1112" s="34">
        <v>5372.9800000000005</v>
      </c>
      <c r="S1112" s="34">
        <v>5372.9800000000005</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5798.0584248052373</v>
      </c>
      <c r="P1113" s="34">
        <v>5798.0584248052373</v>
      </c>
      <c r="Q1113" s="34">
        <v>5798.0584248052373</v>
      </c>
      <c r="R1113" s="34">
        <v>5798.0584248052373</v>
      </c>
      <c r="S1113" s="34">
        <v>5798.0584248052373</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623753.32111215172</v>
      </c>
      <c r="P1114" s="34">
        <v>623753.32111215172</v>
      </c>
      <c r="Q1114" s="34">
        <v>623753.32111215172</v>
      </c>
      <c r="R1114" s="34">
        <v>623753.32111215172</v>
      </c>
      <c r="S1114" s="34">
        <v>623753.32111215172</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260373.23301888967</v>
      </c>
      <c r="P1115" s="34">
        <v>260373.23301888967</v>
      </c>
      <c r="Q1115" s="34">
        <v>260373.23301888967</v>
      </c>
      <c r="R1115" s="34">
        <v>260373.23301888967</v>
      </c>
      <c r="S1115" s="34">
        <v>260373.23301888967</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22238.52</v>
      </c>
      <c r="P1116" s="34">
        <v>22238.52</v>
      </c>
      <c r="Q1116" s="34">
        <v>15583.970000000001</v>
      </c>
      <c r="R1116" s="34">
        <v>15583.970000000001</v>
      </c>
      <c r="S1116" s="34">
        <v>15583.970000000001</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311381.24142671825</v>
      </c>
      <c r="P1117" s="34">
        <v>311381.24142671825</v>
      </c>
      <c r="Q1117" s="34">
        <v>218724.01142671824</v>
      </c>
      <c r="R1117" s="34">
        <v>218724.01142671824</v>
      </c>
      <c r="S1117" s="34">
        <v>218724.01142671824</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37517.243425045177</v>
      </c>
      <c r="P1118" s="34">
        <v>37517.243425045177</v>
      </c>
      <c r="Q1118" s="34">
        <v>15624.913425045175</v>
      </c>
      <c r="R1118" s="34">
        <v>15624.913425045175</v>
      </c>
      <c r="S1118" s="34">
        <v>15624.913425045175</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68953.649999999994</v>
      </c>
      <c r="P1119" s="34">
        <v>68953.649999999994</v>
      </c>
      <c r="Q1119" s="34">
        <v>56119.45</v>
      </c>
      <c r="R1119" s="34">
        <v>56119.45</v>
      </c>
      <c r="S1119" s="34">
        <v>56119.45</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14398.76</v>
      </c>
      <c r="P1120" s="34">
        <v>14398.76</v>
      </c>
      <c r="Q1120" s="34">
        <v>14398.76</v>
      </c>
      <c r="R1120" s="34">
        <v>14398.76</v>
      </c>
      <c r="S1120" s="34">
        <v>14398.76</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19281.226812708752</v>
      </c>
      <c r="P1121" s="34">
        <v>19281.226812708752</v>
      </c>
      <c r="Q1121" s="34">
        <v>19281.226812708752</v>
      </c>
      <c r="R1121" s="34">
        <v>19281.226812708752</v>
      </c>
      <c r="S1121" s="34">
        <v>19281.226812708752</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55469.03</v>
      </c>
      <c r="P1122" s="34">
        <v>55469.03</v>
      </c>
      <c r="Q1122" s="34">
        <v>55469.03</v>
      </c>
      <c r="R1122" s="34">
        <v>55469.03</v>
      </c>
      <c r="S1122" s="34">
        <v>55469.03</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c r="P1123" s="34"/>
      <c r="Q1123" s="34"/>
      <c r="R1123" s="34"/>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c r="P1124" s="34"/>
      <c r="Q1124" s="34"/>
      <c r="R1124" s="34"/>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4059</v>
      </c>
      <c r="P1125" s="34">
        <v>4059</v>
      </c>
      <c r="Q1125" s="34">
        <v>4059</v>
      </c>
      <c r="R1125" s="34">
        <v>4059</v>
      </c>
      <c r="S1125" s="34">
        <v>4059</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c r="P1126" s="34"/>
      <c r="Q1126" s="34"/>
      <c r="R1126" s="34"/>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c r="P1127" s="34"/>
      <c r="Q1127" s="34"/>
      <c r="R1127" s="34"/>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c r="P1128" s="34"/>
      <c r="Q1128" s="34"/>
      <c r="R1128" s="34"/>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c r="P1129" s="34"/>
      <c r="Q1129" s="34"/>
      <c r="R1129" s="34"/>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47787.12</v>
      </c>
      <c r="P1130" s="34">
        <v>47787.12</v>
      </c>
      <c r="Q1130" s="34">
        <v>47787.12</v>
      </c>
      <c r="R1130" s="34">
        <v>47787.12</v>
      </c>
      <c r="S1130" s="34">
        <v>47787.12</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c r="P1131" s="34"/>
      <c r="Q1131" s="34"/>
      <c r="R1131" s="34"/>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c r="P1132" s="34"/>
      <c r="Q1132" s="34"/>
      <c r="R1132" s="34"/>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c r="P1133" s="34"/>
      <c r="Q1133" s="34"/>
      <c r="R1133" s="34"/>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c r="P1134" s="34"/>
      <c r="Q1134" s="34"/>
      <c r="R1134" s="34"/>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c r="P1135" s="34"/>
      <c r="Q1135" s="34"/>
      <c r="R1135" s="34"/>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c r="P1136" s="34"/>
      <c r="Q1136" s="34"/>
      <c r="R1136" s="34"/>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c r="P1137" s="34"/>
      <c r="Q1137" s="34"/>
      <c r="R1137" s="34"/>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c r="P1138" s="34"/>
      <c r="Q1138" s="34"/>
      <c r="R1138" s="34"/>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c r="P1139" s="34"/>
      <c r="Q1139" s="34"/>
      <c r="R1139" s="34"/>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143236.7560673902</v>
      </c>
      <c r="P1140" s="34">
        <v>143236.7560673902</v>
      </c>
      <c r="Q1140" s="34">
        <v>143236.7560673902</v>
      </c>
      <c r="R1140" s="34">
        <v>143236.7560673902</v>
      </c>
      <c r="S1140" s="34">
        <v>143236.7560673902</v>
      </c>
    </row>
    <row r="1141" spans="1:19">
      <c r="A1141" s="8" t="s">
        <v>192</v>
      </c>
      <c r="B1141" s="6" t="s">
        <v>181</v>
      </c>
      <c r="C1141" s="7">
        <f>SUM(C1064:C1140)</f>
        <v>2579027.6569216284</v>
      </c>
      <c r="D1141" s="7">
        <f>SUM(D1063:D1140)</f>
        <v>0</v>
      </c>
      <c r="E1141" s="7">
        <f>SUM(E1062:E1140)</f>
        <v>2828193.816730543</v>
      </c>
      <c r="F1141" s="7">
        <f>SUM(F1061:F1140)</f>
        <v>2760343.1018313169</v>
      </c>
      <c r="G1141" s="7">
        <f>SUM(G1060:G1140)</f>
        <v>0</v>
      </c>
      <c r="H1141" s="7">
        <f>SUM(H1054:H1140)</f>
        <v>0</v>
      </c>
      <c r="I1141" s="7">
        <f>SUM(I1054:I1140)</f>
        <v>1230310.5819667419</v>
      </c>
      <c r="J1141" s="7">
        <f t="shared" ref="J1141" si="19">SUM(J1054:J1140)</f>
        <v>1130118.1369231816</v>
      </c>
      <c r="K1141" s="7">
        <f>SUM(K1054:K1140)</f>
        <v>1415646.0319333316</v>
      </c>
      <c r="L1141" s="7">
        <f t="shared" ref="L1141" si="20">SUM(L1054:L1140)</f>
        <v>1351390.0231133248</v>
      </c>
      <c r="M1141" s="7">
        <f>SUM(M1054:M1140)</f>
        <v>1597437.9516761284</v>
      </c>
      <c r="N1141" s="10">
        <f>SUM(N1049:N1140)</f>
        <v>1698539.2157704374</v>
      </c>
      <c r="O1141" s="10">
        <f>SUM(O1049:O1140)</f>
        <v>55361430.912921779</v>
      </c>
      <c r="P1141" s="10">
        <f>SUM(P1049:P1140)</f>
        <v>55361430.912921779</v>
      </c>
      <c r="Q1141" s="10">
        <f>SUM(Q1049:Q1140)</f>
        <v>44304056.500101715</v>
      </c>
      <c r="R1141" s="10">
        <f>SUM(R1048:R1140)</f>
        <v>44282452.911944598</v>
      </c>
      <c r="S1141" s="10">
        <f>SUM(S1048:S1140)</f>
        <v>44325534.753070891</v>
      </c>
    </row>
    <row r="1142" spans="1:19">
      <c r="A1142" s="63"/>
      <c r="B1142" s="6"/>
      <c r="C1142" s="7"/>
      <c r="D1142" s="7"/>
      <c r="E1142" s="7"/>
      <c r="F1142" s="7"/>
      <c r="G1142" s="7"/>
      <c r="H1142" s="7"/>
      <c r="I1142" s="7"/>
      <c r="J1142" s="7"/>
      <c r="K1142" s="7"/>
      <c r="L1142" s="7"/>
      <c r="M1142" s="9"/>
    </row>
    <row r="1143" spans="1:19">
      <c r="A1143" s="64" t="s">
        <v>193</v>
      </c>
      <c r="B1143" s="5">
        <v>2022</v>
      </c>
      <c r="C1143" s="33"/>
      <c r="D1143" s="33"/>
      <c r="E1143" s="33"/>
      <c r="F1143" s="33"/>
      <c r="G1143" s="33"/>
      <c r="H1143" s="33"/>
      <c r="I1143" s="33"/>
      <c r="J1143" s="33"/>
      <c r="K1143" s="33"/>
      <c r="L1143" s="33"/>
      <c r="M1143" s="33"/>
      <c r="N1143" s="33"/>
      <c r="O1143" s="33"/>
      <c r="P1143" s="33"/>
      <c r="Q1143" s="33"/>
      <c r="R1143" s="61"/>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c r="S1144" s="34">
        <v>0</v>
      </c>
    </row>
    <row r="1145" spans="1:19">
      <c r="B1145" s="5">
        <v>2020</v>
      </c>
      <c r="C1145" s="33"/>
      <c r="D1145" s="33"/>
      <c r="E1145" s="33"/>
      <c r="F1145" s="33"/>
      <c r="G1145" s="33"/>
      <c r="H1145" s="33"/>
      <c r="I1145" s="33"/>
      <c r="J1145" s="33"/>
      <c r="K1145" s="33"/>
      <c r="L1145" s="33"/>
      <c r="M1145" s="33"/>
      <c r="N1145" s="33"/>
      <c r="O1145" s="33"/>
      <c r="P1145" s="33"/>
      <c r="Q1145" s="34"/>
      <c r="R1145" s="34"/>
      <c r="S1145" s="34">
        <v>0</v>
      </c>
    </row>
    <row r="1146" spans="1:19">
      <c r="A1146" s="37"/>
      <c r="B1146" s="5">
        <v>2019</v>
      </c>
      <c r="C1146" s="33"/>
      <c r="D1146" s="33"/>
      <c r="E1146" s="33"/>
      <c r="F1146" s="33"/>
      <c r="G1146" s="33"/>
      <c r="H1146" s="33"/>
      <c r="I1146" s="33"/>
      <c r="J1146" s="33"/>
      <c r="K1146" s="33"/>
      <c r="L1146" s="33"/>
      <c r="M1146" s="33"/>
      <c r="N1146" s="33"/>
      <c r="O1146" s="33"/>
      <c r="P1146" s="34">
        <v>5832.68</v>
      </c>
      <c r="Q1146" s="34">
        <v>5832.68</v>
      </c>
      <c r="R1146" s="34">
        <v>5832.68</v>
      </c>
      <c r="S1146" s="34">
        <v>5832.68</v>
      </c>
    </row>
    <row r="1147" spans="1:19">
      <c r="A1147" s="37"/>
      <c r="B1147" s="5">
        <v>2018</v>
      </c>
      <c r="C1147" s="33"/>
      <c r="D1147" s="33"/>
      <c r="E1147" s="33"/>
      <c r="F1147" s="33"/>
      <c r="G1147" s="33"/>
      <c r="H1147" s="33"/>
      <c r="I1147" s="33"/>
      <c r="J1147" s="33"/>
      <c r="K1147" s="33"/>
      <c r="L1147" s="33"/>
      <c r="M1147" s="33"/>
      <c r="N1147" s="33"/>
      <c r="O1147" s="34"/>
      <c r="P1147" s="34"/>
      <c r="Q1147" s="34"/>
      <c r="R1147" s="34"/>
      <c r="S1147" s="34">
        <v>0</v>
      </c>
    </row>
    <row r="1148" spans="1:19">
      <c r="A1148" s="37"/>
      <c r="B1148" s="5">
        <v>2017</v>
      </c>
      <c r="C1148" s="33"/>
      <c r="D1148" s="33"/>
      <c r="E1148" s="33"/>
      <c r="F1148" s="33"/>
      <c r="G1148" s="33"/>
      <c r="H1148" s="33"/>
      <c r="I1148" s="33"/>
      <c r="J1148" s="33"/>
      <c r="K1148" s="33"/>
      <c r="L1148" s="33"/>
      <c r="M1148" s="33"/>
      <c r="N1148" s="34">
        <v>181878.37</v>
      </c>
      <c r="O1148" s="34">
        <v>210595.46</v>
      </c>
      <c r="P1148" s="34">
        <v>210595.46</v>
      </c>
      <c r="Q1148" s="34">
        <v>210595.46</v>
      </c>
      <c r="R1148" s="34">
        <v>210595.46</v>
      </c>
      <c r="S1148" s="34">
        <v>210595.46</v>
      </c>
    </row>
    <row r="1149" spans="1:19">
      <c r="B1149" s="5">
        <v>2016</v>
      </c>
      <c r="C1149" s="33"/>
      <c r="D1149" s="33"/>
      <c r="E1149" s="33"/>
      <c r="F1149" s="33"/>
      <c r="G1149" s="33"/>
      <c r="H1149" s="33"/>
      <c r="I1149" s="33"/>
      <c r="J1149" s="33"/>
      <c r="K1149" s="33"/>
      <c r="L1149" s="33"/>
      <c r="M1149" s="34">
        <v>9294.869999999999</v>
      </c>
      <c r="N1149" s="34">
        <v>9294.869999999999</v>
      </c>
      <c r="O1149" s="34">
        <v>9294.869999999999</v>
      </c>
      <c r="P1149" s="34">
        <v>9294.869999999999</v>
      </c>
      <c r="Q1149" s="34"/>
      <c r="R1149" s="34"/>
      <c r="S1149" s="34">
        <v>0</v>
      </c>
    </row>
    <row r="1150" spans="1:19">
      <c r="B1150" s="5">
        <v>2015</v>
      </c>
      <c r="C1150" s="33"/>
      <c r="D1150" s="33"/>
      <c r="E1150" s="33"/>
      <c r="F1150" s="33"/>
      <c r="G1150" s="33"/>
      <c r="H1150" s="33"/>
      <c r="I1150" s="33"/>
      <c r="J1150" s="33"/>
      <c r="K1150" s="33"/>
      <c r="L1150" s="34">
        <v>759839.16</v>
      </c>
      <c r="M1150" s="34">
        <v>759839.16</v>
      </c>
      <c r="N1150" s="34">
        <v>759839.16</v>
      </c>
      <c r="O1150" s="34">
        <v>759839.16</v>
      </c>
      <c r="P1150" s="34">
        <v>759839.16</v>
      </c>
      <c r="Q1150" s="34">
        <v>759839.16</v>
      </c>
      <c r="R1150" s="34">
        <v>759839.16</v>
      </c>
      <c r="S1150" s="34">
        <v>759839.16</v>
      </c>
    </row>
    <row r="1151" spans="1:19">
      <c r="B1151" s="5">
        <v>2014</v>
      </c>
      <c r="C1151" s="33"/>
      <c r="D1151" s="33"/>
      <c r="E1151" s="33"/>
      <c r="F1151" s="33"/>
      <c r="G1151" s="33"/>
      <c r="H1151" s="33"/>
      <c r="I1151" s="33"/>
      <c r="J1151" s="33"/>
      <c r="K1151" s="34"/>
      <c r="L1151" s="34"/>
      <c r="M1151" s="34"/>
      <c r="N1151" s="34"/>
      <c r="O1151" s="34"/>
      <c r="P1151" s="34"/>
      <c r="Q1151" s="34"/>
      <c r="R1151" s="34"/>
      <c r="S1151" s="34">
        <v>0</v>
      </c>
    </row>
    <row r="1152" spans="1:19">
      <c r="B1152" s="5">
        <v>2013</v>
      </c>
      <c r="C1152" s="33"/>
      <c r="D1152" s="33"/>
      <c r="E1152" s="33"/>
      <c r="F1152" s="33"/>
      <c r="G1152" s="33"/>
      <c r="H1152" s="33"/>
      <c r="I1152" s="33"/>
      <c r="J1152" s="34">
        <v>43141.74</v>
      </c>
      <c r="K1152" s="34">
        <v>43141.74</v>
      </c>
      <c r="L1152" s="34">
        <v>43141.74</v>
      </c>
      <c r="M1152" s="34">
        <v>43141.74</v>
      </c>
      <c r="N1152" s="34">
        <v>43141.74</v>
      </c>
      <c r="O1152" s="34">
        <v>43141.74</v>
      </c>
      <c r="P1152" s="34">
        <v>43141.74</v>
      </c>
      <c r="Q1152" s="34">
        <v>43141.74</v>
      </c>
      <c r="R1152" s="34">
        <v>43141.74</v>
      </c>
      <c r="S1152" s="34">
        <v>43141.74</v>
      </c>
    </row>
    <row r="1153" spans="2:19">
      <c r="B1153" s="5">
        <v>2012</v>
      </c>
      <c r="C1153" s="33"/>
      <c r="D1153" s="33"/>
      <c r="E1153" s="33"/>
      <c r="F1153" s="33"/>
      <c r="G1153" s="33"/>
      <c r="H1153" s="33"/>
      <c r="I1153" s="34"/>
      <c r="J1153" s="34"/>
      <c r="K1153" s="34"/>
      <c r="L1153" s="34"/>
      <c r="M1153" s="34"/>
      <c r="N1153" s="34"/>
      <c r="O1153" s="34"/>
      <c r="P1153" s="34"/>
      <c r="Q1153" s="34"/>
      <c r="R1153" s="34"/>
      <c r="S1153" s="34">
        <v>0</v>
      </c>
    </row>
    <row r="1154" spans="2:19">
      <c r="B1154" s="5">
        <v>2011</v>
      </c>
      <c r="C1154" s="33"/>
      <c r="D1154" s="33"/>
      <c r="E1154" s="33"/>
      <c r="F1154" s="33"/>
      <c r="G1154" s="33"/>
      <c r="H1154" s="34"/>
      <c r="I1154" s="34"/>
      <c r="J1154" s="34"/>
      <c r="K1154" s="34"/>
      <c r="L1154" s="34"/>
      <c r="M1154" s="34"/>
      <c r="N1154" s="34"/>
      <c r="O1154" s="34"/>
      <c r="P1154" s="34"/>
      <c r="Q1154" s="34"/>
      <c r="R1154" s="34"/>
      <c r="S1154" s="34">
        <v>0</v>
      </c>
    </row>
    <row r="1155" spans="2:19">
      <c r="B1155" s="5">
        <v>2010</v>
      </c>
      <c r="C1155" s="33"/>
      <c r="D1155" s="33"/>
      <c r="E1155" s="33"/>
      <c r="F1155" s="33"/>
      <c r="G1155" s="34"/>
      <c r="H1155" s="34"/>
      <c r="I1155" s="34"/>
      <c r="J1155" s="34"/>
      <c r="K1155" s="34"/>
      <c r="L1155" s="34"/>
      <c r="M1155" s="34"/>
      <c r="N1155" s="34"/>
      <c r="O1155" s="34"/>
      <c r="P1155" s="34"/>
      <c r="Q1155" s="34"/>
      <c r="R1155" s="34"/>
      <c r="S1155" s="34">
        <v>0</v>
      </c>
    </row>
    <row r="1156" spans="2:19">
      <c r="B1156" s="5">
        <v>2009</v>
      </c>
      <c r="C1156" s="33"/>
      <c r="D1156" s="33"/>
      <c r="E1156" s="33"/>
      <c r="F1156" s="34">
        <v>17441.759999999998</v>
      </c>
      <c r="G1156" s="34">
        <v>13141.76</v>
      </c>
      <c r="H1156" s="34">
        <v>13141.76</v>
      </c>
      <c r="I1156" s="34">
        <v>13141.76</v>
      </c>
      <c r="J1156" s="34">
        <v>13142</v>
      </c>
      <c r="K1156" s="34">
        <v>13142</v>
      </c>
      <c r="L1156" s="34">
        <v>13142</v>
      </c>
      <c r="M1156" s="34">
        <v>13142</v>
      </c>
      <c r="N1156" s="34">
        <v>13141.76</v>
      </c>
      <c r="O1156" s="34">
        <v>13141.76</v>
      </c>
      <c r="P1156" s="34">
        <v>13141.76</v>
      </c>
      <c r="Q1156" s="34">
        <v>4204.2800000000007</v>
      </c>
      <c r="R1156" s="34">
        <v>4204.2800000000007</v>
      </c>
      <c r="S1156" s="34">
        <v>4204.2800000000007</v>
      </c>
    </row>
    <row r="1157" spans="2:19">
      <c r="B1157" s="5">
        <v>2008</v>
      </c>
      <c r="C1157" s="33"/>
      <c r="D1157" s="33"/>
      <c r="E1157" s="34">
        <v>12493.17</v>
      </c>
      <c r="F1157" s="34">
        <v>12493.17</v>
      </c>
      <c r="G1157" s="34"/>
      <c r="H1157" s="34"/>
      <c r="I1157" s="34"/>
      <c r="J1157" s="34"/>
      <c r="K1157" s="34"/>
      <c r="L1157" s="34"/>
      <c r="M1157" s="34"/>
      <c r="N1157" s="34"/>
      <c r="O1157" s="34"/>
      <c r="P1157" s="34"/>
      <c r="Q1157" s="34"/>
      <c r="R1157" s="34"/>
      <c r="S1157" s="34">
        <v>0</v>
      </c>
    </row>
    <row r="1158" spans="2:19">
      <c r="B1158" s="5">
        <v>2007</v>
      </c>
      <c r="C1158" s="33"/>
      <c r="D1158" s="34"/>
      <c r="E1158" s="34">
        <v>10500</v>
      </c>
      <c r="F1158" s="34">
        <v>10500</v>
      </c>
      <c r="G1158" s="34"/>
      <c r="H1158" s="34"/>
      <c r="I1158" s="34"/>
      <c r="J1158" s="34"/>
      <c r="K1158" s="34"/>
      <c r="L1158" s="34"/>
      <c r="M1158" s="34"/>
      <c r="N1158" s="34"/>
      <c r="O1158" s="34"/>
      <c r="P1158" s="34"/>
      <c r="Q1158" s="34"/>
      <c r="R1158" s="34"/>
      <c r="S1158" s="34">
        <v>0</v>
      </c>
    </row>
    <row r="1159" spans="2:19">
      <c r="B1159" s="5">
        <v>2006</v>
      </c>
      <c r="C1159" s="34">
        <v>16500</v>
      </c>
      <c r="D1159" s="34"/>
      <c r="E1159" s="34">
        <v>16500</v>
      </c>
      <c r="F1159" s="34">
        <v>16500</v>
      </c>
      <c r="G1159" s="34">
        <v>16500</v>
      </c>
      <c r="H1159" s="34">
        <v>16500</v>
      </c>
      <c r="I1159" s="34">
        <v>16500</v>
      </c>
      <c r="J1159" s="34">
        <v>16500</v>
      </c>
      <c r="K1159" s="34">
        <v>16500</v>
      </c>
      <c r="L1159" s="34">
        <v>16000</v>
      </c>
      <c r="M1159" s="34">
        <v>16000</v>
      </c>
      <c r="N1159" s="34">
        <v>16000</v>
      </c>
      <c r="O1159" s="34">
        <v>11500</v>
      </c>
      <c r="P1159" s="34">
        <v>11500</v>
      </c>
      <c r="Q1159" s="34">
        <v>11500</v>
      </c>
      <c r="R1159" s="34">
        <v>11500</v>
      </c>
      <c r="S1159" s="34">
        <v>11500</v>
      </c>
    </row>
    <row r="1160" spans="2:19">
      <c r="B1160" s="5">
        <v>2005</v>
      </c>
      <c r="C1160" s="34">
        <v>10677.1</v>
      </c>
      <c r="D1160" s="34"/>
      <c r="E1160" s="34">
        <v>9177.1</v>
      </c>
      <c r="F1160" s="34">
        <v>9177.1</v>
      </c>
      <c r="G1160" s="34">
        <v>6000</v>
      </c>
      <c r="H1160" s="34">
        <v>6000</v>
      </c>
      <c r="I1160" s="34">
        <v>6000</v>
      </c>
      <c r="J1160" s="34">
        <v>6000</v>
      </c>
      <c r="K1160" s="34">
        <v>6000</v>
      </c>
      <c r="L1160" s="34">
        <v>6000</v>
      </c>
      <c r="M1160" s="34">
        <v>6000</v>
      </c>
      <c r="N1160" s="34">
        <v>6000</v>
      </c>
      <c r="O1160" s="34">
        <v>6000</v>
      </c>
      <c r="P1160" s="34">
        <v>6000</v>
      </c>
      <c r="Q1160" s="34">
        <v>6000</v>
      </c>
      <c r="R1160" s="34">
        <v>6000</v>
      </c>
      <c r="S1160" s="34">
        <v>6000</v>
      </c>
    </row>
    <row r="1161" spans="2:19">
      <c r="B1161" s="5">
        <v>2004</v>
      </c>
      <c r="C1161" s="34"/>
      <c r="D1161" s="34"/>
      <c r="E1161" s="34"/>
      <c r="F1161" s="34"/>
      <c r="G1161" s="34"/>
      <c r="H1161" s="34"/>
      <c r="I1161" s="34"/>
      <c r="J1161" s="34"/>
      <c r="K1161" s="34"/>
      <c r="L1161" s="34"/>
      <c r="M1161" s="34"/>
      <c r="N1161" s="34"/>
      <c r="O1161" s="34"/>
      <c r="P1161" s="34"/>
      <c r="Q1161" s="34"/>
      <c r="R1161" s="34"/>
      <c r="S1161" s="34">
        <v>0</v>
      </c>
    </row>
    <row r="1162" spans="2:19">
      <c r="B1162" s="5">
        <v>2003</v>
      </c>
      <c r="C1162" s="34">
        <v>461443.99</v>
      </c>
      <c r="D1162" s="34"/>
      <c r="E1162" s="34">
        <v>139705.5</v>
      </c>
      <c r="F1162" s="34">
        <v>139705.5</v>
      </c>
      <c r="G1162" s="34">
        <v>18336.600000000006</v>
      </c>
      <c r="H1162" s="34">
        <v>18336.600000000035</v>
      </c>
      <c r="I1162" s="34">
        <v>18336.599999999999</v>
      </c>
      <c r="J1162" s="34">
        <v>18337</v>
      </c>
      <c r="K1162" s="34">
        <v>18337</v>
      </c>
      <c r="L1162" s="34">
        <v>18337</v>
      </c>
      <c r="M1162" s="34">
        <v>18337</v>
      </c>
      <c r="N1162" s="34">
        <v>18336.599999999999</v>
      </c>
      <c r="O1162" s="34">
        <v>18336.600000000035</v>
      </c>
      <c r="P1162" s="34">
        <v>18336.600000000035</v>
      </c>
      <c r="Q1162" s="34">
        <v>18336.600000000035</v>
      </c>
      <c r="R1162" s="34">
        <v>18336.600000000035</v>
      </c>
      <c r="S1162" s="34">
        <v>18336.600000000035</v>
      </c>
    </row>
    <row r="1163" spans="2:19">
      <c r="B1163" s="5">
        <v>2002</v>
      </c>
      <c r="C1163" s="34"/>
      <c r="D1163" s="34"/>
      <c r="E1163" s="34"/>
      <c r="F1163" s="34"/>
      <c r="G1163" s="34"/>
      <c r="H1163" s="34"/>
      <c r="I1163" s="34"/>
      <c r="J1163" s="34"/>
      <c r="K1163" s="34"/>
      <c r="L1163" s="34"/>
      <c r="M1163" s="34"/>
      <c r="N1163" s="34"/>
      <c r="O1163" s="34"/>
      <c r="P1163" s="34"/>
      <c r="Q1163" s="34"/>
      <c r="R1163" s="34"/>
      <c r="S1163" s="34">
        <v>0</v>
      </c>
    </row>
    <row r="1164" spans="2:19">
      <c r="B1164" s="5">
        <v>2001</v>
      </c>
      <c r="C1164" s="34"/>
      <c r="D1164" s="34"/>
      <c r="E1164" s="34"/>
      <c r="F1164" s="34"/>
      <c r="G1164" s="34">
        <v>658912.29</v>
      </c>
      <c r="H1164" s="34">
        <v>658912.29</v>
      </c>
      <c r="I1164" s="34">
        <v>658912.29</v>
      </c>
      <c r="J1164" s="34">
        <v>658912</v>
      </c>
      <c r="K1164" s="34">
        <v>658912</v>
      </c>
      <c r="L1164" s="34">
        <v>658912</v>
      </c>
      <c r="M1164" s="34">
        <v>658912</v>
      </c>
      <c r="N1164" s="34">
        <v>658912</v>
      </c>
      <c r="O1164" s="34">
        <v>658912.29</v>
      </c>
      <c r="P1164" s="34">
        <v>658912.29</v>
      </c>
      <c r="Q1164" s="34">
        <v>658912.29</v>
      </c>
      <c r="R1164" s="34">
        <v>658912.29</v>
      </c>
      <c r="S1164" s="34">
        <v>658912.29</v>
      </c>
    </row>
    <row r="1165" spans="2:19">
      <c r="B1165" s="5">
        <v>2000</v>
      </c>
      <c r="C1165" s="34">
        <v>44272.32</v>
      </c>
      <c r="D1165" s="34"/>
      <c r="E1165" s="34">
        <v>44272.32</v>
      </c>
      <c r="F1165" s="34">
        <v>44272.32</v>
      </c>
      <c r="G1165" s="34"/>
      <c r="H1165" s="34"/>
      <c r="I1165" s="34"/>
      <c r="J1165" s="34"/>
      <c r="K1165" s="34"/>
      <c r="L1165" s="34"/>
      <c r="M1165" s="34"/>
      <c r="N1165" s="34"/>
      <c r="O1165" s="34"/>
      <c r="P1165" s="34"/>
      <c r="Q1165" s="34"/>
      <c r="R1165" s="34"/>
      <c r="S1165" s="34">
        <v>158500.48000000001</v>
      </c>
    </row>
    <row r="1166" spans="2:19">
      <c r="B1166" s="5">
        <v>1999</v>
      </c>
      <c r="C1166" s="34">
        <v>1022.58</v>
      </c>
      <c r="D1166" s="34"/>
      <c r="E1166" s="34">
        <v>1022.58</v>
      </c>
      <c r="F1166" s="34">
        <v>1022.58</v>
      </c>
      <c r="G1166" s="34"/>
      <c r="H1166" s="34"/>
      <c r="I1166" s="34"/>
      <c r="J1166" s="34"/>
      <c r="K1166" s="34"/>
      <c r="L1166" s="34"/>
      <c r="M1166" s="34"/>
      <c r="N1166" s="34"/>
      <c r="O1166" s="34"/>
      <c r="P1166" s="34"/>
      <c r="Q1166" s="34"/>
      <c r="R1166" s="34"/>
      <c r="S1166" s="34">
        <v>0</v>
      </c>
    </row>
    <row r="1167" spans="2:19">
      <c r="B1167" s="5">
        <v>1998</v>
      </c>
      <c r="C1167" s="34">
        <v>55772.05</v>
      </c>
      <c r="D1167" s="34"/>
      <c r="E1167" s="34">
        <v>55772.05</v>
      </c>
      <c r="F1167" s="34">
        <v>55772.05</v>
      </c>
      <c r="G1167" s="34">
        <v>42249.7</v>
      </c>
      <c r="H1167" s="34">
        <v>42249.7</v>
      </c>
      <c r="I1167" s="34">
        <v>42249.7</v>
      </c>
      <c r="J1167" s="34">
        <v>42250</v>
      </c>
      <c r="K1167" s="34">
        <v>42250</v>
      </c>
      <c r="L1167" s="34">
        <v>42250</v>
      </c>
      <c r="M1167" s="34">
        <v>42250</v>
      </c>
      <c r="N1167" s="34">
        <v>42249.7</v>
      </c>
      <c r="O1167" s="34">
        <v>42249.700000000004</v>
      </c>
      <c r="P1167" s="34">
        <v>42249.700000000004</v>
      </c>
      <c r="Q1167" s="34">
        <v>42249.700000000004</v>
      </c>
      <c r="R1167" s="34">
        <v>42249.700000000004</v>
      </c>
      <c r="S1167" s="34">
        <v>42249.700000000004</v>
      </c>
    </row>
    <row r="1168" spans="2:19">
      <c r="B1168" s="5">
        <v>1997</v>
      </c>
      <c r="C1168" s="34">
        <v>246144.95</v>
      </c>
      <c r="D1168" s="34"/>
      <c r="E1168" s="34">
        <v>246144.95</v>
      </c>
      <c r="F1168" s="34">
        <v>246144.95</v>
      </c>
      <c r="G1168" s="34"/>
      <c r="H1168" s="34"/>
      <c r="I1168" s="34"/>
      <c r="J1168" s="34"/>
      <c r="K1168" s="34"/>
      <c r="L1168" s="34"/>
      <c r="M1168" s="34"/>
      <c r="N1168" s="34"/>
      <c r="O1168" s="34"/>
      <c r="P1168" s="34"/>
      <c r="Q1168" s="34"/>
      <c r="R1168" s="34"/>
      <c r="S1168" s="34">
        <v>0</v>
      </c>
    </row>
    <row r="1169" spans="2:19">
      <c r="B1169" s="5">
        <v>1996</v>
      </c>
      <c r="C1169" s="34">
        <v>537761.35</v>
      </c>
      <c r="D1169" s="34"/>
      <c r="E1169" s="34">
        <v>536483.12</v>
      </c>
      <c r="F1169" s="34">
        <v>536483.12</v>
      </c>
      <c r="G1169" s="34">
        <v>11821.400000000023</v>
      </c>
      <c r="H1169" s="34">
        <v>11821.400000000023</v>
      </c>
      <c r="I1169" s="34">
        <v>11821.4</v>
      </c>
      <c r="J1169" s="34">
        <v>11821</v>
      </c>
      <c r="K1169" s="34">
        <v>11821</v>
      </c>
      <c r="L1169" s="34">
        <v>11821</v>
      </c>
      <c r="M1169" s="34">
        <v>11821</v>
      </c>
      <c r="N1169" s="34">
        <v>11821</v>
      </c>
      <c r="O1169" s="34">
        <v>11821.400000000023</v>
      </c>
      <c r="P1169" s="34">
        <v>11821.400000000023</v>
      </c>
      <c r="Q1169" s="34">
        <v>11821.400000000023</v>
      </c>
      <c r="R1169" s="34">
        <v>11821.400000000023</v>
      </c>
      <c r="S1169" s="34">
        <v>11821.400000000023</v>
      </c>
    </row>
    <row r="1170" spans="2:19">
      <c r="B1170" s="5">
        <v>1995</v>
      </c>
      <c r="C1170" s="34">
        <v>110133.51000000001</v>
      </c>
      <c r="D1170" s="34"/>
      <c r="E1170" s="34">
        <v>110133.51000000001</v>
      </c>
      <c r="F1170" s="34">
        <v>110133.51000000001</v>
      </c>
      <c r="G1170" s="34">
        <v>55766.99</v>
      </c>
      <c r="H1170" s="34">
        <v>55766.99</v>
      </c>
      <c r="I1170" s="34">
        <v>55766.99</v>
      </c>
      <c r="J1170" s="34">
        <v>55767</v>
      </c>
      <c r="K1170" s="34">
        <v>55767</v>
      </c>
      <c r="L1170" s="34">
        <v>13411.440000000002</v>
      </c>
      <c r="M1170" s="34">
        <v>13411.440000000002</v>
      </c>
      <c r="N1170" s="34">
        <v>13411.43</v>
      </c>
      <c r="O1170" s="34">
        <v>13411.43</v>
      </c>
      <c r="P1170" s="34">
        <v>13411.43</v>
      </c>
      <c r="Q1170" s="34">
        <v>12973.36</v>
      </c>
      <c r="R1170" s="34">
        <v>12973.36</v>
      </c>
      <c r="S1170" s="34">
        <v>12973.36</v>
      </c>
    </row>
    <row r="1171" spans="2:19">
      <c r="B1171" s="5">
        <v>1994</v>
      </c>
      <c r="C1171" s="34">
        <v>19125.89</v>
      </c>
      <c r="D1171" s="34"/>
      <c r="E1171" s="34">
        <v>19125.89</v>
      </c>
      <c r="F1171" s="34">
        <v>19125.89</v>
      </c>
      <c r="G1171" s="34">
        <v>13450.56</v>
      </c>
      <c r="H1171" s="34">
        <v>13450.56</v>
      </c>
      <c r="I1171" s="34">
        <v>13450.56</v>
      </c>
      <c r="J1171" s="34">
        <v>13451</v>
      </c>
      <c r="K1171" s="34">
        <v>13451</v>
      </c>
      <c r="L1171" s="34">
        <v>13451</v>
      </c>
      <c r="M1171" s="34">
        <v>13451</v>
      </c>
      <c r="N1171" s="34">
        <v>13450.56</v>
      </c>
      <c r="O1171" s="34">
        <v>13450.56</v>
      </c>
      <c r="P1171" s="34">
        <v>13450.56</v>
      </c>
      <c r="Q1171" s="34">
        <v>13450.56</v>
      </c>
      <c r="R1171" s="34">
        <v>13450.56</v>
      </c>
      <c r="S1171" s="34">
        <v>13450.56</v>
      </c>
    </row>
    <row r="1172" spans="2:19">
      <c r="B1172" s="5">
        <v>1993</v>
      </c>
      <c r="C1172" s="34">
        <v>443296</v>
      </c>
      <c r="D1172" s="34"/>
      <c r="E1172" s="34">
        <v>443296</v>
      </c>
      <c r="F1172" s="34">
        <v>443296</v>
      </c>
      <c r="G1172" s="34">
        <v>403029.52999999997</v>
      </c>
      <c r="H1172" s="34">
        <v>403029.52999999997</v>
      </c>
      <c r="I1172" s="34">
        <v>403029.52999999997</v>
      </c>
      <c r="J1172" s="34">
        <v>403030</v>
      </c>
      <c r="K1172" s="34">
        <v>403030</v>
      </c>
      <c r="L1172" s="34">
        <v>403030</v>
      </c>
      <c r="M1172" s="34">
        <v>403030</v>
      </c>
      <c r="N1172" s="34">
        <v>383936.6</v>
      </c>
      <c r="O1172" s="34">
        <v>383936.60000000003</v>
      </c>
      <c r="P1172" s="34">
        <v>383936.60000000003</v>
      </c>
      <c r="Q1172" s="34">
        <v>372209.05000000005</v>
      </c>
      <c r="R1172" s="34">
        <v>372209.05000000005</v>
      </c>
      <c r="S1172" s="34">
        <v>372209.05000000005</v>
      </c>
    </row>
    <row r="1173" spans="2:19">
      <c r="B1173" s="5">
        <v>1992</v>
      </c>
      <c r="C1173" s="34">
        <v>154269.9</v>
      </c>
      <c r="D1173" s="34"/>
      <c r="E1173" s="34">
        <v>154269.9</v>
      </c>
      <c r="F1173" s="34">
        <v>154269.9</v>
      </c>
      <c r="G1173" s="34">
        <v>154269.9</v>
      </c>
      <c r="H1173" s="34">
        <v>154269.9</v>
      </c>
      <c r="I1173" s="34">
        <v>154269.9</v>
      </c>
      <c r="J1173" s="34">
        <v>154270</v>
      </c>
      <c r="K1173" s="34">
        <v>154270</v>
      </c>
      <c r="L1173" s="34">
        <v>154270</v>
      </c>
      <c r="M1173" s="34">
        <v>154270</v>
      </c>
      <c r="N1173" s="34">
        <v>154269.9</v>
      </c>
      <c r="O1173" s="34">
        <v>154269.9</v>
      </c>
      <c r="P1173" s="34">
        <v>154269.9</v>
      </c>
      <c r="Q1173" s="34">
        <v>154269.9</v>
      </c>
      <c r="R1173" s="34">
        <v>154269.9</v>
      </c>
      <c r="S1173" s="34">
        <v>154269.9</v>
      </c>
    </row>
    <row r="1174" spans="2:19">
      <c r="B1174" s="5">
        <v>1991</v>
      </c>
      <c r="C1174" s="34">
        <v>203858.29</v>
      </c>
      <c r="D1174" s="34"/>
      <c r="E1174" s="34">
        <v>200761.91</v>
      </c>
      <c r="F1174" s="34">
        <v>200761.91</v>
      </c>
      <c r="G1174" s="34">
        <v>200761.91</v>
      </c>
      <c r="H1174" s="34">
        <v>200761.91</v>
      </c>
      <c r="I1174" s="34">
        <v>200761.91</v>
      </c>
      <c r="J1174" s="34">
        <v>200762</v>
      </c>
      <c r="K1174" s="34">
        <v>200762</v>
      </c>
      <c r="L1174" s="34">
        <v>200762</v>
      </c>
      <c r="M1174" s="34">
        <v>200762</v>
      </c>
      <c r="N1174" s="34">
        <v>200761.91</v>
      </c>
      <c r="O1174" s="34">
        <v>200761.91</v>
      </c>
      <c r="P1174" s="34">
        <v>200761.91</v>
      </c>
      <c r="Q1174" s="34">
        <v>197665.31</v>
      </c>
      <c r="R1174" s="34">
        <v>197665.31</v>
      </c>
      <c r="S1174" s="34">
        <v>197665.31</v>
      </c>
    </row>
    <row r="1175" spans="2:19">
      <c r="B1175" s="5">
        <v>1990</v>
      </c>
      <c r="C1175" s="34">
        <v>109200.44</v>
      </c>
      <c r="D1175" s="34"/>
      <c r="E1175" s="34">
        <v>109200.44</v>
      </c>
      <c r="F1175" s="34">
        <v>109200.44</v>
      </c>
      <c r="G1175" s="34">
        <v>109200.44</v>
      </c>
      <c r="H1175" s="34">
        <v>109200.44</v>
      </c>
      <c r="I1175" s="34">
        <v>109200.44</v>
      </c>
      <c r="J1175" s="34">
        <v>109200</v>
      </c>
      <c r="K1175" s="34">
        <v>109200</v>
      </c>
      <c r="L1175" s="34">
        <v>109200</v>
      </c>
      <c r="M1175" s="34">
        <v>109200</v>
      </c>
      <c r="N1175" s="34">
        <v>109200</v>
      </c>
      <c r="O1175" s="34">
        <v>109200.44</v>
      </c>
      <c r="P1175" s="34">
        <v>109200.44</v>
      </c>
      <c r="Q1175" s="34">
        <v>109200.44</v>
      </c>
      <c r="R1175" s="34">
        <v>106285.3</v>
      </c>
      <c r="S1175" s="34">
        <v>106285.3</v>
      </c>
    </row>
    <row r="1176" spans="2:19">
      <c r="B1176" s="5">
        <v>1989</v>
      </c>
      <c r="C1176" s="34">
        <v>292587.39</v>
      </c>
      <c r="D1176" s="34"/>
      <c r="E1176" s="34">
        <v>292587.39</v>
      </c>
      <c r="F1176" s="34">
        <v>292587.39</v>
      </c>
      <c r="G1176" s="34">
        <v>292587.39</v>
      </c>
      <c r="H1176" s="34">
        <v>292587.39</v>
      </c>
      <c r="I1176" s="34">
        <v>292587.39</v>
      </c>
      <c r="J1176" s="34">
        <v>292587</v>
      </c>
      <c r="K1176" s="34">
        <v>292587</v>
      </c>
      <c r="L1176" s="34">
        <v>278938.94</v>
      </c>
      <c r="M1176" s="34">
        <v>278938.94</v>
      </c>
      <c r="N1176" s="34">
        <v>248886.23999999996</v>
      </c>
      <c r="O1176" s="34">
        <v>248886.24</v>
      </c>
      <c r="P1176" s="34">
        <v>248886.24</v>
      </c>
      <c r="Q1176" s="34">
        <v>248886.24</v>
      </c>
      <c r="R1176" s="34">
        <v>248181.88</v>
      </c>
      <c r="S1176" s="34">
        <v>248181.88</v>
      </c>
    </row>
    <row r="1177" spans="2:19">
      <c r="B1177" s="5">
        <v>1988</v>
      </c>
      <c r="C1177" s="34">
        <v>4521518.4700000007</v>
      </c>
      <c r="D1177" s="34"/>
      <c r="E1177" s="34">
        <v>4025336.38</v>
      </c>
      <c r="F1177" s="34">
        <v>4025336.38</v>
      </c>
      <c r="G1177" s="34">
        <v>4061373.2299999995</v>
      </c>
      <c r="H1177" s="34">
        <v>4061373.2299999995</v>
      </c>
      <c r="I1177" s="34">
        <v>4061373.2299999995</v>
      </c>
      <c r="J1177" s="34">
        <v>4042775.86</v>
      </c>
      <c r="K1177" s="34">
        <v>3973057.73</v>
      </c>
      <c r="L1177" s="34">
        <v>3875022.18</v>
      </c>
      <c r="M1177" s="34">
        <v>3875022.18</v>
      </c>
      <c r="N1177" s="34">
        <v>3740332.6300000004</v>
      </c>
      <c r="O1177" s="34">
        <v>3684724.8499999992</v>
      </c>
      <c r="P1177" s="34">
        <v>3647047.1199999992</v>
      </c>
      <c r="Q1177" s="34">
        <v>2271610.5199999996</v>
      </c>
      <c r="R1177" s="34">
        <v>2129558.0299999993</v>
      </c>
      <c r="S1177" s="34">
        <v>2129558.0299999993</v>
      </c>
    </row>
    <row r="1178" spans="2:19">
      <c r="B1178" s="5">
        <v>1987</v>
      </c>
      <c r="C1178" s="34">
        <v>4641769.75</v>
      </c>
      <c r="D1178" s="34"/>
      <c r="E1178" s="34">
        <v>4559600.0999999996</v>
      </c>
      <c r="F1178" s="34">
        <v>4559600.0999999996</v>
      </c>
      <c r="G1178" s="34">
        <v>4599801.1999999993</v>
      </c>
      <c r="H1178" s="34">
        <v>4584749.66</v>
      </c>
      <c r="I1178" s="34">
        <v>4584749.66</v>
      </c>
      <c r="J1178" s="34">
        <v>4270344.5</v>
      </c>
      <c r="K1178" s="34">
        <v>4197445.75</v>
      </c>
      <c r="L1178" s="34">
        <v>4190702.49</v>
      </c>
      <c r="M1178" s="34">
        <v>4179009.06</v>
      </c>
      <c r="N1178" s="34">
        <v>4053913.8500000015</v>
      </c>
      <c r="O1178" s="34">
        <v>3994516.0200000009</v>
      </c>
      <c r="P1178" s="34">
        <v>3994516.0200000009</v>
      </c>
      <c r="Q1178" s="34">
        <v>3879230.870000001</v>
      </c>
      <c r="R1178" s="34">
        <v>3748108.0000000009</v>
      </c>
      <c r="S1178" s="34">
        <v>3748108.0000000009</v>
      </c>
    </row>
    <row r="1179" spans="2:19">
      <c r="B1179" s="5">
        <v>1986</v>
      </c>
      <c r="C1179" s="34">
        <v>5689697.6200000001</v>
      </c>
      <c r="D1179" s="34"/>
      <c r="E1179" s="34">
        <v>5566271.4699999988</v>
      </c>
      <c r="F1179" s="34">
        <v>5547389.0999999996</v>
      </c>
      <c r="G1179" s="34">
        <v>5574200.7800000003</v>
      </c>
      <c r="H1179" s="34">
        <v>5545165.0200000005</v>
      </c>
      <c r="I1179" s="34">
        <v>5545165.0200000005</v>
      </c>
      <c r="J1179" s="34">
        <v>5479276.3900000006</v>
      </c>
      <c r="K1179" s="34">
        <v>5387145.1600000001</v>
      </c>
      <c r="L1179" s="34">
        <v>5291684.91</v>
      </c>
      <c r="M1179" s="34">
        <v>5263958.4800000004</v>
      </c>
      <c r="N1179" s="34">
        <v>5263958.4800000004</v>
      </c>
      <c r="O1179" s="34">
        <v>5260265.5299999975</v>
      </c>
      <c r="P1179" s="34">
        <v>5260265.5299999975</v>
      </c>
      <c r="Q1179" s="34">
        <v>5162980.3499999978</v>
      </c>
      <c r="R1179" s="34">
        <v>4886929.8899999978</v>
      </c>
      <c r="S1179" s="34">
        <v>4886929.8899999978</v>
      </c>
    </row>
    <row r="1180" spans="2:19">
      <c r="B1180" s="5">
        <v>1985</v>
      </c>
      <c r="C1180" s="34">
        <v>5455341.0700000003</v>
      </c>
      <c r="D1180" s="34"/>
      <c r="E1180" s="34">
        <v>5371556.21</v>
      </c>
      <c r="F1180" s="34">
        <v>5371556.21</v>
      </c>
      <c r="G1180" s="34">
        <v>5316885.5600000015</v>
      </c>
      <c r="H1180" s="34">
        <v>5274341.6499999994</v>
      </c>
      <c r="I1180" s="34">
        <v>5274341.6499999994</v>
      </c>
      <c r="J1180" s="34">
        <v>5199670.3899999997</v>
      </c>
      <c r="K1180" s="34">
        <v>5168993.83</v>
      </c>
      <c r="L1180" s="34">
        <v>5052412.21</v>
      </c>
      <c r="M1180" s="34">
        <v>4915526.87</v>
      </c>
      <c r="N1180" s="34">
        <v>4833187.9600000028</v>
      </c>
      <c r="O1180" s="34">
        <v>4739561.6899999976</v>
      </c>
      <c r="P1180" s="34">
        <v>4738009.8899999978</v>
      </c>
      <c r="Q1180" s="34">
        <v>4643595.2799999975</v>
      </c>
      <c r="R1180" s="34">
        <v>4450141.4299999978</v>
      </c>
      <c r="S1180" s="34">
        <v>4450141.4299999978</v>
      </c>
    </row>
    <row r="1181" spans="2:19">
      <c r="B1181" s="5">
        <v>1984</v>
      </c>
      <c r="C1181" s="34">
        <v>5433391.3399999999</v>
      </c>
      <c r="D1181" s="34"/>
      <c r="E1181" s="34">
        <v>5414503.2000000002</v>
      </c>
      <c r="F1181" s="34">
        <v>5414503.2000000002</v>
      </c>
      <c r="G1181" s="34">
        <v>5413040.3200000077</v>
      </c>
      <c r="H1181" s="34">
        <v>5281919.3100000005</v>
      </c>
      <c r="I1181" s="34">
        <v>5257713.520000007</v>
      </c>
      <c r="J1181" s="34">
        <v>5209080.51</v>
      </c>
      <c r="K1181" s="34">
        <v>5140767.92</v>
      </c>
      <c r="L1181" s="34">
        <v>4960860.42</v>
      </c>
      <c r="M1181" s="34">
        <v>4903525.62</v>
      </c>
      <c r="N1181" s="34">
        <v>4903525.62</v>
      </c>
      <c r="O1181" s="34">
        <v>4878308.2600000007</v>
      </c>
      <c r="P1181" s="34">
        <v>4878308.2600000007</v>
      </c>
      <c r="Q1181" s="34">
        <v>4715842.5000000009</v>
      </c>
      <c r="R1181" s="34">
        <v>4508263.4700000007</v>
      </c>
      <c r="S1181" s="34">
        <v>4502254.2700000005</v>
      </c>
    </row>
    <row r="1182" spans="2:19">
      <c r="B1182" s="5">
        <v>1983</v>
      </c>
      <c r="C1182" s="34">
        <v>5556123.7400000002</v>
      </c>
      <c r="D1182" s="34"/>
      <c r="E1182" s="34">
        <v>5498767.0600000005</v>
      </c>
      <c r="F1182" s="34">
        <v>5498767.0600000005</v>
      </c>
      <c r="G1182" s="34">
        <v>5542314.8100000033</v>
      </c>
      <c r="H1182" s="34">
        <v>5470708.7899999991</v>
      </c>
      <c r="I1182" s="34">
        <v>5449792.6000000034</v>
      </c>
      <c r="J1182" s="34">
        <v>5363060.5048661456</v>
      </c>
      <c r="K1182" s="34">
        <v>5293065.6748661455</v>
      </c>
      <c r="L1182" s="34">
        <v>5260470.3848661454</v>
      </c>
      <c r="M1182" s="34">
        <v>5228576.8848661454</v>
      </c>
      <c r="N1182" s="34">
        <v>5173196.9700000025</v>
      </c>
      <c r="O1182" s="34">
        <v>5111893.3100000005</v>
      </c>
      <c r="P1182" s="34">
        <v>5111893.3100000005</v>
      </c>
      <c r="Q1182" s="34">
        <v>4934283.6000000006</v>
      </c>
      <c r="R1182" s="34">
        <v>4483743.6000000006</v>
      </c>
      <c r="S1182" s="34">
        <v>4483743.6000000006</v>
      </c>
    </row>
    <row r="1183" spans="2:19">
      <c r="B1183" s="5">
        <v>1982</v>
      </c>
      <c r="C1183" s="34">
        <v>5067829.7</v>
      </c>
      <c r="D1183" s="34"/>
      <c r="E1183" s="34">
        <v>4995478.55</v>
      </c>
      <c r="F1183" s="34">
        <v>4995478.55</v>
      </c>
      <c r="G1183" s="34">
        <v>5001324.530000004</v>
      </c>
      <c r="H1183" s="34">
        <v>4999559.9000000004</v>
      </c>
      <c r="I1183" s="34">
        <v>4984081.030000004</v>
      </c>
      <c r="J1183" s="34">
        <v>4928215.74</v>
      </c>
      <c r="K1183" s="34">
        <v>4885091.33</v>
      </c>
      <c r="L1183" s="34">
        <v>4885091.33</v>
      </c>
      <c r="M1183" s="34">
        <v>4761234.7300000004</v>
      </c>
      <c r="N1183" s="34">
        <v>4736679.8500000015</v>
      </c>
      <c r="O1183" s="34">
        <v>4718077.790000001</v>
      </c>
      <c r="P1183" s="34">
        <v>4718077.790000001</v>
      </c>
      <c r="Q1183" s="34">
        <v>4498511.3000000007</v>
      </c>
      <c r="R1183" s="34">
        <v>4181356.2800000007</v>
      </c>
      <c r="S1183" s="34">
        <v>4181356.2800000007</v>
      </c>
    </row>
    <row r="1184" spans="2:19">
      <c r="B1184" s="5">
        <v>1981</v>
      </c>
      <c r="C1184" s="34">
        <v>2994187.89</v>
      </c>
      <c r="D1184" s="34"/>
      <c r="E1184" s="34">
        <v>2978321.21</v>
      </c>
      <c r="F1184" s="34">
        <v>2978321.21</v>
      </c>
      <c r="G1184" s="34">
        <v>2992835.7800000021</v>
      </c>
      <c r="H1184" s="34">
        <v>2949551.66</v>
      </c>
      <c r="I1184" s="34">
        <v>2949551.66</v>
      </c>
      <c r="J1184" s="34">
        <v>2939616.73</v>
      </c>
      <c r="K1184" s="34">
        <v>2939616.73</v>
      </c>
      <c r="L1184" s="34">
        <v>2882191.57</v>
      </c>
      <c r="M1184" s="34">
        <v>2882191.57</v>
      </c>
      <c r="N1184" s="34">
        <v>2855909.5700000026</v>
      </c>
      <c r="O1184" s="34">
        <v>2855909.5700000008</v>
      </c>
      <c r="P1184" s="34">
        <v>2855909.5700000008</v>
      </c>
      <c r="Q1184" s="34">
        <v>2788308.1200000006</v>
      </c>
      <c r="R1184" s="34">
        <v>2714253.1900000004</v>
      </c>
      <c r="S1184" s="34">
        <v>2714253.1900000004</v>
      </c>
    </row>
    <row r="1185" spans="2:19">
      <c r="B1185" s="5">
        <v>1980</v>
      </c>
      <c r="C1185" s="34">
        <v>3180045.6500000004</v>
      </c>
      <c r="D1185" s="34"/>
      <c r="E1185" s="34">
        <v>3160489.45</v>
      </c>
      <c r="F1185" s="34">
        <v>3160489.45</v>
      </c>
      <c r="G1185" s="34">
        <v>3281005.9499999988</v>
      </c>
      <c r="H1185" s="34">
        <v>3281005.9499999988</v>
      </c>
      <c r="I1185" s="34">
        <v>3248063.6599999988</v>
      </c>
      <c r="J1185" s="34">
        <v>3201052.747036845</v>
      </c>
      <c r="K1185" s="34">
        <v>3126615.8470368451</v>
      </c>
      <c r="L1185" s="34">
        <v>3048360.057036845</v>
      </c>
      <c r="M1185" s="34">
        <v>2998076.4770368449</v>
      </c>
      <c r="N1185" s="34">
        <v>2992019.1200000006</v>
      </c>
      <c r="O1185" s="34">
        <v>2984008.3</v>
      </c>
      <c r="P1185" s="34">
        <v>2960524.9099999997</v>
      </c>
      <c r="Q1185" s="34">
        <v>2725480.0999999996</v>
      </c>
      <c r="R1185" s="34">
        <v>2596281.8799999994</v>
      </c>
      <c r="S1185" s="34">
        <v>2596281.8799999994</v>
      </c>
    </row>
    <row r="1186" spans="2:19">
      <c r="B1186" s="5">
        <v>1979</v>
      </c>
      <c r="C1186" s="34">
        <v>2726530.02</v>
      </c>
      <c r="D1186" s="34"/>
      <c r="E1186" s="34">
        <v>2705834.62</v>
      </c>
      <c r="F1186" s="34">
        <v>2705834.62</v>
      </c>
      <c r="G1186" s="34">
        <v>2723210.8300000029</v>
      </c>
      <c r="H1186" s="34">
        <v>2706013.83</v>
      </c>
      <c r="I1186" s="34">
        <v>2706013.83</v>
      </c>
      <c r="J1186" s="34">
        <v>2658682.3299999991</v>
      </c>
      <c r="K1186" s="34">
        <v>2658206.3199999994</v>
      </c>
      <c r="L1186" s="34">
        <v>2588256.2499999995</v>
      </c>
      <c r="M1186" s="34">
        <v>2533516.2399999998</v>
      </c>
      <c r="N1186" s="34">
        <v>2533516.0700000017</v>
      </c>
      <c r="O1186" s="34">
        <v>2478042.33</v>
      </c>
      <c r="P1186" s="34">
        <v>2478042.33</v>
      </c>
      <c r="Q1186" s="34">
        <v>2320800.84</v>
      </c>
      <c r="R1186" s="34">
        <v>2160873.35</v>
      </c>
      <c r="S1186" s="34">
        <v>2160873.35</v>
      </c>
    </row>
    <row r="1187" spans="2:19">
      <c r="B1187" s="5">
        <v>1978</v>
      </c>
      <c r="C1187" s="34">
        <v>2100385.91</v>
      </c>
      <c r="D1187" s="34"/>
      <c r="E1187" s="34">
        <v>2100385.91</v>
      </c>
      <c r="F1187" s="34">
        <v>2100385.91</v>
      </c>
      <c r="G1187" s="34">
        <v>2119498.5299999993</v>
      </c>
      <c r="H1187" s="34">
        <v>2082618.7800000003</v>
      </c>
      <c r="I1187" s="34">
        <v>2082618.7800000003</v>
      </c>
      <c r="J1187" s="34">
        <v>2071330.79</v>
      </c>
      <c r="K1187" s="34">
        <v>2056884.5</v>
      </c>
      <c r="L1187" s="34">
        <v>2034029.36</v>
      </c>
      <c r="M1187" s="34">
        <v>2003277.1</v>
      </c>
      <c r="N1187" s="34">
        <v>1997655.7199999986</v>
      </c>
      <c r="O1187" s="34">
        <v>1975470.9699999997</v>
      </c>
      <c r="P1187" s="34">
        <v>1975470.9699999997</v>
      </c>
      <c r="Q1187" s="34">
        <v>1882718.5899999996</v>
      </c>
      <c r="R1187" s="34">
        <v>1689088.4099999997</v>
      </c>
      <c r="S1187" s="34">
        <v>1689088.4099999997</v>
      </c>
    </row>
    <row r="1188" spans="2:19">
      <c r="B1188" s="5">
        <v>1977</v>
      </c>
      <c r="C1188" s="34">
        <v>1313725.96</v>
      </c>
      <c r="D1188" s="34"/>
      <c r="E1188" s="34">
        <v>1313725.96</v>
      </c>
      <c r="F1188" s="34">
        <v>1310727.2000000002</v>
      </c>
      <c r="G1188" s="34">
        <v>1324349.8099999996</v>
      </c>
      <c r="H1188" s="34">
        <v>1325349.81</v>
      </c>
      <c r="I1188" s="34">
        <v>1319194.3199999996</v>
      </c>
      <c r="J1188" s="34">
        <v>1283422.5400000003</v>
      </c>
      <c r="K1188" s="34">
        <v>1252820.4300000002</v>
      </c>
      <c r="L1188" s="34">
        <v>1224332.1700000002</v>
      </c>
      <c r="M1188" s="34">
        <v>1217136.6300000001</v>
      </c>
      <c r="N1188" s="34">
        <v>1118656.9899999998</v>
      </c>
      <c r="O1188" s="34">
        <v>1095295.2899999998</v>
      </c>
      <c r="P1188" s="34">
        <v>1095295.2899999998</v>
      </c>
      <c r="Q1188" s="34">
        <v>1032266.4899999999</v>
      </c>
      <c r="R1188" s="34">
        <v>973647.8899999999</v>
      </c>
      <c r="S1188" s="34">
        <v>973647.8899999999</v>
      </c>
    </row>
    <row r="1189" spans="2:19">
      <c r="B1189" s="5">
        <v>1976</v>
      </c>
      <c r="C1189" s="34">
        <v>1694469.1</v>
      </c>
      <c r="D1189" s="34"/>
      <c r="E1189" s="34">
        <v>1671378.9200000002</v>
      </c>
      <c r="F1189" s="34">
        <v>1671378.9200000002</v>
      </c>
      <c r="G1189" s="34">
        <v>1681658.7300000009</v>
      </c>
      <c r="H1189" s="34">
        <v>1679438.85</v>
      </c>
      <c r="I1189" s="34">
        <v>1678167.0900000008</v>
      </c>
      <c r="J1189" s="34">
        <v>1670082.6</v>
      </c>
      <c r="K1189" s="34">
        <v>1655549.51</v>
      </c>
      <c r="L1189" s="34">
        <v>1651389.23</v>
      </c>
      <c r="M1189" s="34">
        <v>1624136.24</v>
      </c>
      <c r="N1189" s="34">
        <v>1617058.7800000005</v>
      </c>
      <c r="O1189" s="34">
        <v>1578947.1199999999</v>
      </c>
      <c r="P1189" s="34">
        <v>1578947.1199999999</v>
      </c>
      <c r="Q1189" s="34">
        <v>1479169.5199999998</v>
      </c>
      <c r="R1189" s="34">
        <v>1355101.6999999997</v>
      </c>
      <c r="S1189" s="34">
        <v>1355101.6999999997</v>
      </c>
    </row>
    <row r="1190" spans="2:19">
      <c r="B1190" s="5">
        <v>1975</v>
      </c>
      <c r="C1190" s="34">
        <v>2775758.1999999997</v>
      </c>
      <c r="D1190" s="34"/>
      <c r="E1190" s="34">
        <v>2769000.54</v>
      </c>
      <c r="F1190" s="34">
        <v>2743772.3400000003</v>
      </c>
      <c r="G1190" s="34">
        <v>2747433.8199999994</v>
      </c>
      <c r="H1190" s="34">
        <v>2747182.48</v>
      </c>
      <c r="I1190" s="34">
        <v>2734374.6700000004</v>
      </c>
      <c r="J1190" s="34">
        <v>2695372.53</v>
      </c>
      <c r="K1190" s="34">
        <v>2686502.53</v>
      </c>
      <c r="L1190" s="34">
        <v>2573669.36</v>
      </c>
      <c r="M1190" s="34">
        <v>2544736.23</v>
      </c>
      <c r="N1190" s="34">
        <v>2493070.0299999998</v>
      </c>
      <c r="O1190" s="34">
        <v>2460370.4799999991</v>
      </c>
      <c r="P1190" s="34">
        <v>2442885.0699999989</v>
      </c>
      <c r="Q1190" s="34">
        <v>2426605.8599999989</v>
      </c>
      <c r="R1190" s="34">
        <v>2340128.0899999989</v>
      </c>
      <c r="S1190" s="34">
        <v>2340128.0899999989</v>
      </c>
    </row>
    <row r="1191" spans="2:19">
      <c r="B1191" s="5">
        <v>1974</v>
      </c>
      <c r="C1191" s="34">
        <v>2055793.58</v>
      </c>
      <c r="D1191" s="34"/>
      <c r="E1191" s="34">
        <v>2055490.65</v>
      </c>
      <c r="F1191" s="34">
        <v>2055490.65</v>
      </c>
      <c r="G1191" s="34">
        <v>2079361.7299999997</v>
      </c>
      <c r="H1191" s="34">
        <v>2075109.3199999998</v>
      </c>
      <c r="I1191" s="34">
        <v>2075109.3199999996</v>
      </c>
      <c r="J1191" s="34">
        <v>2047789.37</v>
      </c>
      <c r="K1191" s="34">
        <v>2010421.6400000001</v>
      </c>
      <c r="L1191" s="34">
        <v>1984104.6500000001</v>
      </c>
      <c r="M1191" s="34">
        <v>1914026.78</v>
      </c>
      <c r="N1191" s="34">
        <v>1849931.1999999997</v>
      </c>
      <c r="O1191" s="34">
        <v>1849828.9500000002</v>
      </c>
      <c r="P1191" s="34">
        <v>1837583.3600000001</v>
      </c>
      <c r="Q1191" s="34">
        <v>1748084.27</v>
      </c>
      <c r="R1191" s="34">
        <v>1657541.3</v>
      </c>
      <c r="S1191" s="34">
        <v>1657541.3</v>
      </c>
    </row>
    <row r="1192" spans="2:19">
      <c r="B1192" s="5">
        <v>1973</v>
      </c>
      <c r="C1192" s="34">
        <v>2024872.45</v>
      </c>
      <c r="D1192" s="34"/>
      <c r="E1192" s="34">
        <v>2017039.9700000002</v>
      </c>
      <c r="F1192" s="34">
        <v>2017039.9700000002</v>
      </c>
      <c r="G1192" s="34">
        <v>2027821.8699999994</v>
      </c>
      <c r="H1192" s="34">
        <v>1993935.42</v>
      </c>
      <c r="I1192" s="34">
        <v>1993935.4199999995</v>
      </c>
      <c r="J1192" s="34">
        <v>1940470.0699999998</v>
      </c>
      <c r="K1192" s="34">
        <v>1933622.9699999997</v>
      </c>
      <c r="L1192" s="34">
        <v>1858993.7199999997</v>
      </c>
      <c r="M1192" s="34">
        <v>1820259.3299999998</v>
      </c>
      <c r="N1192" s="34">
        <v>1820259.3299999998</v>
      </c>
      <c r="O1192" s="34">
        <v>1807386.7499999998</v>
      </c>
      <c r="P1192" s="34">
        <v>1801726.9799999997</v>
      </c>
      <c r="Q1192" s="34">
        <v>1780469.2999999998</v>
      </c>
      <c r="R1192" s="34">
        <v>1732102.14</v>
      </c>
      <c r="S1192" s="34">
        <v>1732102.14</v>
      </c>
    </row>
    <row r="1193" spans="2:19">
      <c r="B1193" s="5">
        <v>1972</v>
      </c>
      <c r="C1193" s="34">
        <v>1524285.6400000001</v>
      </c>
      <c r="D1193" s="34"/>
      <c r="E1193" s="34">
        <v>1425182.42</v>
      </c>
      <c r="F1193" s="34">
        <v>1425182.42</v>
      </c>
      <c r="G1193" s="34">
        <v>1444168.0899999985</v>
      </c>
      <c r="H1193" s="34">
        <v>1437922.19</v>
      </c>
      <c r="I1193" s="34">
        <v>1435296.3199999984</v>
      </c>
      <c r="J1193" s="34">
        <v>1417358.5899999999</v>
      </c>
      <c r="K1193" s="34">
        <v>1407107.13</v>
      </c>
      <c r="L1193" s="34">
        <v>1393345.48</v>
      </c>
      <c r="M1193" s="34">
        <v>1381442.82</v>
      </c>
      <c r="N1193" s="34">
        <v>1374661.459999999</v>
      </c>
      <c r="O1193" s="34">
        <v>1325081.4100000001</v>
      </c>
      <c r="P1193" s="34">
        <v>1325027.4700000002</v>
      </c>
      <c r="Q1193" s="34">
        <v>1309835.5000000002</v>
      </c>
      <c r="R1193" s="34">
        <v>1241266.2400000002</v>
      </c>
      <c r="S1193" s="34">
        <v>1241266.2400000002</v>
      </c>
    </row>
    <row r="1194" spans="2:19">
      <c r="B1194" s="5">
        <v>1971</v>
      </c>
      <c r="C1194" s="34">
        <v>2018989.7099999997</v>
      </c>
      <c r="D1194" s="34"/>
      <c r="E1194" s="34">
        <v>2010117.3900000001</v>
      </c>
      <c r="F1194" s="34">
        <v>2010117.3900000001</v>
      </c>
      <c r="G1194" s="34">
        <v>2036024.5399999998</v>
      </c>
      <c r="H1194" s="34">
        <v>2029447.6400000001</v>
      </c>
      <c r="I1194" s="34">
        <v>2027866.2899999996</v>
      </c>
      <c r="J1194" s="34">
        <v>1979889.31</v>
      </c>
      <c r="K1194" s="34">
        <v>1930172.3800000001</v>
      </c>
      <c r="L1194" s="34">
        <v>1881045.58</v>
      </c>
      <c r="M1194" s="34">
        <v>1874665.27</v>
      </c>
      <c r="N1194" s="34">
        <v>1874665.27</v>
      </c>
      <c r="O1194" s="34">
        <v>1861656.0800000003</v>
      </c>
      <c r="P1194" s="34">
        <v>1848231.2200000002</v>
      </c>
      <c r="Q1194" s="34">
        <v>1701977.4700000002</v>
      </c>
      <c r="R1194" s="34">
        <v>1598442.6100000003</v>
      </c>
      <c r="S1194" s="34">
        <v>1598442.6100000003</v>
      </c>
    </row>
    <row r="1195" spans="2:19">
      <c r="B1195" s="5">
        <v>1970</v>
      </c>
      <c r="C1195" s="34">
        <v>2026405.62</v>
      </c>
      <c r="D1195" s="34"/>
      <c r="E1195" s="34">
        <v>1964508.32</v>
      </c>
      <c r="F1195" s="34">
        <v>1964508.32</v>
      </c>
      <c r="G1195" s="34">
        <v>1985828.1000000013</v>
      </c>
      <c r="H1195" s="34">
        <v>1975088.74</v>
      </c>
      <c r="I1195" s="34">
        <v>1961900.4300000013</v>
      </c>
      <c r="J1195" s="34">
        <v>1932255.28</v>
      </c>
      <c r="K1195" s="34">
        <v>1932255.28</v>
      </c>
      <c r="L1195" s="34">
        <v>1908114.28</v>
      </c>
      <c r="M1195" s="34">
        <v>1897046.25</v>
      </c>
      <c r="N1195" s="34">
        <v>1897045.9900000007</v>
      </c>
      <c r="O1195" s="34">
        <v>1839573.03</v>
      </c>
      <c r="P1195" s="34">
        <v>1839573.03</v>
      </c>
      <c r="Q1195" s="34">
        <v>1639200.04</v>
      </c>
      <c r="R1195" s="34">
        <v>1601471.8</v>
      </c>
      <c r="S1195" s="34">
        <v>1601471.8</v>
      </c>
    </row>
    <row r="1196" spans="2:19">
      <c r="B1196" s="5">
        <v>1969</v>
      </c>
      <c r="C1196" s="34">
        <v>1700077.35</v>
      </c>
      <c r="D1196" s="34"/>
      <c r="E1196" s="34">
        <v>1674802.7800000003</v>
      </c>
      <c r="F1196" s="34">
        <v>1674802.7800000003</v>
      </c>
      <c r="G1196" s="34">
        <v>1674810.3300000008</v>
      </c>
      <c r="H1196" s="34">
        <v>1656433.35</v>
      </c>
      <c r="I1196" s="34">
        <v>1656433.3500000008</v>
      </c>
      <c r="J1196" s="34">
        <v>1618963.62</v>
      </c>
      <c r="K1196" s="34">
        <v>1583767.2100000002</v>
      </c>
      <c r="L1196" s="34">
        <v>1560477.2700000003</v>
      </c>
      <c r="M1196" s="34">
        <v>1543671.4300000002</v>
      </c>
      <c r="N1196" s="34">
        <v>1499848.7600000016</v>
      </c>
      <c r="O1196" s="34">
        <v>1488970.82</v>
      </c>
      <c r="P1196" s="34">
        <v>1488970.82</v>
      </c>
      <c r="Q1196" s="34">
        <v>1440675.55</v>
      </c>
      <c r="R1196" s="34">
        <v>1411555.44</v>
      </c>
      <c r="S1196" s="34">
        <v>1411555.44</v>
      </c>
    </row>
    <row r="1197" spans="2:19">
      <c r="B1197" s="5">
        <v>1968</v>
      </c>
      <c r="C1197" s="34">
        <v>851725.46</v>
      </c>
      <c r="D1197" s="34"/>
      <c r="E1197" s="34">
        <v>657757.38</v>
      </c>
      <c r="F1197" s="34">
        <v>657334.54</v>
      </c>
      <c r="G1197" s="34">
        <v>675673.69000000006</v>
      </c>
      <c r="H1197" s="34">
        <v>675673.69</v>
      </c>
      <c r="I1197" s="34">
        <v>673329.21000000008</v>
      </c>
      <c r="J1197" s="34">
        <v>667467.04</v>
      </c>
      <c r="K1197" s="34">
        <v>652435.37</v>
      </c>
      <c r="L1197" s="34">
        <v>650428.42000000004</v>
      </c>
      <c r="M1197" s="34">
        <v>650428.42000000004</v>
      </c>
      <c r="N1197" s="34">
        <v>612538.36000000022</v>
      </c>
      <c r="O1197" s="34">
        <v>612538.36000000022</v>
      </c>
      <c r="P1197" s="34">
        <v>612538.36000000022</v>
      </c>
      <c r="Q1197" s="34">
        <v>600064.67000000027</v>
      </c>
      <c r="R1197" s="34">
        <v>582733.54000000027</v>
      </c>
      <c r="S1197" s="34">
        <v>582733.54000000027</v>
      </c>
    </row>
    <row r="1198" spans="2:19">
      <c r="B1198" s="5">
        <v>1967</v>
      </c>
      <c r="C1198" s="34">
        <v>2239554.83</v>
      </c>
      <c r="D1198" s="34"/>
      <c r="E1198" s="34">
        <v>2110554.87</v>
      </c>
      <c r="F1198" s="34">
        <v>2106422.84</v>
      </c>
      <c r="G1198" s="34">
        <v>2109234.9499999997</v>
      </c>
      <c r="H1198" s="34">
        <v>2053272.68</v>
      </c>
      <c r="I1198" s="34">
        <v>2053272.6799999995</v>
      </c>
      <c r="J1198" s="34">
        <v>1984104.4</v>
      </c>
      <c r="K1198" s="34">
        <v>1977744.5899999999</v>
      </c>
      <c r="L1198" s="34">
        <v>1920684.5299999998</v>
      </c>
      <c r="M1198" s="34">
        <v>1839647.3599999999</v>
      </c>
      <c r="N1198" s="34">
        <v>1836952.5599999991</v>
      </c>
      <c r="O1198" s="34">
        <v>1829280.5599999996</v>
      </c>
      <c r="P1198" s="34">
        <v>1829280.5599999996</v>
      </c>
      <c r="Q1198" s="34">
        <v>1795188.0199999996</v>
      </c>
      <c r="R1198" s="34">
        <v>1755476.2399999995</v>
      </c>
      <c r="S1198" s="34">
        <v>1755476.2399999995</v>
      </c>
    </row>
    <row r="1199" spans="2:19">
      <c r="B1199" s="5">
        <v>1966</v>
      </c>
      <c r="C1199" s="34">
        <v>1155561.71</v>
      </c>
      <c r="D1199" s="34"/>
      <c r="E1199" s="34">
        <v>1144216.69</v>
      </c>
      <c r="F1199" s="34">
        <v>1144216.69</v>
      </c>
      <c r="G1199" s="34">
        <v>1155587.9499999995</v>
      </c>
      <c r="H1199" s="34">
        <v>1156587.95</v>
      </c>
      <c r="I1199" s="34">
        <v>1156587.9499999995</v>
      </c>
      <c r="J1199" s="34">
        <v>1118328.7799999998</v>
      </c>
      <c r="K1199" s="34">
        <v>1099595.3999999999</v>
      </c>
      <c r="L1199" s="34">
        <v>1037594.5699999998</v>
      </c>
      <c r="M1199" s="34">
        <v>1034182.3599999999</v>
      </c>
      <c r="N1199" s="34">
        <v>1034182.3599999999</v>
      </c>
      <c r="O1199" s="34">
        <v>1013386.9799999999</v>
      </c>
      <c r="P1199" s="34">
        <v>1013386.9799999999</v>
      </c>
      <c r="Q1199" s="34">
        <v>990597.75999999989</v>
      </c>
      <c r="R1199" s="34">
        <v>941456.54999999993</v>
      </c>
      <c r="S1199" s="34">
        <v>941456.54999999993</v>
      </c>
    </row>
    <row r="1200" spans="2:19">
      <c r="B1200" s="5">
        <v>1965</v>
      </c>
      <c r="C1200" s="34">
        <v>1798591.2200000002</v>
      </c>
      <c r="D1200" s="34"/>
      <c r="E1200" s="34">
        <v>1794799.6800000002</v>
      </c>
      <c r="F1200" s="34">
        <v>1794799.6800000002</v>
      </c>
      <c r="G1200" s="34">
        <v>1809901.6299999997</v>
      </c>
      <c r="H1200" s="34">
        <v>1776252.23</v>
      </c>
      <c r="I1200" s="34">
        <v>1770891.0799999996</v>
      </c>
      <c r="J1200" s="34">
        <v>1725332.3299999996</v>
      </c>
      <c r="K1200" s="34">
        <v>1720749.2099999995</v>
      </c>
      <c r="L1200" s="34">
        <v>1600023.2099999995</v>
      </c>
      <c r="M1200" s="34">
        <v>1585933.5899999994</v>
      </c>
      <c r="N1200" s="34">
        <v>1585933.5899999994</v>
      </c>
      <c r="O1200" s="34">
        <v>1585480.7800000005</v>
      </c>
      <c r="P1200" s="34">
        <v>1585480.7800000005</v>
      </c>
      <c r="Q1200" s="34">
        <v>1545561.1100000006</v>
      </c>
      <c r="R1200" s="34">
        <v>1508584.2400000005</v>
      </c>
      <c r="S1200" s="34">
        <v>1505870.7700000005</v>
      </c>
    </row>
    <row r="1201" spans="2:19">
      <c r="B1201" s="5">
        <v>1964</v>
      </c>
      <c r="C1201" s="34">
        <v>2039525.03</v>
      </c>
      <c r="D1201" s="34"/>
      <c r="E1201" s="34">
        <v>1793822.33</v>
      </c>
      <c r="F1201" s="34">
        <v>1793822.33</v>
      </c>
      <c r="G1201" s="34">
        <v>1803815.8399999989</v>
      </c>
      <c r="H1201" s="34">
        <v>1782968.43</v>
      </c>
      <c r="I1201" s="34">
        <v>1782968.4299999992</v>
      </c>
      <c r="J1201" s="34">
        <v>1762760.2799999991</v>
      </c>
      <c r="K1201" s="34">
        <v>1749914.5199999991</v>
      </c>
      <c r="L1201" s="34">
        <v>1730690.8199999991</v>
      </c>
      <c r="M1201" s="34">
        <v>1719366.8199999991</v>
      </c>
      <c r="N1201" s="34">
        <v>1719366.8199999991</v>
      </c>
      <c r="O1201" s="34">
        <v>1708160.1300000004</v>
      </c>
      <c r="P1201" s="34">
        <v>1708160.1300000004</v>
      </c>
      <c r="Q1201" s="34">
        <v>1668986.8500000003</v>
      </c>
      <c r="R1201" s="34">
        <v>1652680.8000000003</v>
      </c>
      <c r="S1201" s="34">
        <v>1650777.9500000002</v>
      </c>
    </row>
    <row r="1202" spans="2:19">
      <c r="B1202" s="5">
        <v>1963</v>
      </c>
      <c r="C1202" s="34">
        <v>1493141.3499999999</v>
      </c>
      <c r="D1202" s="34"/>
      <c r="E1202" s="34">
        <v>1474336.85</v>
      </c>
      <c r="F1202" s="34">
        <v>1474336.85</v>
      </c>
      <c r="G1202" s="34">
        <v>1647132.2700000007</v>
      </c>
      <c r="H1202" s="34">
        <v>1642137.83</v>
      </c>
      <c r="I1202" s="34">
        <v>1640234.7000000009</v>
      </c>
      <c r="J1202" s="34">
        <v>1628148.3400000008</v>
      </c>
      <c r="K1202" s="34">
        <v>1625688.2800000007</v>
      </c>
      <c r="L1202" s="34">
        <v>1580373.8000000007</v>
      </c>
      <c r="M1202" s="34">
        <v>1562344.7700000007</v>
      </c>
      <c r="N1202" s="34">
        <v>1562344.7700000007</v>
      </c>
      <c r="O1202" s="34">
        <v>1562344.7700000007</v>
      </c>
      <c r="P1202" s="34">
        <v>1556785.0300000007</v>
      </c>
      <c r="Q1202" s="34">
        <v>1479381.5200000007</v>
      </c>
      <c r="R1202" s="34">
        <v>1374190.0700000008</v>
      </c>
      <c r="S1202" s="34">
        <v>1374190.0700000008</v>
      </c>
    </row>
    <row r="1203" spans="2:19">
      <c r="B1203" s="5">
        <v>1962</v>
      </c>
      <c r="C1203" s="34">
        <v>1540279.38</v>
      </c>
      <c r="D1203" s="34"/>
      <c r="E1203" s="34">
        <v>1527380.08</v>
      </c>
      <c r="F1203" s="34">
        <v>1524733.1600000001</v>
      </c>
      <c r="G1203" s="34">
        <v>1541054.4600000002</v>
      </c>
      <c r="H1203" s="34">
        <v>1529180.93</v>
      </c>
      <c r="I1203" s="34">
        <v>1527114.3900000004</v>
      </c>
      <c r="J1203" s="34">
        <v>1476033.3000000007</v>
      </c>
      <c r="K1203" s="34">
        <v>1449344.2100000007</v>
      </c>
      <c r="L1203" s="34">
        <v>1434450.8400000005</v>
      </c>
      <c r="M1203" s="34">
        <v>1424992.2000000007</v>
      </c>
      <c r="N1203" s="34">
        <v>1424992.2000000007</v>
      </c>
      <c r="O1203" s="34">
        <v>1418461.2</v>
      </c>
      <c r="P1203" s="34">
        <v>1418461.2</v>
      </c>
      <c r="Q1203" s="34">
        <v>1274374.18</v>
      </c>
      <c r="R1203" s="34">
        <v>1259350.5899999999</v>
      </c>
      <c r="S1203" s="34">
        <v>1259350.5899999999</v>
      </c>
    </row>
    <row r="1204" spans="2:19">
      <c r="B1204" s="5">
        <v>1961</v>
      </c>
      <c r="C1204" s="34">
        <v>1298393.95</v>
      </c>
      <c r="D1204" s="34"/>
      <c r="E1204" s="34">
        <v>1289077.54</v>
      </c>
      <c r="F1204" s="34">
        <v>1284382.02</v>
      </c>
      <c r="G1204" s="34">
        <v>1321618.2500000002</v>
      </c>
      <c r="H1204" s="34">
        <v>1318613.18</v>
      </c>
      <c r="I1204" s="34">
        <v>1318613.1800000002</v>
      </c>
      <c r="J1204" s="34">
        <v>1299300.8599999994</v>
      </c>
      <c r="K1204" s="34">
        <v>1264280.5199999993</v>
      </c>
      <c r="L1204" s="34">
        <v>1243664.3699999994</v>
      </c>
      <c r="M1204" s="34">
        <v>1234557.9199999995</v>
      </c>
      <c r="N1204" s="34">
        <v>1234557.9199999995</v>
      </c>
      <c r="O1204" s="34">
        <v>1230240.2</v>
      </c>
      <c r="P1204" s="34">
        <v>1230240.2</v>
      </c>
      <c r="Q1204" s="34">
        <v>1187388.06</v>
      </c>
      <c r="R1204" s="34">
        <v>1144090.54</v>
      </c>
      <c r="S1204" s="34">
        <v>1144090.54</v>
      </c>
    </row>
    <row r="1205" spans="2:19">
      <c r="B1205" s="5">
        <v>1960</v>
      </c>
      <c r="C1205" s="34">
        <v>1177506.0900000001</v>
      </c>
      <c r="D1205" s="34"/>
      <c r="E1205" s="34">
        <v>1072990.9900000002</v>
      </c>
      <c r="F1205" s="34">
        <v>1072990.9900000002</v>
      </c>
      <c r="G1205" s="34">
        <v>1102952.9700000007</v>
      </c>
      <c r="H1205" s="34">
        <v>1101440.95</v>
      </c>
      <c r="I1205" s="34">
        <v>1101440.9500000007</v>
      </c>
      <c r="J1205" s="34">
        <v>1086347.2700000005</v>
      </c>
      <c r="K1205" s="34">
        <v>1056622.9400000004</v>
      </c>
      <c r="L1205" s="34">
        <v>1039142.1800000005</v>
      </c>
      <c r="M1205" s="34">
        <v>1019535.6000000006</v>
      </c>
      <c r="N1205" s="34">
        <v>1019535.6000000006</v>
      </c>
      <c r="O1205" s="34">
        <v>1018650.5500000003</v>
      </c>
      <c r="P1205" s="34">
        <v>1018650.5500000003</v>
      </c>
      <c r="Q1205" s="34">
        <v>936139.68000000028</v>
      </c>
      <c r="R1205" s="34">
        <v>891943.56000000029</v>
      </c>
      <c r="S1205" s="34">
        <v>891943.56000000029</v>
      </c>
    </row>
    <row r="1206" spans="2:19">
      <c r="B1206" s="5">
        <v>1959</v>
      </c>
      <c r="C1206" s="34">
        <v>1502502.48</v>
      </c>
      <c r="D1206" s="34"/>
      <c r="E1206" s="34">
        <v>1468313.17</v>
      </c>
      <c r="F1206" s="34">
        <v>1465063.19</v>
      </c>
      <c r="G1206" s="34">
        <v>1492522.2100000002</v>
      </c>
      <c r="H1206" s="34">
        <v>1488876</v>
      </c>
      <c r="I1206" s="34">
        <v>1487546.6400000001</v>
      </c>
      <c r="J1206" s="34">
        <v>1470824.33</v>
      </c>
      <c r="K1206" s="34">
        <v>1460447.1700000002</v>
      </c>
      <c r="L1206" s="34">
        <v>1415096.3</v>
      </c>
      <c r="M1206" s="34">
        <v>1397629.32</v>
      </c>
      <c r="N1206" s="34">
        <v>1397629.32</v>
      </c>
      <c r="O1206" s="34">
        <v>1395476.41</v>
      </c>
      <c r="P1206" s="34">
        <v>1391992.77</v>
      </c>
      <c r="Q1206" s="34">
        <v>1283956.04</v>
      </c>
      <c r="R1206" s="34">
        <v>1236213.95</v>
      </c>
      <c r="S1206" s="34">
        <v>1236213.95</v>
      </c>
    </row>
    <row r="1207" spans="2:19">
      <c r="B1207" s="5">
        <v>1958</v>
      </c>
      <c r="C1207" s="34">
        <v>1687335.01</v>
      </c>
      <c r="D1207" s="34"/>
      <c r="E1207" s="34">
        <v>1684384.2200000002</v>
      </c>
      <c r="F1207" s="34">
        <v>1684384.2200000002</v>
      </c>
      <c r="G1207" s="34">
        <v>1738089.939999999</v>
      </c>
      <c r="H1207" s="34">
        <v>1736124.6300000001</v>
      </c>
      <c r="I1207" s="34">
        <v>1731211.6199999992</v>
      </c>
      <c r="J1207" s="34">
        <v>1689095.9499999993</v>
      </c>
      <c r="K1207" s="34">
        <v>1689095.9499999993</v>
      </c>
      <c r="L1207" s="34">
        <v>1618623.1799999992</v>
      </c>
      <c r="M1207" s="34">
        <v>1609254.7099999993</v>
      </c>
      <c r="N1207" s="34">
        <v>1609254.7099999993</v>
      </c>
      <c r="O1207" s="34">
        <v>1603627.31</v>
      </c>
      <c r="P1207" s="34">
        <v>1603627.31</v>
      </c>
      <c r="Q1207" s="34">
        <v>1501082.52</v>
      </c>
      <c r="R1207" s="34">
        <v>1467106.3</v>
      </c>
      <c r="S1207" s="34">
        <v>1466360.6400000001</v>
      </c>
    </row>
    <row r="1208" spans="2:19">
      <c r="B1208" s="5">
        <v>1957</v>
      </c>
      <c r="C1208" s="34">
        <v>676745.79</v>
      </c>
      <c r="D1208" s="34"/>
      <c r="E1208" s="34">
        <v>659649.05999999994</v>
      </c>
      <c r="F1208" s="34">
        <v>659649.05999999994</v>
      </c>
      <c r="G1208" s="34">
        <v>667239.2699999999</v>
      </c>
      <c r="H1208" s="34">
        <v>667239.27</v>
      </c>
      <c r="I1208" s="34">
        <v>667239.2699999999</v>
      </c>
      <c r="J1208" s="34">
        <v>658536.44999999995</v>
      </c>
      <c r="K1208" s="34">
        <v>651701.19999999995</v>
      </c>
      <c r="L1208" s="34">
        <v>636870.75</v>
      </c>
      <c r="M1208" s="34">
        <v>626212.43000000005</v>
      </c>
      <c r="N1208" s="34">
        <v>626212.43000000005</v>
      </c>
      <c r="O1208" s="34">
        <v>618344.60000000009</v>
      </c>
      <c r="P1208" s="34">
        <v>618344.60000000009</v>
      </c>
      <c r="Q1208" s="34">
        <v>516257.94000000006</v>
      </c>
      <c r="R1208" s="34">
        <v>492797.30000000005</v>
      </c>
      <c r="S1208" s="34">
        <v>492797.30000000005</v>
      </c>
    </row>
    <row r="1209" spans="2:19">
      <c r="B1209" s="5">
        <v>1956</v>
      </c>
      <c r="C1209" s="34">
        <v>1531541.13</v>
      </c>
      <c r="D1209" s="34"/>
      <c r="E1209" s="34">
        <v>1499610.7199999997</v>
      </c>
      <c r="F1209" s="34">
        <v>1499610.7199999997</v>
      </c>
      <c r="G1209" s="34">
        <v>1519147.56</v>
      </c>
      <c r="H1209" s="34">
        <v>1506368.54</v>
      </c>
      <c r="I1209" s="34">
        <v>1506368.54</v>
      </c>
      <c r="J1209" s="34">
        <v>1446942.71</v>
      </c>
      <c r="K1209" s="34">
        <v>1415059.0999999999</v>
      </c>
      <c r="L1209" s="34">
        <v>1387298.69</v>
      </c>
      <c r="M1209" s="34">
        <v>1331057.79</v>
      </c>
      <c r="N1209" s="34">
        <v>1331057.79</v>
      </c>
      <c r="O1209" s="34">
        <v>1331057.7900000007</v>
      </c>
      <c r="P1209" s="34">
        <v>1331057.7900000007</v>
      </c>
      <c r="Q1209" s="34">
        <v>1273353.8900000008</v>
      </c>
      <c r="R1209" s="34">
        <v>1233526.7900000007</v>
      </c>
      <c r="S1209" s="34">
        <v>1233526.7900000007</v>
      </c>
    </row>
    <row r="1210" spans="2:19">
      <c r="B1210" s="5">
        <v>1955</v>
      </c>
      <c r="C1210" s="34">
        <v>1020364.38</v>
      </c>
      <c r="D1210" s="34"/>
      <c r="E1210" s="34">
        <v>926111.78</v>
      </c>
      <c r="F1210" s="34">
        <v>922710.62000000011</v>
      </c>
      <c r="G1210" s="34">
        <v>1050050.0699999998</v>
      </c>
      <c r="H1210" s="34">
        <v>1049436.52</v>
      </c>
      <c r="I1210" s="34">
        <v>1048187.5599999998</v>
      </c>
      <c r="J1210" s="34">
        <v>1029556.3999999999</v>
      </c>
      <c r="K1210" s="34">
        <v>1027177.8399999999</v>
      </c>
      <c r="L1210" s="34">
        <v>1007367.4799999999</v>
      </c>
      <c r="M1210" s="34">
        <v>999953.89999999991</v>
      </c>
      <c r="N1210" s="34">
        <v>999953.89999999991</v>
      </c>
      <c r="O1210" s="34">
        <v>956052.64000000025</v>
      </c>
      <c r="P1210" s="34">
        <v>956052.64000000025</v>
      </c>
      <c r="Q1210" s="34">
        <v>836310.18000000017</v>
      </c>
      <c r="R1210" s="34">
        <v>802272.57000000018</v>
      </c>
      <c r="S1210" s="34">
        <v>802272.57000000018</v>
      </c>
    </row>
    <row r="1211" spans="2:19">
      <c r="B1211" s="5">
        <v>1954</v>
      </c>
      <c r="C1211" s="34">
        <v>1531512.4300000002</v>
      </c>
      <c r="D1211" s="34"/>
      <c r="E1211" s="34">
        <v>1520148.64</v>
      </c>
      <c r="F1211" s="34">
        <v>1520148.64</v>
      </c>
      <c r="G1211" s="34">
        <v>1540792.31</v>
      </c>
      <c r="H1211" s="34">
        <v>1535289.6300000001</v>
      </c>
      <c r="I1211" s="34">
        <v>1535289.6300000001</v>
      </c>
      <c r="J1211" s="34">
        <v>1522547.3900000004</v>
      </c>
      <c r="K1211" s="34">
        <v>1519615.1100000003</v>
      </c>
      <c r="L1211" s="34">
        <v>1514437.6800000004</v>
      </c>
      <c r="M1211" s="34">
        <v>1514437.6800000004</v>
      </c>
      <c r="N1211" s="34">
        <v>1514437.6800000004</v>
      </c>
      <c r="O1211" s="34">
        <v>1514426.8799999997</v>
      </c>
      <c r="P1211" s="34">
        <v>1514426.8799999997</v>
      </c>
      <c r="Q1211" s="34">
        <v>1415793.1999999997</v>
      </c>
      <c r="R1211" s="34">
        <v>1377859.1199999996</v>
      </c>
      <c r="S1211" s="34">
        <v>1377859.1199999996</v>
      </c>
    </row>
    <row r="1212" spans="2:19">
      <c r="B1212" s="5">
        <v>1953</v>
      </c>
      <c r="C1212" s="34">
        <v>833453.49</v>
      </c>
      <c r="D1212" s="34"/>
      <c r="E1212" s="34">
        <v>833453.49</v>
      </c>
      <c r="F1212" s="34">
        <v>833453.49</v>
      </c>
      <c r="G1212" s="34">
        <v>858238.76999999967</v>
      </c>
      <c r="H1212" s="34">
        <v>855818.55999999994</v>
      </c>
      <c r="I1212" s="34">
        <v>855818.55999999971</v>
      </c>
      <c r="J1212" s="34">
        <v>817130.58999999962</v>
      </c>
      <c r="K1212" s="34">
        <v>817005.88999999966</v>
      </c>
      <c r="L1212" s="34">
        <v>805342.39999999967</v>
      </c>
      <c r="M1212" s="34">
        <v>805342.39999999967</v>
      </c>
      <c r="N1212" s="34">
        <v>805342.39999999967</v>
      </c>
      <c r="O1212" s="34">
        <v>805342.4</v>
      </c>
      <c r="P1212" s="34">
        <v>805342.4</v>
      </c>
      <c r="Q1212" s="34">
        <v>746183.8</v>
      </c>
      <c r="R1212" s="34">
        <v>659145.18000000005</v>
      </c>
      <c r="S1212" s="34">
        <v>659145.18000000005</v>
      </c>
    </row>
    <row r="1213" spans="2:19">
      <c r="B1213" s="5">
        <v>1952</v>
      </c>
      <c r="C1213" s="34">
        <v>244654.85</v>
      </c>
      <c r="D1213" s="34"/>
      <c r="E1213" s="34">
        <v>244654.85</v>
      </c>
      <c r="F1213" s="34">
        <v>244654.85</v>
      </c>
      <c r="G1213" s="34">
        <v>241568.83999999991</v>
      </c>
      <c r="H1213" s="34">
        <v>241568.84</v>
      </c>
      <c r="I1213" s="34">
        <v>240151.14999999991</v>
      </c>
      <c r="J1213" s="34">
        <v>240151.15</v>
      </c>
      <c r="K1213" s="34">
        <v>240151.15</v>
      </c>
      <c r="L1213" s="34">
        <v>234056.94999999998</v>
      </c>
      <c r="M1213" s="34">
        <v>226022.81999999998</v>
      </c>
      <c r="N1213" s="34">
        <v>226022.81999999998</v>
      </c>
      <c r="O1213" s="34">
        <v>225017.11000000004</v>
      </c>
      <c r="P1213" s="34">
        <v>225017.11000000004</v>
      </c>
      <c r="Q1213" s="34">
        <v>190281.75000000003</v>
      </c>
      <c r="R1213" s="34">
        <v>190274.89000000004</v>
      </c>
      <c r="S1213" s="34">
        <v>190274.89000000004</v>
      </c>
    </row>
    <row r="1214" spans="2:19">
      <c r="B1214" s="5">
        <v>1951</v>
      </c>
      <c r="C1214" s="34">
        <v>190280.51</v>
      </c>
      <c r="D1214" s="34"/>
      <c r="E1214" s="34">
        <v>187258.82</v>
      </c>
      <c r="F1214" s="34">
        <v>187258.82</v>
      </c>
      <c r="G1214" s="34">
        <v>190807.96999999994</v>
      </c>
      <c r="H1214" s="34">
        <v>189879.09999999998</v>
      </c>
      <c r="I1214" s="34">
        <v>189879.09999999995</v>
      </c>
      <c r="J1214" s="34">
        <v>189879.09999999995</v>
      </c>
      <c r="K1214" s="34">
        <v>189879.09999999995</v>
      </c>
      <c r="L1214" s="34">
        <v>187006.90999999995</v>
      </c>
      <c r="M1214" s="34">
        <v>185469.23999999993</v>
      </c>
      <c r="N1214" s="34">
        <v>185469.23999999993</v>
      </c>
      <c r="O1214" s="34">
        <v>185469.23999999996</v>
      </c>
      <c r="P1214" s="34">
        <v>185469.23999999996</v>
      </c>
      <c r="Q1214" s="34">
        <v>147959.96999999997</v>
      </c>
      <c r="R1214" s="34">
        <v>147959.96999999997</v>
      </c>
      <c r="S1214" s="34">
        <v>147959.96999999997</v>
      </c>
    </row>
    <row r="1215" spans="2:19">
      <c r="B1215" s="5">
        <v>1950</v>
      </c>
      <c r="C1215" s="34">
        <v>365984.76</v>
      </c>
      <c r="D1215" s="34"/>
      <c r="E1215" s="34">
        <v>365984.76</v>
      </c>
      <c r="F1215" s="34">
        <v>364723.63</v>
      </c>
      <c r="G1215" s="34">
        <v>364723.63</v>
      </c>
      <c r="H1215" s="34">
        <v>364723.63</v>
      </c>
      <c r="I1215" s="34">
        <v>363238</v>
      </c>
      <c r="J1215" s="34">
        <v>356203.06000000006</v>
      </c>
      <c r="K1215" s="34">
        <v>351540.08000000007</v>
      </c>
      <c r="L1215" s="34">
        <v>338188.14000000007</v>
      </c>
      <c r="M1215" s="34">
        <v>338188.14000000007</v>
      </c>
      <c r="N1215" s="34">
        <v>338188.14000000007</v>
      </c>
      <c r="O1215" s="34">
        <v>322880.34000000003</v>
      </c>
      <c r="P1215" s="34">
        <v>322880.34000000003</v>
      </c>
      <c r="Q1215" s="34">
        <v>314457.18000000005</v>
      </c>
      <c r="R1215" s="34">
        <v>312808.22000000003</v>
      </c>
      <c r="S1215" s="34">
        <v>312808.22000000003</v>
      </c>
    </row>
    <row r="1216" spans="2:19">
      <c r="B1216" s="5">
        <v>1949</v>
      </c>
      <c r="C1216" s="34">
        <v>411248.06</v>
      </c>
      <c r="D1216" s="34"/>
      <c r="E1216" s="34">
        <v>409167.67000000004</v>
      </c>
      <c r="F1216" s="34">
        <v>409013.04000000004</v>
      </c>
      <c r="G1216" s="34">
        <v>413038.86999999994</v>
      </c>
      <c r="H1216" s="34">
        <v>413038.87</v>
      </c>
      <c r="I1216" s="34">
        <v>411733.91999999993</v>
      </c>
      <c r="J1216" s="34">
        <v>411733.91999999993</v>
      </c>
      <c r="K1216" s="34">
        <v>411733.91999999993</v>
      </c>
      <c r="L1216" s="34">
        <v>408920.89999999991</v>
      </c>
      <c r="M1216" s="34">
        <v>408920.89999999991</v>
      </c>
      <c r="N1216" s="34">
        <v>408920.89999999991</v>
      </c>
      <c r="O1216" s="34">
        <v>400377.68</v>
      </c>
      <c r="P1216" s="34">
        <v>400377.68</v>
      </c>
      <c r="Q1216" s="34">
        <v>400377.68</v>
      </c>
      <c r="R1216" s="34">
        <v>389752.56</v>
      </c>
      <c r="S1216" s="34">
        <v>389752.56</v>
      </c>
    </row>
    <row r="1217" spans="2:19">
      <c r="B1217" s="5">
        <v>1948</v>
      </c>
      <c r="C1217" s="34">
        <v>41767.69</v>
      </c>
      <c r="D1217" s="34"/>
      <c r="E1217" s="34">
        <v>40166.589999999997</v>
      </c>
      <c r="F1217" s="34">
        <v>40166.589999999997</v>
      </c>
      <c r="G1217" s="34">
        <v>66440.36</v>
      </c>
      <c r="H1217" s="34">
        <v>66440.36</v>
      </c>
      <c r="I1217" s="34">
        <v>66440.36</v>
      </c>
      <c r="J1217" s="34">
        <v>66440.36</v>
      </c>
      <c r="K1217" s="34">
        <v>61405.8</v>
      </c>
      <c r="L1217" s="34">
        <v>55407.700000000004</v>
      </c>
      <c r="M1217" s="34">
        <v>53310.720000000001</v>
      </c>
      <c r="N1217" s="34">
        <v>53310.720000000001</v>
      </c>
      <c r="O1217" s="34">
        <v>52705.240000000005</v>
      </c>
      <c r="P1217" s="34">
        <v>52705.240000000005</v>
      </c>
      <c r="Q1217" s="34">
        <v>52705.240000000005</v>
      </c>
      <c r="R1217" s="34">
        <v>52705.240000000005</v>
      </c>
      <c r="S1217" s="34">
        <v>52705.240000000005</v>
      </c>
    </row>
    <row r="1218" spans="2:19">
      <c r="B1218" s="5">
        <v>1947</v>
      </c>
      <c r="C1218" s="34">
        <v>22326.410000000003</v>
      </c>
      <c r="D1218" s="34"/>
      <c r="E1218" s="34">
        <v>22326.410000000003</v>
      </c>
      <c r="F1218" s="34">
        <v>22326.410000000003</v>
      </c>
      <c r="G1218" s="34">
        <v>22689.99</v>
      </c>
      <c r="H1218" s="34">
        <v>22689.99</v>
      </c>
      <c r="I1218" s="34">
        <v>22689.99</v>
      </c>
      <c r="J1218" s="34">
        <v>22689.990000000005</v>
      </c>
      <c r="K1218" s="34">
        <v>22689.990000000005</v>
      </c>
      <c r="L1218" s="34">
        <v>22689.990000000005</v>
      </c>
      <c r="M1218" s="34">
        <v>22689.990000000005</v>
      </c>
      <c r="N1218" s="34">
        <v>22689.990000000005</v>
      </c>
      <c r="O1218" s="34">
        <v>22689.99</v>
      </c>
      <c r="P1218" s="34">
        <v>22689.99</v>
      </c>
      <c r="Q1218" s="34">
        <v>21667.41</v>
      </c>
      <c r="R1218" s="34">
        <v>21667.41</v>
      </c>
      <c r="S1218" s="34">
        <v>21667.41</v>
      </c>
    </row>
    <row r="1219" spans="2:19">
      <c r="B1219" s="5">
        <v>1946</v>
      </c>
      <c r="C1219" s="34">
        <v>6107.77</v>
      </c>
      <c r="D1219" s="34"/>
      <c r="E1219" s="34">
        <v>6107.77</v>
      </c>
      <c r="F1219" s="34">
        <v>6107.77</v>
      </c>
      <c r="G1219" s="34">
        <v>7197.59</v>
      </c>
      <c r="H1219" s="34">
        <v>7197.59</v>
      </c>
      <c r="I1219" s="34">
        <v>7197.59</v>
      </c>
      <c r="J1219" s="34">
        <v>7197.59</v>
      </c>
      <c r="K1219" s="34">
        <v>7197.59</v>
      </c>
      <c r="L1219" s="34">
        <v>7197.59</v>
      </c>
      <c r="M1219" s="34">
        <v>7197.59</v>
      </c>
      <c r="N1219" s="34">
        <v>7197.59</v>
      </c>
      <c r="O1219" s="34">
        <v>7197.59</v>
      </c>
      <c r="P1219" s="34">
        <v>7197.59</v>
      </c>
      <c r="Q1219" s="34">
        <v>7197.59</v>
      </c>
      <c r="R1219" s="34">
        <v>6085.84</v>
      </c>
      <c r="S1219" s="34">
        <v>6085.84</v>
      </c>
    </row>
    <row r="1220" spans="2:19">
      <c r="B1220" s="5">
        <v>1945</v>
      </c>
      <c r="C1220" s="34">
        <v>2485.63</v>
      </c>
      <c r="D1220" s="34"/>
      <c r="E1220" s="34">
        <v>2485.63</v>
      </c>
      <c r="F1220" s="34">
        <v>2485.63</v>
      </c>
      <c r="G1220" s="34">
        <v>2485.63</v>
      </c>
      <c r="H1220" s="34">
        <v>2485.63</v>
      </c>
      <c r="I1220" s="34">
        <v>2485.63</v>
      </c>
      <c r="J1220" s="34">
        <v>2485.6300000000006</v>
      </c>
      <c r="K1220" s="34">
        <v>2485.6300000000006</v>
      </c>
      <c r="L1220" s="34">
        <v>2485.6300000000006</v>
      </c>
      <c r="M1220" s="34">
        <v>2485.6300000000006</v>
      </c>
      <c r="N1220" s="34">
        <v>2485.6300000000006</v>
      </c>
      <c r="O1220" s="34">
        <v>2485.6300000000006</v>
      </c>
      <c r="P1220" s="34">
        <v>2485.6300000000006</v>
      </c>
      <c r="Q1220" s="34">
        <v>2357.8100000000004</v>
      </c>
      <c r="R1220" s="34">
        <v>2357.8100000000004</v>
      </c>
      <c r="S1220" s="34">
        <v>2357.8100000000004</v>
      </c>
    </row>
    <row r="1221" spans="2:19">
      <c r="B1221" s="5">
        <v>1944</v>
      </c>
      <c r="C1221" s="34">
        <v>28124.01</v>
      </c>
      <c r="D1221" s="34"/>
      <c r="E1221" s="34">
        <v>26069.119999999999</v>
      </c>
      <c r="F1221" s="34">
        <v>26069.119999999999</v>
      </c>
      <c r="G1221" s="34">
        <v>26069.119999999992</v>
      </c>
      <c r="H1221" s="34">
        <v>26069.119999999999</v>
      </c>
      <c r="I1221" s="34">
        <v>26069.119999999992</v>
      </c>
      <c r="J1221" s="34">
        <v>21369.14</v>
      </c>
      <c r="K1221" s="34">
        <v>21369.14</v>
      </c>
      <c r="L1221" s="34">
        <v>21369.14</v>
      </c>
      <c r="M1221" s="34">
        <v>21369.14</v>
      </c>
      <c r="N1221" s="34">
        <v>21369.14</v>
      </c>
      <c r="O1221" s="34">
        <v>21369.14</v>
      </c>
      <c r="P1221" s="34">
        <v>21369.14</v>
      </c>
      <c r="Q1221" s="34">
        <v>21369.14</v>
      </c>
      <c r="R1221" s="34">
        <v>21369.14</v>
      </c>
      <c r="S1221" s="34">
        <v>21369.14</v>
      </c>
    </row>
    <row r="1222" spans="2:19">
      <c r="B1222" s="5">
        <v>1943</v>
      </c>
      <c r="C1222" s="34">
        <v>34601.100000000006</v>
      </c>
      <c r="D1222" s="34"/>
      <c r="E1222" s="34">
        <v>27039.96</v>
      </c>
      <c r="F1222" s="34">
        <v>27039.96</v>
      </c>
      <c r="G1222" s="34">
        <v>27039.96</v>
      </c>
      <c r="H1222" s="34">
        <v>27039.96</v>
      </c>
      <c r="I1222" s="34">
        <v>27039.96</v>
      </c>
      <c r="J1222" s="34">
        <v>24203.34</v>
      </c>
      <c r="K1222" s="34">
        <v>24203.34</v>
      </c>
      <c r="L1222" s="34">
        <v>24203.34</v>
      </c>
      <c r="M1222" s="34">
        <v>24203.34</v>
      </c>
      <c r="N1222" s="34">
        <v>24203.34</v>
      </c>
      <c r="O1222" s="34">
        <v>24203.34</v>
      </c>
      <c r="P1222" s="34">
        <v>24203.34</v>
      </c>
      <c r="Q1222" s="34">
        <v>24203.34</v>
      </c>
      <c r="R1222" s="34">
        <v>24203.34</v>
      </c>
      <c r="S1222" s="34">
        <v>24203.34</v>
      </c>
    </row>
    <row r="1223" spans="2:19">
      <c r="B1223" s="5">
        <v>1942</v>
      </c>
      <c r="C1223" s="34">
        <v>32760.240000000002</v>
      </c>
      <c r="D1223" s="34"/>
      <c r="E1223" s="34">
        <v>32760.240000000002</v>
      </c>
      <c r="F1223" s="34">
        <v>32760.240000000002</v>
      </c>
      <c r="G1223" s="34">
        <v>32760.240000000002</v>
      </c>
      <c r="H1223" s="34">
        <v>32760.240000000002</v>
      </c>
      <c r="I1223" s="34">
        <v>32760.240000000002</v>
      </c>
      <c r="J1223" s="34">
        <v>32760.239999999998</v>
      </c>
      <c r="K1223" s="34">
        <v>32760.239999999998</v>
      </c>
      <c r="L1223" s="34">
        <v>32760.239999999998</v>
      </c>
      <c r="M1223" s="34">
        <v>32252.639999999999</v>
      </c>
      <c r="N1223" s="34">
        <v>32252.639999999999</v>
      </c>
      <c r="O1223" s="34">
        <v>32252.639999999996</v>
      </c>
      <c r="P1223" s="34">
        <v>32252.639999999996</v>
      </c>
      <c r="Q1223" s="34">
        <v>32252.639999999996</v>
      </c>
      <c r="R1223" s="34">
        <v>30742.539999999997</v>
      </c>
      <c r="S1223" s="34">
        <v>30742.539999999997</v>
      </c>
    </row>
    <row r="1224" spans="2:19">
      <c r="B1224" s="5">
        <v>1941</v>
      </c>
      <c r="C1224" s="34">
        <v>177077.94999999998</v>
      </c>
      <c r="D1224" s="34"/>
      <c r="E1224" s="34">
        <v>33851.14</v>
      </c>
      <c r="F1224" s="34">
        <v>33851.14</v>
      </c>
      <c r="G1224" s="34">
        <v>26071.289999999997</v>
      </c>
      <c r="H1224" s="34">
        <v>26071.29</v>
      </c>
      <c r="I1224" s="34">
        <v>26071.289999999997</v>
      </c>
      <c r="J1224" s="34">
        <v>26071.289999999994</v>
      </c>
      <c r="K1224" s="34">
        <v>26071.289999999994</v>
      </c>
      <c r="L1224" s="34">
        <v>26071.289999999994</v>
      </c>
      <c r="M1224" s="34">
        <v>26071.289999999994</v>
      </c>
      <c r="N1224" s="34">
        <v>26071.289999999994</v>
      </c>
      <c r="O1224" s="34">
        <v>26071.29</v>
      </c>
      <c r="P1224" s="34">
        <v>26071.29</v>
      </c>
      <c r="Q1224" s="34">
        <v>26071.29</v>
      </c>
      <c r="R1224" s="34">
        <v>22878.54</v>
      </c>
      <c r="S1224" s="34">
        <v>22878.54</v>
      </c>
    </row>
    <row r="1225" spans="2:19">
      <c r="B1225" s="5">
        <v>1940</v>
      </c>
      <c r="C1225" s="34">
        <v>91349.42</v>
      </c>
      <c r="D1225" s="34"/>
      <c r="E1225" s="34">
        <v>37866.990000000005</v>
      </c>
      <c r="F1225" s="34">
        <v>37866.990000000005</v>
      </c>
      <c r="G1225" s="34">
        <v>68731.81</v>
      </c>
      <c r="H1225" s="34">
        <v>68731.81</v>
      </c>
      <c r="I1225" s="34">
        <v>68731.81</v>
      </c>
      <c r="J1225" s="34">
        <v>66915.199999999997</v>
      </c>
      <c r="K1225" s="34">
        <v>66915.199999999997</v>
      </c>
      <c r="L1225" s="34">
        <v>66915.199999999997</v>
      </c>
      <c r="M1225" s="34">
        <v>66915.199999999997</v>
      </c>
      <c r="N1225" s="34">
        <v>66915.199999999997</v>
      </c>
      <c r="O1225" s="34">
        <v>66915.200000000012</v>
      </c>
      <c r="P1225" s="34">
        <v>66915.200000000012</v>
      </c>
      <c r="Q1225" s="34">
        <v>66496.760000000009</v>
      </c>
      <c r="R1225" s="34">
        <v>66496.760000000009</v>
      </c>
      <c r="S1225" s="34">
        <v>66496.760000000009</v>
      </c>
    </row>
    <row r="1226" spans="2:19">
      <c r="B1226" s="5">
        <v>1939</v>
      </c>
      <c r="C1226" s="34">
        <v>26487.079999999998</v>
      </c>
      <c r="D1226" s="34"/>
      <c r="E1226" s="34">
        <v>24914.15</v>
      </c>
      <c r="F1226" s="34">
        <v>24914.15</v>
      </c>
      <c r="G1226" s="34">
        <v>24914.15</v>
      </c>
      <c r="H1226" s="34">
        <v>24914.15</v>
      </c>
      <c r="I1226" s="34">
        <v>24914.15</v>
      </c>
      <c r="J1226" s="34">
        <v>22747.59</v>
      </c>
      <c r="K1226" s="34">
        <v>22747.59</v>
      </c>
      <c r="L1226" s="34">
        <v>22747.59</v>
      </c>
      <c r="M1226" s="34">
        <v>22747.59</v>
      </c>
      <c r="N1226" s="34">
        <v>22747.59</v>
      </c>
      <c r="O1226" s="34">
        <v>22747.589999999997</v>
      </c>
      <c r="P1226" s="34">
        <v>22747.589999999997</v>
      </c>
      <c r="Q1226" s="34">
        <v>22747.589999999997</v>
      </c>
      <c r="R1226" s="34">
        <v>21501.17</v>
      </c>
      <c r="S1226" s="34">
        <v>21501.17</v>
      </c>
    </row>
    <row r="1227" spans="2:19">
      <c r="B1227" s="5">
        <v>1938</v>
      </c>
      <c r="C1227" s="34">
        <v>368689.7</v>
      </c>
      <c r="D1227" s="34"/>
      <c r="E1227" s="34">
        <v>361940.44</v>
      </c>
      <c r="F1227" s="34">
        <v>361940.44</v>
      </c>
      <c r="G1227" s="34">
        <v>362196.08999999997</v>
      </c>
      <c r="H1227" s="34">
        <v>362196.08999999997</v>
      </c>
      <c r="I1227" s="34">
        <v>362196.08999999997</v>
      </c>
      <c r="J1227" s="34">
        <v>356283.28000000009</v>
      </c>
      <c r="K1227" s="34">
        <v>356283.28000000009</v>
      </c>
      <c r="L1227" s="34">
        <v>356283.28000000009</v>
      </c>
      <c r="M1227" s="34">
        <v>356283.28000000009</v>
      </c>
      <c r="N1227" s="34">
        <v>356283.28000000009</v>
      </c>
      <c r="O1227" s="34">
        <v>342861.63</v>
      </c>
      <c r="P1227" s="34">
        <v>342861.63</v>
      </c>
      <c r="Q1227" s="34">
        <v>342861.63</v>
      </c>
      <c r="R1227" s="34">
        <v>342759.37</v>
      </c>
      <c r="S1227" s="34">
        <v>342759.37</v>
      </c>
    </row>
    <row r="1228" spans="2:19">
      <c r="B1228" s="5">
        <v>1937</v>
      </c>
      <c r="C1228" s="34">
        <v>64896.85</v>
      </c>
      <c r="D1228" s="34"/>
      <c r="E1228" s="34">
        <v>64896.85</v>
      </c>
      <c r="F1228" s="34">
        <v>64896.85</v>
      </c>
      <c r="G1228" s="34">
        <v>64896.850000000013</v>
      </c>
      <c r="H1228" s="34">
        <v>64896.85</v>
      </c>
      <c r="I1228" s="34">
        <v>61825.560000000012</v>
      </c>
      <c r="J1228" s="34">
        <v>61825.560000000019</v>
      </c>
      <c r="K1228" s="34">
        <v>61825.560000000019</v>
      </c>
      <c r="L1228" s="34">
        <v>61825.560000000019</v>
      </c>
      <c r="M1228" s="34">
        <v>59595.550000000017</v>
      </c>
      <c r="N1228" s="34">
        <v>59595.550000000017</v>
      </c>
      <c r="O1228" s="34">
        <v>59595.549999999996</v>
      </c>
      <c r="P1228" s="34">
        <v>59595.549999999996</v>
      </c>
      <c r="Q1228" s="34">
        <v>59055.06</v>
      </c>
      <c r="R1228" s="34">
        <v>50307.079999999994</v>
      </c>
      <c r="S1228" s="34">
        <v>50307.079999999994</v>
      </c>
    </row>
    <row r="1229" spans="2:19">
      <c r="B1229" s="5">
        <v>1936</v>
      </c>
      <c r="C1229" s="34">
        <v>148922.69</v>
      </c>
      <c r="D1229" s="34"/>
      <c r="E1229" s="34">
        <v>148922.69</v>
      </c>
      <c r="F1229" s="34">
        <v>148922.69</v>
      </c>
      <c r="G1229" s="34">
        <v>148922.69</v>
      </c>
      <c r="H1229" s="34">
        <v>125990.62</v>
      </c>
      <c r="I1229" s="34">
        <v>125990.62</v>
      </c>
      <c r="J1229" s="34">
        <v>125990.61999999998</v>
      </c>
      <c r="K1229" s="34">
        <v>125466.85999999999</v>
      </c>
      <c r="L1229" s="34">
        <v>125466.85999999999</v>
      </c>
      <c r="M1229" s="34">
        <v>125466.85999999999</v>
      </c>
      <c r="N1229" s="34">
        <v>125466.85999999999</v>
      </c>
      <c r="O1229" s="34">
        <v>124290.64000000001</v>
      </c>
      <c r="P1229" s="34">
        <v>124290.64000000001</v>
      </c>
      <c r="Q1229" s="34">
        <v>124290.64000000001</v>
      </c>
      <c r="R1229" s="34">
        <v>124290.64000000001</v>
      </c>
      <c r="S1229" s="34">
        <v>124290.64000000001</v>
      </c>
    </row>
    <row r="1230" spans="2:19">
      <c r="B1230" s="5">
        <v>1935</v>
      </c>
      <c r="C1230" s="34">
        <v>19271.070000000003</v>
      </c>
      <c r="D1230" s="34"/>
      <c r="E1230" s="34">
        <v>19271.07</v>
      </c>
      <c r="F1230" s="34">
        <v>19271.07</v>
      </c>
      <c r="G1230" s="34">
        <v>19271.07</v>
      </c>
      <c r="H1230" s="34">
        <v>19271.070000000003</v>
      </c>
      <c r="I1230" s="34">
        <v>19271.07</v>
      </c>
      <c r="J1230" s="34">
        <v>19271.07</v>
      </c>
      <c r="K1230" s="34">
        <v>19271.07</v>
      </c>
      <c r="L1230" s="34">
        <v>16187.699999999999</v>
      </c>
      <c r="M1230" s="34">
        <v>16187.699999999999</v>
      </c>
      <c r="N1230" s="34">
        <v>16187.699999999999</v>
      </c>
      <c r="O1230" s="34">
        <v>16187.7</v>
      </c>
      <c r="P1230" s="34">
        <v>16187.7</v>
      </c>
      <c r="Q1230" s="34">
        <v>16187.7</v>
      </c>
      <c r="R1230" s="34">
        <v>16187.7</v>
      </c>
      <c r="S1230" s="34">
        <v>16187.7</v>
      </c>
    </row>
    <row r="1231" spans="2:19">
      <c r="B1231" s="5">
        <v>1934</v>
      </c>
      <c r="C1231" s="34">
        <v>4737.18</v>
      </c>
      <c r="D1231" s="34"/>
      <c r="E1231" s="34">
        <v>4737.1799999999994</v>
      </c>
      <c r="F1231" s="34">
        <v>4737.1799999999994</v>
      </c>
      <c r="G1231" s="34">
        <v>4737.18</v>
      </c>
      <c r="H1231" s="34">
        <v>4737.18</v>
      </c>
      <c r="I1231" s="34">
        <v>4737.18</v>
      </c>
      <c r="J1231" s="34">
        <v>4737.18</v>
      </c>
      <c r="K1231" s="34">
        <v>4737.18</v>
      </c>
      <c r="L1231" s="34">
        <v>4737.18</v>
      </c>
      <c r="M1231" s="34">
        <v>4737.18</v>
      </c>
      <c r="N1231" s="34">
        <v>4737.18</v>
      </c>
      <c r="O1231" s="34">
        <v>4737.18</v>
      </c>
      <c r="P1231" s="34">
        <v>4737.18</v>
      </c>
      <c r="Q1231" s="34">
        <v>3313.25</v>
      </c>
      <c r="R1231" s="34">
        <v>3313.25</v>
      </c>
      <c r="S1231" s="34">
        <v>3313.25</v>
      </c>
    </row>
    <row r="1232" spans="2:19">
      <c r="B1232" s="5">
        <v>1933</v>
      </c>
      <c r="C1232" s="34">
        <v>944.87</v>
      </c>
      <c r="D1232" s="34"/>
      <c r="E1232" s="34">
        <v>944.87</v>
      </c>
      <c r="F1232" s="34">
        <v>944.87</v>
      </c>
      <c r="G1232" s="34">
        <v>944.87</v>
      </c>
      <c r="H1232" s="34">
        <v>944.87</v>
      </c>
      <c r="I1232" s="34">
        <v>944.87</v>
      </c>
      <c r="J1232" s="34">
        <v>944.87</v>
      </c>
      <c r="K1232" s="34">
        <v>944.87</v>
      </c>
      <c r="L1232" s="34">
        <v>944.87</v>
      </c>
      <c r="M1232" s="34">
        <v>944.87</v>
      </c>
      <c r="N1232" s="34">
        <v>944.87</v>
      </c>
      <c r="O1232" s="34">
        <v>944.87</v>
      </c>
      <c r="P1232" s="34">
        <v>944.87</v>
      </c>
      <c r="Q1232" s="34">
        <v>944.87</v>
      </c>
      <c r="R1232" s="34">
        <v>944.87</v>
      </c>
      <c r="S1232" s="34">
        <v>944.87</v>
      </c>
    </row>
    <row r="1233" spans="1:19">
      <c r="B1233" s="5">
        <v>1932</v>
      </c>
      <c r="C1233" s="34"/>
      <c r="D1233" s="34"/>
      <c r="E1233" s="34"/>
      <c r="F1233" s="34"/>
      <c r="G1233" s="34"/>
      <c r="H1233" s="34"/>
      <c r="I1233" s="34"/>
      <c r="J1233" s="34"/>
      <c r="K1233" s="34"/>
      <c r="L1233" s="34"/>
      <c r="M1233" s="34"/>
      <c r="N1233" s="34"/>
      <c r="O1233" s="34"/>
      <c r="P1233" s="34"/>
      <c r="Q1233" s="34"/>
      <c r="R1233" s="34"/>
      <c r="S1233" s="34">
        <v>0</v>
      </c>
    </row>
    <row r="1234" spans="1:19">
      <c r="B1234" s="5">
        <v>1931</v>
      </c>
      <c r="C1234" s="34">
        <v>99239.590000000011</v>
      </c>
      <c r="D1234" s="34"/>
      <c r="E1234" s="34">
        <v>99239.590000000011</v>
      </c>
      <c r="F1234" s="34">
        <v>99239.590000000011</v>
      </c>
      <c r="G1234" s="34">
        <v>99239.59</v>
      </c>
      <c r="H1234" s="34">
        <v>99239.590000000011</v>
      </c>
      <c r="I1234" s="34">
        <v>99239.59</v>
      </c>
      <c r="J1234" s="34">
        <v>99239.59</v>
      </c>
      <c r="K1234" s="34">
        <v>99239.59</v>
      </c>
      <c r="L1234" s="34">
        <v>99239.59</v>
      </c>
      <c r="M1234" s="34">
        <v>98179.08</v>
      </c>
      <c r="N1234" s="34">
        <v>98179.08</v>
      </c>
      <c r="O1234" s="34">
        <v>98179.08</v>
      </c>
      <c r="P1234" s="34">
        <v>98179.08</v>
      </c>
      <c r="Q1234" s="34">
        <v>98179.08</v>
      </c>
      <c r="R1234" s="34">
        <v>98179.08</v>
      </c>
      <c r="S1234" s="34">
        <v>98179.08</v>
      </c>
    </row>
    <row r="1235" spans="1:19">
      <c r="B1235" s="5">
        <v>1930</v>
      </c>
      <c r="C1235" s="34">
        <v>179547.95</v>
      </c>
      <c r="D1235" s="34"/>
      <c r="E1235" s="34">
        <v>179547.95</v>
      </c>
      <c r="F1235" s="34">
        <v>179547.95</v>
      </c>
      <c r="G1235" s="34">
        <v>180347.95000000004</v>
      </c>
      <c r="H1235" s="34">
        <v>180347.95</v>
      </c>
      <c r="I1235" s="34">
        <v>180347.95000000004</v>
      </c>
      <c r="J1235" s="34">
        <v>179947.54999999996</v>
      </c>
      <c r="K1235" s="34">
        <v>179947.54999999996</v>
      </c>
      <c r="L1235" s="34">
        <v>169506.26999999996</v>
      </c>
      <c r="M1235" s="34">
        <v>169506.26999999996</v>
      </c>
      <c r="N1235" s="34">
        <v>169506.26999999996</v>
      </c>
      <c r="O1235" s="34">
        <v>167710.74999999997</v>
      </c>
      <c r="P1235" s="34">
        <v>167710.74999999997</v>
      </c>
      <c r="Q1235" s="34">
        <v>166729.06999999998</v>
      </c>
      <c r="R1235" s="34">
        <v>166729.06999999998</v>
      </c>
      <c r="S1235" s="34">
        <v>166729.06999999998</v>
      </c>
    </row>
    <row r="1236" spans="1:19">
      <c r="A1236" s="62" t="s">
        <v>193</v>
      </c>
      <c r="B1236" s="6" t="s">
        <v>181</v>
      </c>
      <c r="C1236" s="7">
        <f>SUM(C1159:C1235)</f>
        <v>92146503.639999986</v>
      </c>
      <c r="D1236" s="7">
        <f>SUM(D1158:D1235)</f>
        <v>0</v>
      </c>
      <c r="E1236" s="7">
        <f>SUM(E1157:E1235)</f>
        <v>89475999.169999972</v>
      </c>
      <c r="F1236" s="7">
        <f>SUM(F1156:F1235)</f>
        <v>89426367.389999956</v>
      </c>
      <c r="G1236" s="7">
        <f>SUM(G1155:G1235)</f>
        <v>90051124.889999986</v>
      </c>
      <c r="H1236" s="7">
        <f>SUM(H1149:H1235)</f>
        <v>89399459.870000035</v>
      </c>
      <c r="I1236" s="7">
        <f>SUM(I1149:I1235)</f>
        <v>89241839.950000048</v>
      </c>
      <c r="J1236" s="7">
        <f t="shared" ref="J1236" si="21">SUM(J1149:J1235)</f>
        <v>87709424.881903008</v>
      </c>
      <c r="K1236" s="7">
        <f>SUM(K1149:K1235)</f>
        <v>86763623.93190299</v>
      </c>
      <c r="L1236" s="7">
        <f t="shared" ref="L1236" si="22">SUM(L1149:L1235)</f>
        <v>85753360.321903035</v>
      </c>
      <c r="M1236" s="7">
        <f>SUM(M1149:M1235)</f>
        <v>84736459.631903023</v>
      </c>
      <c r="N1236" s="10">
        <f>SUM(N1144:N1235)</f>
        <v>84096662.920000046</v>
      </c>
      <c r="O1236" s="10">
        <f>SUM(O1144:O1235)</f>
        <v>83326399.590000004</v>
      </c>
      <c r="P1236" s="10">
        <f>SUM(P1144:P1235)</f>
        <v>83211606.400000006</v>
      </c>
      <c r="Q1236" s="10">
        <f>SUM(Q1144:Q1235)</f>
        <v>78455060.350000054</v>
      </c>
      <c r="R1236" s="10">
        <f>SUM(R1143:R1235)</f>
        <v>74830265.240000024</v>
      </c>
      <c r="S1236" s="10">
        <f>SUM(S1143:S1235)</f>
        <v>74977394.540000021</v>
      </c>
    </row>
    <row r="1237" spans="1:19" ht="13.5" thickBot="1">
      <c r="A1237" s="63"/>
      <c r="B1237" s="6"/>
      <c r="C1237" s="7"/>
      <c r="D1237" s="7"/>
      <c r="E1237" s="7"/>
      <c r="F1237" s="7"/>
      <c r="G1237" s="7"/>
      <c r="H1237" s="7"/>
      <c r="I1237" s="7"/>
      <c r="J1237" s="7"/>
      <c r="K1237" s="7"/>
      <c r="L1237" s="7"/>
      <c r="M1237" s="9"/>
    </row>
    <row r="1238" spans="1:19" ht="13.5" thickBot="1">
      <c r="A1238" s="65" t="s">
        <v>194</v>
      </c>
      <c r="B1238" s="5">
        <v>2022</v>
      </c>
      <c r="C1238" s="33"/>
      <c r="D1238" s="33"/>
      <c r="E1238" s="33"/>
      <c r="F1238" s="33"/>
      <c r="G1238" s="33"/>
      <c r="H1238" s="33"/>
      <c r="I1238" s="33"/>
      <c r="J1238" s="33"/>
      <c r="K1238" s="33"/>
      <c r="L1238" s="33"/>
      <c r="M1238" s="33"/>
      <c r="N1238" s="33"/>
      <c r="O1238" s="33"/>
      <c r="P1238" s="33"/>
      <c r="Q1238" s="33"/>
      <c r="R1238" s="61"/>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591086.09</v>
      </c>
      <c r="S1239" s="34">
        <v>591086.09</v>
      </c>
    </row>
    <row r="1240" spans="1:19">
      <c r="B1240" s="5">
        <v>2020</v>
      </c>
      <c r="C1240" s="33"/>
      <c r="D1240" s="33"/>
      <c r="E1240" s="33"/>
      <c r="F1240" s="33"/>
      <c r="G1240" s="33"/>
      <c r="H1240" s="33"/>
      <c r="I1240" s="33"/>
      <c r="J1240" s="33"/>
      <c r="K1240" s="33"/>
      <c r="L1240" s="33"/>
      <c r="M1240" s="33"/>
      <c r="N1240" s="33"/>
      <c r="O1240" s="33"/>
      <c r="P1240" s="33"/>
      <c r="Q1240" s="34">
        <v>537579.59</v>
      </c>
      <c r="R1240" s="34">
        <v>537579.59</v>
      </c>
      <c r="S1240" s="34">
        <v>537579.59</v>
      </c>
    </row>
    <row r="1241" spans="1:19">
      <c r="A1241" s="37"/>
      <c r="B1241" s="5">
        <v>2019</v>
      </c>
      <c r="C1241" s="33"/>
      <c r="D1241" s="33"/>
      <c r="E1241" s="33"/>
      <c r="F1241" s="33"/>
      <c r="G1241" s="33"/>
      <c r="H1241" s="33"/>
      <c r="I1241" s="33"/>
      <c r="J1241" s="33"/>
      <c r="K1241" s="33"/>
      <c r="L1241" s="33"/>
      <c r="M1241" s="33"/>
      <c r="N1241" s="33"/>
      <c r="O1241" s="33"/>
      <c r="P1241" s="34">
        <v>616503.94000000006</v>
      </c>
      <c r="Q1241" s="34">
        <v>616503.94000000006</v>
      </c>
      <c r="R1241" s="34">
        <v>616503.94000000006</v>
      </c>
      <c r="S1241" s="34">
        <v>616503.94000000006</v>
      </c>
    </row>
    <row r="1242" spans="1:19">
      <c r="A1242" s="37"/>
      <c r="B1242" s="5">
        <v>2018</v>
      </c>
      <c r="C1242" s="33"/>
      <c r="D1242" s="33"/>
      <c r="E1242" s="33"/>
      <c r="F1242" s="33"/>
      <c r="G1242" s="33"/>
      <c r="H1242" s="33"/>
      <c r="I1242" s="33"/>
      <c r="J1242" s="33"/>
      <c r="K1242" s="33"/>
      <c r="L1242" s="33"/>
      <c r="M1242" s="33"/>
      <c r="N1242" s="33"/>
      <c r="O1242" s="34">
        <v>799637.91999999993</v>
      </c>
      <c r="P1242" s="34">
        <v>799637.91999999993</v>
      </c>
      <c r="Q1242" s="34">
        <v>799637.91999999993</v>
      </c>
      <c r="R1242" s="34">
        <v>799637.91999999993</v>
      </c>
      <c r="S1242" s="34">
        <v>799637.91999999993</v>
      </c>
    </row>
    <row r="1243" spans="1:19">
      <c r="A1243" s="37"/>
      <c r="B1243" s="5">
        <v>2017</v>
      </c>
      <c r="C1243" s="33"/>
      <c r="D1243" s="33"/>
      <c r="E1243" s="33"/>
      <c r="F1243" s="33"/>
      <c r="G1243" s="33"/>
      <c r="H1243" s="33"/>
      <c r="I1243" s="33"/>
      <c r="J1243" s="33"/>
      <c r="K1243" s="33"/>
      <c r="L1243" s="33"/>
      <c r="M1243" s="33"/>
      <c r="N1243" s="34">
        <v>23424.2</v>
      </c>
      <c r="O1243" s="34">
        <v>339115.55999999982</v>
      </c>
      <c r="P1243" s="34">
        <v>339115.55999999982</v>
      </c>
      <c r="Q1243" s="34">
        <v>282321.0399999998</v>
      </c>
      <c r="R1243" s="34">
        <v>282321.0399999998</v>
      </c>
      <c r="S1243" s="34">
        <v>282321.0399999998</v>
      </c>
    </row>
    <row r="1244" spans="1:19">
      <c r="B1244" s="5">
        <v>2016</v>
      </c>
      <c r="C1244" s="33"/>
      <c r="D1244" s="33"/>
      <c r="E1244" s="33"/>
      <c r="F1244" s="33"/>
      <c r="G1244" s="33"/>
      <c r="H1244" s="33"/>
      <c r="I1244" s="33"/>
      <c r="J1244" s="33"/>
      <c r="K1244" s="33"/>
      <c r="L1244" s="33"/>
      <c r="M1244" s="34">
        <v>2030251.6099999999</v>
      </c>
      <c r="N1244" s="34">
        <v>1930592.5299999998</v>
      </c>
      <c r="O1244" s="34">
        <v>2030251.6099999999</v>
      </c>
      <c r="P1244" s="34">
        <v>2030251.6099999999</v>
      </c>
      <c r="Q1244" s="34">
        <v>1927716.23</v>
      </c>
      <c r="R1244" s="34">
        <v>1927716.23</v>
      </c>
      <c r="S1244" s="34">
        <v>1927716.23</v>
      </c>
    </row>
    <row r="1245" spans="1:19">
      <c r="B1245" s="5">
        <v>2015</v>
      </c>
      <c r="C1245" s="33"/>
      <c r="D1245" s="33"/>
      <c r="E1245" s="33"/>
      <c r="F1245" s="33"/>
      <c r="G1245" s="33"/>
      <c r="H1245" s="33"/>
      <c r="I1245" s="33"/>
      <c r="J1245" s="33"/>
      <c r="K1245" s="33"/>
      <c r="L1245" s="34">
        <v>1119452.3900000001</v>
      </c>
      <c r="M1245" s="34">
        <v>1119452.3900000001</v>
      </c>
      <c r="N1245" s="34">
        <v>1119452.3900000001</v>
      </c>
      <c r="O1245" s="34">
        <v>1119452.3900000001</v>
      </c>
      <c r="P1245" s="34">
        <v>1119452.3900000001</v>
      </c>
      <c r="Q1245" s="34">
        <v>999894.39000000013</v>
      </c>
      <c r="R1245" s="34">
        <v>999894.39000000013</v>
      </c>
      <c r="S1245" s="34">
        <v>999894.39000000013</v>
      </c>
    </row>
    <row r="1246" spans="1:19">
      <c r="B1246" s="5">
        <v>2014</v>
      </c>
      <c r="C1246" s="33"/>
      <c r="D1246" s="33"/>
      <c r="E1246" s="33"/>
      <c r="F1246" s="33"/>
      <c r="G1246" s="33"/>
      <c r="H1246" s="33"/>
      <c r="I1246" s="33"/>
      <c r="J1246" s="33"/>
      <c r="K1246" s="34">
        <v>463723.53</v>
      </c>
      <c r="L1246" s="34">
        <v>463723.53</v>
      </c>
      <c r="M1246" s="34">
        <v>463723.53</v>
      </c>
      <c r="N1246" s="34">
        <v>463723.53</v>
      </c>
      <c r="O1246" s="34">
        <v>463723.53</v>
      </c>
      <c r="P1246" s="34">
        <v>463723.53</v>
      </c>
      <c r="Q1246" s="34">
        <v>360967.13</v>
      </c>
      <c r="R1246" s="34">
        <v>360967.13</v>
      </c>
      <c r="S1246" s="34">
        <v>360967.13</v>
      </c>
    </row>
    <row r="1247" spans="1:19">
      <c r="B1247" s="5">
        <v>2013</v>
      </c>
      <c r="C1247" s="33"/>
      <c r="D1247" s="33"/>
      <c r="E1247" s="33"/>
      <c r="F1247" s="33"/>
      <c r="G1247" s="33"/>
      <c r="H1247" s="33"/>
      <c r="I1247" s="33"/>
      <c r="J1247" s="34">
        <v>1814242.5300000003</v>
      </c>
      <c r="K1247" s="34">
        <v>1814242.5300000003</v>
      </c>
      <c r="L1247" s="34">
        <v>1814242.5300000003</v>
      </c>
      <c r="M1247" s="34">
        <v>1814242.5300000003</v>
      </c>
      <c r="N1247" s="34">
        <v>1814242.5300000003</v>
      </c>
      <c r="O1247" s="34">
        <v>1814242.5300000003</v>
      </c>
      <c r="P1247" s="34">
        <v>1814242.5300000003</v>
      </c>
      <c r="Q1247" s="34">
        <v>1814242.5300000003</v>
      </c>
      <c r="R1247" s="34">
        <v>1814242.5300000003</v>
      </c>
      <c r="S1247" s="34">
        <v>1814242.5300000003</v>
      </c>
    </row>
    <row r="1248" spans="1:19">
      <c r="B1248" s="5">
        <v>2012</v>
      </c>
      <c r="C1248" s="33"/>
      <c r="D1248" s="33"/>
      <c r="E1248" s="33"/>
      <c r="F1248" s="33"/>
      <c r="G1248" s="33"/>
      <c r="H1248" s="33"/>
      <c r="I1248" s="34">
        <v>3517993.02</v>
      </c>
      <c r="J1248" s="34">
        <v>439505.60000000003</v>
      </c>
      <c r="K1248" s="34">
        <v>439505.60000000003</v>
      </c>
      <c r="L1248" s="34">
        <v>439505.60000000003</v>
      </c>
      <c r="M1248" s="34">
        <v>439505.60000000003</v>
      </c>
      <c r="N1248" s="34">
        <v>439505.60000000003</v>
      </c>
      <c r="O1248" s="34">
        <v>439505.60000000003</v>
      </c>
      <c r="P1248" s="34">
        <v>439505.60000000003</v>
      </c>
      <c r="Q1248" s="34">
        <v>439505.60000000003</v>
      </c>
      <c r="R1248" s="34">
        <v>439505.60000000003</v>
      </c>
      <c r="S1248" s="34">
        <v>439505.60000000003</v>
      </c>
    </row>
    <row r="1249" spans="2:19">
      <c r="B1249" s="5">
        <v>2011</v>
      </c>
      <c r="C1249" s="33"/>
      <c r="D1249" s="33"/>
      <c r="E1249" s="33"/>
      <c r="F1249" s="33"/>
      <c r="G1249" s="33"/>
      <c r="H1249" s="34">
        <v>409113.09</v>
      </c>
      <c r="I1249" s="34">
        <v>422113.09</v>
      </c>
      <c r="J1249" s="34">
        <v>409113</v>
      </c>
      <c r="K1249" s="34">
        <v>409113</v>
      </c>
      <c r="L1249" s="34">
        <v>409113</v>
      </c>
      <c r="M1249" s="34">
        <v>409113</v>
      </c>
      <c r="N1249" s="34">
        <v>409113</v>
      </c>
      <c r="O1249" s="34">
        <v>409113.09</v>
      </c>
      <c r="P1249" s="34">
        <v>409113.09</v>
      </c>
      <c r="Q1249" s="34">
        <v>409113.09</v>
      </c>
      <c r="R1249" s="34">
        <v>409113.09</v>
      </c>
      <c r="S1249" s="34">
        <v>409113.09</v>
      </c>
    </row>
    <row r="1250" spans="2:19">
      <c r="B1250" s="5">
        <v>2010</v>
      </c>
      <c r="C1250" s="33"/>
      <c r="D1250" s="33"/>
      <c r="E1250" s="33"/>
      <c r="F1250" s="33"/>
      <c r="G1250" s="34">
        <v>2525766.8899999997</v>
      </c>
      <c r="H1250" s="34">
        <v>2525766.8899999997</v>
      </c>
      <c r="I1250" s="34">
        <v>2525766.8899999997</v>
      </c>
      <c r="J1250" s="34">
        <v>2525767</v>
      </c>
      <c r="K1250" s="34">
        <v>2525767</v>
      </c>
      <c r="L1250" s="34">
        <v>2525767</v>
      </c>
      <c r="M1250" s="34">
        <v>2525767</v>
      </c>
      <c r="N1250" s="34">
        <v>2525766.8899999997</v>
      </c>
      <c r="O1250" s="34">
        <v>2525766.89</v>
      </c>
      <c r="P1250" s="34">
        <v>2525766.89</v>
      </c>
      <c r="Q1250" s="34">
        <v>2162120.7200000002</v>
      </c>
      <c r="R1250" s="34">
        <v>2162120.7200000002</v>
      </c>
      <c r="S1250" s="34">
        <v>2162120.7200000002</v>
      </c>
    </row>
    <row r="1251" spans="2:19">
      <c r="B1251" s="5">
        <v>2009</v>
      </c>
      <c r="C1251" s="33"/>
      <c r="D1251" s="33"/>
      <c r="E1251" s="33"/>
      <c r="F1251" s="34">
        <v>2584870.2599999998</v>
      </c>
      <c r="G1251" s="34">
        <v>2345413.7599999998</v>
      </c>
      <c r="H1251" s="34">
        <v>2345413.7599999998</v>
      </c>
      <c r="I1251" s="34">
        <v>2584870.2599999998</v>
      </c>
      <c r="J1251" s="34">
        <v>2345414</v>
      </c>
      <c r="K1251" s="34">
        <v>2345414</v>
      </c>
      <c r="L1251" s="34">
        <v>2345414</v>
      </c>
      <c r="M1251" s="34">
        <v>2345414</v>
      </c>
      <c r="N1251" s="34">
        <v>2345414</v>
      </c>
      <c r="O1251" s="34">
        <v>2345413.7599999998</v>
      </c>
      <c r="P1251" s="34">
        <v>2345413.7599999998</v>
      </c>
      <c r="Q1251" s="34">
        <v>2269583.7599999998</v>
      </c>
      <c r="R1251" s="34">
        <v>2269583.7599999998</v>
      </c>
      <c r="S1251" s="34">
        <v>2269583.7599999998</v>
      </c>
    </row>
    <row r="1252" spans="2:19">
      <c r="B1252" s="5">
        <v>2008</v>
      </c>
      <c r="C1252" s="33"/>
      <c r="D1252" s="33"/>
      <c r="E1252" s="34">
        <v>2068580.89</v>
      </c>
      <c r="F1252" s="34">
        <v>2067273.94</v>
      </c>
      <c r="G1252" s="34">
        <v>2067273.94</v>
      </c>
      <c r="H1252" s="34">
        <v>2067273.94</v>
      </c>
      <c r="I1252" s="34">
        <v>2067273.94</v>
      </c>
      <c r="J1252" s="34">
        <v>2067274</v>
      </c>
      <c r="K1252" s="34">
        <v>2067274</v>
      </c>
      <c r="L1252" s="34">
        <v>2067274</v>
      </c>
      <c r="M1252" s="34">
        <v>2067274</v>
      </c>
      <c r="N1252" s="34">
        <v>2067273.9399999997</v>
      </c>
      <c r="O1252" s="34">
        <v>2067273.94</v>
      </c>
      <c r="P1252" s="34">
        <v>2067273.94</v>
      </c>
      <c r="Q1252" s="34">
        <v>2067273.94</v>
      </c>
      <c r="R1252" s="34">
        <v>2067273.94</v>
      </c>
      <c r="S1252" s="34">
        <v>2067273.94</v>
      </c>
    </row>
    <row r="1253" spans="2:19">
      <c r="B1253" s="5">
        <v>2007</v>
      </c>
      <c r="C1253" s="33"/>
      <c r="D1253" s="34"/>
      <c r="E1253" s="34">
        <v>1514070.75</v>
      </c>
      <c r="F1253" s="34">
        <v>1498945.55</v>
      </c>
      <c r="G1253" s="34">
        <v>1498945.55</v>
      </c>
      <c r="H1253" s="34">
        <v>1498945.55</v>
      </c>
      <c r="I1253" s="34">
        <v>1498945.55</v>
      </c>
      <c r="J1253" s="34">
        <v>1498946</v>
      </c>
      <c r="K1253" s="34">
        <v>1498946</v>
      </c>
      <c r="L1253" s="34">
        <v>1498946</v>
      </c>
      <c r="M1253" s="34">
        <v>1498946</v>
      </c>
      <c r="N1253" s="34">
        <v>1498945.55</v>
      </c>
      <c r="O1253" s="34">
        <v>1498945.55</v>
      </c>
      <c r="P1253" s="34">
        <v>1498945.55</v>
      </c>
      <c r="Q1253" s="34">
        <v>1315993.05</v>
      </c>
      <c r="R1253" s="34">
        <v>1315993.05</v>
      </c>
      <c r="S1253" s="34">
        <v>1315993.05</v>
      </c>
    </row>
    <row r="1254" spans="2:19">
      <c r="B1254" s="5">
        <v>2006</v>
      </c>
      <c r="C1254" s="34">
        <v>1357067.75</v>
      </c>
      <c r="D1254" s="34"/>
      <c r="E1254" s="34">
        <v>1748734.63</v>
      </c>
      <c r="F1254" s="34">
        <v>1748734.63</v>
      </c>
      <c r="G1254" s="34">
        <v>1775434.63</v>
      </c>
      <c r="H1254" s="34">
        <v>1748734.63</v>
      </c>
      <c r="I1254" s="34">
        <v>1775434.63</v>
      </c>
      <c r="J1254" s="34">
        <v>1748735</v>
      </c>
      <c r="K1254" s="34">
        <v>1748735</v>
      </c>
      <c r="L1254" s="34">
        <v>1748735</v>
      </c>
      <c r="M1254" s="34">
        <v>1748735</v>
      </c>
      <c r="N1254" s="34">
        <v>1748735</v>
      </c>
      <c r="O1254" s="34">
        <v>1748734.63</v>
      </c>
      <c r="P1254" s="34">
        <v>1748734.63</v>
      </c>
      <c r="Q1254" s="34">
        <v>1639896.63</v>
      </c>
      <c r="R1254" s="34">
        <v>1639896.63</v>
      </c>
      <c r="S1254" s="34">
        <v>1639896.63</v>
      </c>
    </row>
    <row r="1255" spans="2:19">
      <c r="B1255" s="5">
        <v>2005</v>
      </c>
      <c r="C1255" s="34">
        <v>964063.4</v>
      </c>
      <c r="D1255" s="34"/>
      <c r="E1255" s="34">
        <v>964063.4</v>
      </c>
      <c r="F1255" s="34">
        <v>934238.4</v>
      </c>
      <c r="G1255" s="34">
        <v>934238.4</v>
      </c>
      <c r="H1255" s="34">
        <v>934238.4</v>
      </c>
      <c r="I1255" s="34">
        <v>934238.4</v>
      </c>
      <c r="J1255" s="34">
        <v>934238</v>
      </c>
      <c r="K1255" s="34">
        <v>934238</v>
      </c>
      <c r="L1255" s="34">
        <v>934238</v>
      </c>
      <c r="M1255" s="34">
        <v>934238</v>
      </c>
      <c r="N1255" s="34">
        <v>934238</v>
      </c>
      <c r="O1255" s="34">
        <v>934238.4</v>
      </c>
      <c r="P1255" s="34">
        <v>934238.4</v>
      </c>
      <c r="Q1255" s="34">
        <v>871752.55</v>
      </c>
      <c r="R1255" s="34">
        <v>871752.55</v>
      </c>
      <c r="S1255" s="34">
        <v>871752.55</v>
      </c>
    </row>
    <row r="1256" spans="2:19">
      <c r="B1256" s="5">
        <v>2004</v>
      </c>
      <c r="C1256" s="34">
        <v>94750</v>
      </c>
      <c r="D1256" s="34"/>
      <c r="E1256" s="34">
        <v>94750</v>
      </c>
      <c r="F1256" s="34">
        <v>94750</v>
      </c>
      <c r="G1256" s="34">
        <v>94750</v>
      </c>
      <c r="H1256" s="34">
        <v>94750</v>
      </c>
      <c r="I1256" s="34">
        <v>94750</v>
      </c>
      <c r="J1256" s="34">
        <v>94750</v>
      </c>
      <c r="K1256" s="34">
        <v>94750</v>
      </c>
      <c r="L1256" s="34">
        <v>94750</v>
      </c>
      <c r="M1256" s="34">
        <v>94750</v>
      </c>
      <c r="N1256" s="34">
        <v>94750</v>
      </c>
      <c r="O1256" s="34">
        <v>94750</v>
      </c>
      <c r="P1256" s="34">
        <v>94750</v>
      </c>
      <c r="Q1256" s="34">
        <v>94750</v>
      </c>
      <c r="R1256" s="34">
        <v>94750</v>
      </c>
      <c r="S1256" s="34">
        <v>94750</v>
      </c>
    </row>
    <row r="1257" spans="2:19">
      <c r="B1257" s="5">
        <v>2003</v>
      </c>
      <c r="C1257" s="34">
        <v>297600</v>
      </c>
      <c r="D1257" s="34"/>
      <c r="E1257" s="34">
        <v>324163.14999999997</v>
      </c>
      <c r="F1257" s="34">
        <v>324163.14999999997</v>
      </c>
      <c r="G1257" s="34">
        <v>324163.14999999997</v>
      </c>
      <c r="H1257" s="34">
        <v>324163.14999999997</v>
      </c>
      <c r="I1257" s="34">
        <v>324163.14999999997</v>
      </c>
      <c r="J1257" s="34">
        <v>324163</v>
      </c>
      <c r="K1257" s="34">
        <v>324163</v>
      </c>
      <c r="L1257" s="34">
        <v>324163</v>
      </c>
      <c r="M1257" s="34">
        <v>324163</v>
      </c>
      <c r="N1257" s="34">
        <v>324163</v>
      </c>
      <c r="O1257" s="34">
        <v>324163.15000000002</v>
      </c>
      <c r="P1257" s="34">
        <v>324163.15000000002</v>
      </c>
      <c r="Q1257" s="34">
        <v>310882.36000000004</v>
      </c>
      <c r="R1257" s="34">
        <v>310882.36000000004</v>
      </c>
      <c r="S1257" s="34">
        <v>310882.36000000004</v>
      </c>
    </row>
    <row r="1258" spans="2:19">
      <c r="B1258" s="5">
        <v>2002</v>
      </c>
      <c r="C1258" s="34">
        <v>379396.95</v>
      </c>
      <c r="D1258" s="34"/>
      <c r="E1258" s="34">
        <v>379396.95</v>
      </c>
      <c r="F1258" s="34">
        <v>379396.95</v>
      </c>
      <c r="G1258" s="34">
        <v>379396.95</v>
      </c>
      <c r="H1258" s="34">
        <v>379396.95</v>
      </c>
      <c r="I1258" s="34">
        <v>379396.95</v>
      </c>
      <c r="J1258" s="34">
        <v>379397</v>
      </c>
      <c r="K1258" s="34">
        <v>379397</v>
      </c>
      <c r="L1258" s="34">
        <v>379397</v>
      </c>
      <c r="M1258" s="34">
        <v>379397</v>
      </c>
      <c r="N1258" s="34">
        <v>379396.95000000007</v>
      </c>
      <c r="O1258" s="34">
        <v>379396.95</v>
      </c>
      <c r="P1258" s="34">
        <v>379396.95</v>
      </c>
      <c r="Q1258" s="34">
        <v>308651.69</v>
      </c>
      <c r="R1258" s="34">
        <v>308651.69</v>
      </c>
      <c r="S1258" s="34">
        <v>308651.69</v>
      </c>
    </row>
    <row r="1259" spans="2:19">
      <c r="B1259" s="5">
        <v>2001</v>
      </c>
      <c r="C1259" s="34">
        <v>465105.64</v>
      </c>
      <c r="D1259" s="34"/>
      <c r="E1259" s="34">
        <v>465105.64</v>
      </c>
      <c r="F1259" s="34">
        <v>465105.64</v>
      </c>
      <c r="G1259" s="34">
        <v>4721075.9899999993</v>
      </c>
      <c r="H1259" s="34">
        <v>4721075.9899999993</v>
      </c>
      <c r="I1259" s="34">
        <v>4721075.9899999993</v>
      </c>
      <c r="J1259" s="34">
        <v>4721076</v>
      </c>
      <c r="K1259" s="34">
        <v>4721076</v>
      </c>
      <c r="L1259" s="34">
        <v>4721076</v>
      </c>
      <c r="M1259" s="34">
        <v>4721076</v>
      </c>
      <c r="N1259" s="34">
        <v>4721075.9899999993</v>
      </c>
      <c r="O1259" s="34">
        <v>4721075.9899999993</v>
      </c>
      <c r="P1259" s="34">
        <v>4721075.9899999993</v>
      </c>
      <c r="Q1259" s="34">
        <v>4721075.9899999993</v>
      </c>
      <c r="R1259" s="34">
        <v>4721075.9899999993</v>
      </c>
      <c r="S1259" s="34">
        <v>4721075.9899999993</v>
      </c>
    </row>
    <row r="1260" spans="2:19">
      <c r="B1260" s="5">
        <v>2000</v>
      </c>
      <c r="C1260" s="34">
        <v>2648.49</v>
      </c>
      <c r="D1260" s="34"/>
      <c r="E1260" s="34">
        <v>293883.87</v>
      </c>
      <c r="F1260" s="34">
        <v>293883.87</v>
      </c>
      <c r="G1260" s="34">
        <v>293883.87</v>
      </c>
      <c r="H1260" s="34">
        <v>293883.87</v>
      </c>
      <c r="I1260" s="34">
        <v>293883.87</v>
      </c>
      <c r="J1260" s="34">
        <v>309204.78999999998</v>
      </c>
      <c r="K1260" s="34">
        <v>309204.78999999998</v>
      </c>
      <c r="L1260" s="34">
        <v>287926.69999999995</v>
      </c>
      <c r="M1260" s="34">
        <v>287926.69999999995</v>
      </c>
      <c r="N1260" s="34">
        <v>272605.77999999991</v>
      </c>
      <c r="O1260" s="34">
        <v>287926.56999999995</v>
      </c>
      <c r="P1260" s="34">
        <v>287926.56999999995</v>
      </c>
      <c r="Q1260" s="34">
        <v>287926.56999999995</v>
      </c>
      <c r="R1260" s="34">
        <v>287926.56999999995</v>
      </c>
      <c r="S1260" s="34">
        <v>287926.56999999995</v>
      </c>
    </row>
    <row r="1261" spans="2:19">
      <c r="B1261" s="5">
        <v>1999</v>
      </c>
      <c r="C1261" s="34"/>
      <c r="D1261" s="34"/>
      <c r="E1261" s="34">
        <v>241601.47999999998</v>
      </c>
      <c r="F1261" s="34">
        <v>241601.47999999998</v>
      </c>
      <c r="G1261" s="34">
        <v>241601.47999999998</v>
      </c>
      <c r="H1261" s="34">
        <v>241601.47999999998</v>
      </c>
      <c r="I1261" s="34">
        <v>241601.47999999998</v>
      </c>
      <c r="J1261" s="34">
        <v>343798.04</v>
      </c>
      <c r="K1261" s="34">
        <v>343798.04</v>
      </c>
      <c r="L1261" s="34">
        <v>343798.04</v>
      </c>
      <c r="M1261" s="34">
        <v>343798.04</v>
      </c>
      <c r="N1261" s="34">
        <v>241601.48</v>
      </c>
      <c r="O1261" s="34">
        <v>343798.52</v>
      </c>
      <c r="P1261" s="34">
        <v>343798.52</v>
      </c>
      <c r="Q1261" s="34">
        <v>343798.52</v>
      </c>
      <c r="R1261" s="34">
        <v>343798.52</v>
      </c>
      <c r="S1261" s="34">
        <v>343798.52</v>
      </c>
    </row>
    <row r="1262" spans="2:19">
      <c r="B1262" s="5">
        <v>1998</v>
      </c>
      <c r="C1262" s="34"/>
      <c r="D1262" s="34"/>
      <c r="E1262" s="34">
        <v>413302.14</v>
      </c>
      <c r="F1262" s="34">
        <v>353164.16</v>
      </c>
      <c r="G1262" s="34">
        <v>353164.16</v>
      </c>
      <c r="H1262" s="34">
        <v>353164.16</v>
      </c>
      <c r="I1262" s="34">
        <v>353164.16</v>
      </c>
      <c r="J1262" s="34">
        <v>353164</v>
      </c>
      <c r="K1262" s="34">
        <v>353164</v>
      </c>
      <c r="L1262" s="34">
        <v>353164</v>
      </c>
      <c r="M1262" s="34">
        <v>353164</v>
      </c>
      <c r="N1262" s="34">
        <v>353164</v>
      </c>
      <c r="O1262" s="34">
        <v>353164.16</v>
      </c>
      <c r="P1262" s="34">
        <v>353164.16</v>
      </c>
      <c r="Q1262" s="34">
        <v>341374.77999999997</v>
      </c>
      <c r="R1262" s="34">
        <v>341374.77999999997</v>
      </c>
      <c r="S1262" s="34">
        <v>341374.77999999997</v>
      </c>
    </row>
    <row r="1263" spans="2:19">
      <c r="B1263" s="5">
        <v>1997</v>
      </c>
      <c r="C1263" s="34"/>
      <c r="D1263" s="34"/>
      <c r="E1263" s="34">
        <v>210146.38</v>
      </c>
      <c r="F1263" s="34">
        <v>13776.959999999992</v>
      </c>
      <c r="G1263" s="34">
        <v>13776.959999999992</v>
      </c>
      <c r="H1263" s="34">
        <v>13776.959999999992</v>
      </c>
      <c r="I1263" s="34">
        <v>13776.959999999992</v>
      </c>
      <c r="J1263" s="34">
        <v>13777</v>
      </c>
      <c r="K1263" s="34">
        <v>13777</v>
      </c>
      <c r="L1263" s="34">
        <v>13777</v>
      </c>
      <c r="M1263" s="34">
        <v>13777</v>
      </c>
      <c r="N1263" s="34">
        <v>13776.96</v>
      </c>
      <c r="O1263" s="34">
        <v>13776.96</v>
      </c>
      <c r="P1263" s="34">
        <v>13776.96</v>
      </c>
      <c r="Q1263" s="34"/>
      <c r="R1263" s="34"/>
      <c r="S1263" s="34">
        <v>0</v>
      </c>
    </row>
    <row r="1264" spans="2:19">
      <c r="B1264" s="5">
        <v>1996</v>
      </c>
      <c r="C1264" s="34"/>
      <c r="D1264" s="34"/>
      <c r="E1264" s="34">
        <v>88610.389999999985</v>
      </c>
      <c r="F1264" s="34">
        <v>88610.389999999985</v>
      </c>
      <c r="G1264" s="34">
        <v>84386.31</v>
      </c>
      <c r="H1264" s="34">
        <v>84386.31</v>
      </c>
      <c r="I1264" s="34">
        <v>84386.31</v>
      </c>
      <c r="J1264" s="34">
        <v>97344.37</v>
      </c>
      <c r="K1264" s="34">
        <v>97344.37</v>
      </c>
      <c r="L1264" s="34">
        <v>97344.37</v>
      </c>
      <c r="M1264" s="34">
        <v>97344.37</v>
      </c>
      <c r="N1264" s="34">
        <v>84386.31</v>
      </c>
      <c r="O1264" s="34">
        <v>97344.68</v>
      </c>
      <c r="P1264" s="34">
        <v>97344.68</v>
      </c>
      <c r="Q1264" s="34">
        <v>84058.34</v>
      </c>
      <c r="R1264" s="34">
        <v>84058.34</v>
      </c>
      <c r="S1264" s="34">
        <v>84058.34</v>
      </c>
    </row>
    <row r="1265" spans="2:19">
      <c r="B1265" s="5">
        <v>1995</v>
      </c>
      <c r="C1265" s="34">
        <v>82865.240000000005</v>
      </c>
      <c r="D1265" s="34"/>
      <c r="E1265" s="34">
        <v>214748.91999999998</v>
      </c>
      <c r="F1265" s="34">
        <v>200716.72</v>
      </c>
      <c r="G1265" s="34">
        <v>2271721.36</v>
      </c>
      <c r="H1265" s="34">
        <v>2271721.36</v>
      </c>
      <c r="I1265" s="34">
        <v>2271721.36</v>
      </c>
      <c r="J1265" s="34">
        <v>2271721</v>
      </c>
      <c r="K1265" s="34">
        <v>2256721</v>
      </c>
      <c r="L1265" s="34">
        <v>2256721</v>
      </c>
      <c r="M1265" s="34">
        <v>2256721</v>
      </c>
      <c r="N1265" s="34">
        <v>2256721</v>
      </c>
      <c r="O1265" s="34">
        <v>2256721.36</v>
      </c>
      <c r="P1265" s="34">
        <v>2256721.36</v>
      </c>
      <c r="Q1265" s="34">
        <v>2256721.36</v>
      </c>
      <c r="R1265" s="34">
        <v>2256721.36</v>
      </c>
      <c r="S1265" s="34">
        <v>2256721.36</v>
      </c>
    </row>
    <row r="1266" spans="2:19">
      <c r="B1266" s="5">
        <v>1994</v>
      </c>
      <c r="C1266" s="34">
        <v>389984.15</v>
      </c>
      <c r="D1266" s="34"/>
      <c r="E1266" s="34">
        <v>500006.10000000003</v>
      </c>
      <c r="F1266" s="34">
        <v>456546.3</v>
      </c>
      <c r="G1266" s="34">
        <v>456546.3</v>
      </c>
      <c r="H1266" s="34">
        <v>456546.3</v>
      </c>
      <c r="I1266" s="34">
        <v>456546.3</v>
      </c>
      <c r="J1266" s="34">
        <v>456546</v>
      </c>
      <c r="K1266" s="34">
        <v>456546</v>
      </c>
      <c r="L1266" s="34">
        <v>456546</v>
      </c>
      <c r="M1266" s="34">
        <v>456546</v>
      </c>
      <c r="N1266" s="34">
        <v>456546</v>
      </c>
      <c r="O1266" s="34">
        <v>456546.3</v>
      </c>
      <c r="P1266" s="34">
        <v>456546.3</v>
      </c>
      <c r="Q1266" s="34">
        <v>456546.3</v>
      </c>
      <c r="R1266" s="34">
        <v>456546.3</v>
      </c>
      <c r="S1266" s="34">
        <v>456546.3</v>
      </c>
    </row>
    <row r="1267" spans="2:19">
      <c r="B1267" s="5">
        <v>1993</v>
      </c>
      <c r="C1267" s="34"/>
      <c r="D1267" s="34"/>
      <c r="E1267" s="34">
        <v>345245.67000000004</v>
      </c>
      <c r="F1267" s="34">
        <v>345245.67000000004</v>
      </c>
      <c r="G1267" s="34">
        <v>5201112.4800000004</v>
      </c>
      <c r="H1267" s="34">
        <v>5201112.4800000004</v>
      </c>
      <c r="I1267" s="34">
        <v>5201112.4800000004</v>
      </c>
      <c r="J1267" s="34">
        <v>5201112</v>
      </c>
      <c r="K1267" s="34">
        <v>5201112</v>
      </c>
      <c r="L1267" s="34">
        <v>5201112</v>
      </c>
      <c r="M1267" s="34">
        <v>5201112</v>
      </c>
      <c r="N1267" s="34">
        <v>5201112</v>
      </c>
      <c r="O1267" s="34">
        <v>5201112.4800000004</v>
      </c>
      <c r="P1267" s="34">
        <v>5201112.4800000004</v>
      </c>
      <c r="Q1267" s="34">
        <v>5201112.4800000004</v>
      </c>
      <c r="R1267" s="34">
        <v>5201112.4800000004</v>
      </c>
      <c r="S1267" s="34">
        <v>5201112.4800000004</v>
      </c>
    </row>
    <row r="1268" spans="2:19">
      <c r="B1268" s="5">
        <v>1992</v>
      </c>
      <c r="C1268" s="34"/>
      <c r="D1268" s="34"/>
      <c r="E1268" s="34">
        <v>196724</v>
      </c>
      <c r="F1268" s="34">
        <v>179072.96</v>
      </c>
      <c r="G1268" s="34">
        <v>183297.03999999998</v>
      </c>
      <c r="H1268" s="34">
        <v>164699.94</v>
      </c>
      <c r="I1268" s="34">
        <v>164699.94</v>
      </c>
      <c r="J1268" s="34">
        <v>164700</v>
      </c>
      <c r="K1268" s="34">
        <v>164700</v>
      </c>
      <c r="L1268" s="34">
        <v>164700</v>
      </c>
      <c r="M1268" s="34">
        <v>164700</v>
      </c>
      <c r="N1268" s="34">
        <v>164699.93999999997</v>
      </c>
      <c r="O1268" s="34">
        <v>164699.94</v>
      </c>
      <c r="P1268" s="34">
        <v>164699.94</v>
      </c>
      <c r="Q1268" s="34">
        <v>164699.94</v>
      </c>
      <c r="R1268" s="34">
        <v>164699.94</v>
      </c>
      <c r="S1268" s="34">
        <v>164699.94</v>
      </c>
    </row>
    <row r="1269" spans="2:19">
      <c r="B1269" s="5">
        <v>1991</v>
      </c>
      <c r="C1269" s="34">
        <v>204516.75</v>
      </c>
      <c r="D1269" s="34"/>
      <c r="E1269" s="34">
        <v>288164.34999999998</v>
      </c>
      <c r="F1269" s="34">
        <v>288164.34999999998</v>
      </c>
      <c r="G1269" s="34">
        <v>378941.15</v>
      </c>
      <c r="H1269" s="34">
        <v>378941.15</v>
      </c>
      <c r="I1269" s="34">
        <v>378941.15</v>
      </c>
      <c r="J1269" s="34">
        <v>378941</v>
      </c>
      <c r="K1269" s="34">
        <v>378941</v>
      </c>
      <c r="L1269" s="34">
        <v>378941</v>
      </c>
      <c r="M1269" s="34">
        <v>378941</v>
      </c>
      <c r="N1269" s="34">
        <v>378941</v>
      </c>
      <c r="O1269" s="34">
        <v>378941.15</v>
      </c>
      <c r="P1269" s="34">
        <v>378941.15</v>
      </c>
      <c r="Q1269" s="34">
        <v>378941.15</v>
      </c>
      <c r="R1269" s="34">
        <v>378941.15</v>
      </c>
      <c r="S1269" s="34">
        <v>378941.15</v>
      </c>
    </row>
    <row r="1270" spans="2:19">
      <c r="B1270" s="5">
        <v>1990</v>
      </c>
      <c r="C1270" s="34"/>
      <c r="D1270" s="34"/>
      <c r="E1270" s="34">
        <v>75828.59</v>
      </c>
      <c r="F1270" s="34">
        <v>75828.59</v>
      </c>
      <c r="G1270" s="34">
        <v>75828.59</v>
      </c>
      <c r="H1270" s="34">
        <v>75828.59</v>
      </c>
      <c r="I1270" s="34">
        <v>75828.59</v>
      </c>
      <c r="J1270" s="34">
        <v>75829</v>
      </c>
      <c r="K1270" s="34">
        <v>75829</v>
      </c>
      <c r="L1270" s="34">
        <v>75829</v>
      </c>
      <c r="M1270" s="34">
        <v>75829</v>
      </c>
      <c r="N1270" s="34">
        <v>75828.59</v>
      </c>
      <c r="O1270" s="34">
        <v>75828.59</v>
      </c>
      <c r="P1270" s="34">
        <v>75828.59</v>
      </c>
      <c r="Q1270" s="34">
        <v>75828.59</v>
      </c>
      <c r="R1270" s="34">
        <v>75828.59</v>
      </c>
      <c r="S1270" s="34">
        <v>75828.59</v>
      </c>
    </row>
    <row r="1271" spans="2:19">
      <c r="B1271" s="5">
        <v>1989</v>
      </c>
      <c r="C1271" s="34">
        <v>39113.82</v>
      </c>
      <c r="D1271" s="34"/>
      <c r="E1271" s="34">
        <v>101612.42000000001</v>
      </c>
      <c r="F1271" s="34">
        <v>101612.42000000001</v>
      </c>
      <c r="G1271" s="34">
        <v>101612.42000000001</v>
      </c>
      <c r="H1271" s="34">
        <v>101612.42000000001</v>
      </c>
      <c r="I1271" s="34">
        <v>101612.42000000001</v>
      </c>
      <c r="J1271" s="34">
        <v>101612</v>
      </c>
      <c r="K1271" s="34">
        <v>101612</v>
      </c>
      <c r="L1271" s="34">
        <v>101612</v>
      </c>
      <c r="M1271" s="34">
        <v>101612</v>
      </c>
      <c r="N1271" s="34">
        <v>101612</v>
      </c>
      <c r="O1271" s="34">
        <v>101612.42</v>
      </c>
      <c r="P1271" s="34">
        <v>101612.42</v>
      </c>
      <c r="Q1271" s="34">
        <v>101612.42</v>
      </c>
      <c r="R1271" s="34">
        <v>101612.42</v>
      </c>
      <c r="S1271" s="34">
        <v>101612.42</v>
      </c>
    </row>
    <row r="1272" spans="2:19">
      <c r="B1272" s="5">
        <v>1988</v>
      </c>
      <c r="C1272" s="34">
        <v>205587.76</v>
      </c>
      <c r="D1272" s="34"/>
      <c r="E1272" s="34">
        <v>267873.89</v>
      </c>
      <c r="F1272" s="34">
        <v>264507.63</v>
      </c>
      <c r="G1272" s="34">
        <v>264507.63</v>
      </c>
      <c r="H1272" s="34">
        <v>264507.63</v>
      </c>
      <c r="I1272" s="34">
        <v>264507.63</v>
      </c>
      <c r="J1272" s="34">
        <v>264508</v>
      </c>
      <c r="K1272" s="34">
        <v>264508</v>
      </c>
      <c r="L1272" s="34">
        <v>264508</v>
      </c>
      <c r="M1272" s="34">
        <v>264508</v>
      </c>
      <c r="N1272" s="34">
        <v>264507.63000000006</v>
      </c>
      <c r="O1272" s="34">
        <v>264507.63</v>
      </c>
      <c r="P1272" s="34">
        <v>264507.63</v>
      </c>
      <c r="Q1272" s="34">
        <v>264507.63</v>
      </c>
      <c r="R1272" s="34">
        <v>264507.63</v>
      </c>
      <c r="S1272" s="34">
        <v>264507.63</v>
      </c>
    </row>
    <row r="1273" spans="2:19">
      <c r="B1273" s="5">
        <v>1987</v>
      </c>
      <c r="C1273" s="34">
        <v>479919.01</v>
      </c>
      <c r="D1273" s="34"/>
      <c r="E1273" s="34">
        <v>839228.44</v>
      </c>
      <c r="F1273" s="34">
        <v>825647.16</v>
      </c>
      <c r="G1273" s="34">
        <v>825647.16</v>
      </c>
      <c r="H1273" s="34">
        <v>825647.16</v>
      </c>
      <c r="I1273" s="34">
        <v>825647.16</v>
      </c>
      <c r="J1273" s="34">
        <v>825647</v>
      </c>
      <c r="K1273" s="34">
        <v>825647</v>
      </c>
      <c r="L1273" s="34">
        <v>825647</v>
      </c>
      <c r="M1273" s="34">
        <v>825647</v>
      </c>
      <c r="N1273" s="34">
        <v>825647</v>
      </c>
      <c r="O1273" s="34">
        <v>825647.15999999992</v>
      </c>
      <c r="P1273" s="34">
        <v>825647.15999999992</v>
      </c>
      <c r="Q1273" s="34">
        <v>825647.15999999992</v>
      </c>
      <c r="R1273" s="34">
        <v>825647.15999999992</v>
      </c>
      <c r="S1273" s="34">
        <v>825647.15999999992</v>
      </c>
    </row>
    <row r="1274" spans="2:19">
      <c r="B1274" s="5">
        <v>1986</v>
      </c>
      <c r="C1274" s="34">
        <v>379940.98</v>
      </c>
      <c r="D1274" s="34"/>
      <c r="E1274" s="34">
        <v>416826.56</v>
      </c>
      <c r="F1274" s="34">
        <v>416826.56</v>
      </c>
      <c r="G1274" s="34">
        <v>416826.56</v>
      </c>
      <c r="H1274" s="34">
        <v>416826.56</v>
      </c>
      <c r="I1274" s="34">
        <v>416826.56</v>
      </c>
      <c r="J1274" s="34">
        <v>416827</v>
      </c>
      <c r="K1274" s="34">
        <v>416827</v>
      </c>
      <c r="L1274" s="34">
        <v>416827</v>
      </c>
      <c r="M1274" s="34">
        <v>416827</v>
      </c>
      <c r="N1274" s="34">
        <v>416826.56000000006</v>
      </c>
      <c r="O1274" s="34">
        <v>416826.56000000006</v>
      </c>
      <c r="P1274" s="34">
        <v>416826.56000000006</v>
      </c>
      <c r="Q1274" s="34">
        <v>328654.28000000003</v>
      </c>
      <c r="R1274" s="34">
        <v>328654.28000000003</v>
      </c>
      <c r="S1274" s="34">
        <v>328654.28000000003</v>
      </c>
    </row>
    <row r="1275" spans="2:19">
      <c r="B1275" s="5">
        <v>1985</v>
      </c>
      <c r="C1275" s="34">
        <v>378784.98</v>
      </c>
      <c r="D1275" s="34"/>
      <c r="E1275" s="34">
        <v>437090.11999999994</v>
      </c>
      <c r="F1275" s="34">
        <v>425373.38999999996</v>
      </c>
      <c r="G1275" s="34">
        <v>425373.38999999996</v>
      </c>
      <c r="H1275" s="34">
        <v>425373.38999999996</v>
      </c>
      <c r="I1275" s="34">
        <v>425373.38999999996</v>
      </c>
      <c r="J1275" s="34">
        <v>425373</v>
      </c>
      <c r="K1275" s="34">
        <v>425373</v>
      </c>
      <c r="L1275" s="34">
        <v>425373</v>
      </c>
      <c r="M1275" s="34">
        <v>425373</v>
      </c>
      <c r="N1275" s="34">
        <v>425373</v>
      </c>
      <c r="O1275" s="34">
        <v>425373.39</v>
      </c>
      <c r="P1275" s="34">
        <v>425373.39</v>
      </c>
      <c r="Q1275" s="34">
        <v>246692.21</v>
      </c>
      <c r="R1275" s="34">
        <v>246692.21</v>
      </c>
      <c r="S1275" s="34">
        <v>246692.21</v>
      </c>
    </row>
    <row r="1276" spans="2:19">
      <c r="B1276" s="5">
        <v>1984</v>
      </c>
      <c r="C1276" s="34">
        <v>228725.09</v>
      </c>
      <c r="D1276" s="34"/>
      <c r="E1276" s="34">
        <v>290782.62</v>
      </c>
      <c r="F1276" s="34">
        <v>290782.62</v>
      </c>
      <c r="G1276" s="34">
        <v>290782.62</v>
      </c>
      <c r="H1276" s="34">
        <v>290782.62</v>
      </c>
      <c r="I1276" s="34">
        <v>290782.62</v>
      </c>
      <c r="J1276" s="34">
        <v>290783</v>
      </c>
      <c r="K1276" s="34">
        <v>290783</v>
      </c>
      <c r="L1276" s="34">
        <v>290783</v>
      </c>
      <c r="M1276" s="34">
        <v>290783</v>
      </c>
      <c r="N1276" s="34">
        <v>290782.62</v>
      </c>
      <c r="O1276" s="34">
        <v>290782.62</v>
      </c>
      <c r="P1276" s="34">
        <v>290782.62</v>
      </c>
      <c r="Q1276" s="34">
        <v>290782.62</v>
      </c>
      <c r="R1276" s="34">
        <v>290782.62</v>
      </c>
      <c r="S1276" s="34">
        <v>290782.62</v>
      </c>
    </row>
    <row r="1277" spans="2:19">
      <c r="B1277" s="5">
        <v>1983</v>
      </c>
      <c r="C1277" s="34">
        <v>331349.34000000003</v>
      </c>
      <c r="D1277" s="34"/>
      <c r="E1277" s="34">
        <v>397548.56</v>
      </c>
      <c r="F1277" s="34">
        <v>397548.56</v>
      </c>
      <c r="G1277" s="34">
        <v>397548.56</v>
      </c>
      <c r="H1277" s="34">
        <v>397548.56</v>
      </c>
      <c r="I1277" s="34">
        <v>397548.56</v>
      </c>
      <c r="J1277" s="34">
        <v>397549</v>
      </c>
      <c r="K1277" s="34">
        <v>397549</v>
      </c>
      <c r="L1277" s="34">
        <v>397549</v>
      </c>
      <c r="M1277" s="34">
        <v>397549</v>
      </c>
      <c r="N1277" s="34">
        <v>397548.56</v>
      </c>
      <c r="O1277" s="34">
        <v>397548.56</v>
      </c>
      <c r="P1277" s="34">
        <v>397548.56</v>
      </c>
      <c r="Q1277" s="34">
        <v>397548.56</v>
      </c>
      <c r="R1277" s="34">
        <v>397548.56</v>
      </c>
      <c r="S1277" s="34">
        <v>397548.56</v>
      </c>
    </row>
    <row r="1278" spans="2:19">
      <c r="B1278" s="5">
        <v>1982</v>
      </c>
      <c r="C1278" s="34">
        <v>318063.06</v>
      </c>
      <c r="D1278" s="34"/>
      <c r="E1278" s="34">
        <v>481998.18</v>
      </c>
      <c r="F1278" s="34">
        <v>473396.10000000003</v>
      </c>
      <c r="G1278" s="34">
        <v>473396.10000000003</v>
      </c>
      <c r="H1278" s="34">
        <v>472791.85000000003</v>
      </c>
      <c r="I1278" s="34">
        <v>472791.85000000003</v>
      </c>
      <c r="J1278" s="34">
        <v>472792</v>
      </c>
      <c r="K1278" s="34">
        <v>472792</v>
      </c>
      <c r="L1278" s="34">
        <v>471086.36</v>
      </c>
      <c r="M1278" s="34">
        <v>471086.36</v>
      </c>
      <c r="N1278" s="34">
        <v>471086.21000000008</v>
      </c>
      <c r="O1278" s="34">
        <v>471086.21000000008</v>
      </c>
      <c r="P1278" s="34">
        <v>471086.21000000008</v>
      </c>
      <c r="Q1278" s="34">
        <v>469380.57000000007</v>
      </c>
      <c r="R1278" s="34">
        <v>469380.57000000007</v>
      </c>
      <c r="S1278" s="34">
        <v>469380.57000000007</v>
      </c>
    </row>
    <row r="1279" spans="2:19">
      <c r="B1279" s="5">
        <v>1981</v>
      </c>
      <c r="C1279" s="34"/>
      <c r="D1279" s="34"/>
      <c r="E1279" s="34">
        <v>76823.539999999994</v>
      </c>
      <c r="F1279" s="34">
        <v>76823.539999999994</v>
      </c>
      <c r="G1279" s="34">
        <v>109263.48</v>
      </c>
      <c r="H1279" s="34">
        <v>109263.48</v>
      </c>
      <c r="I1279" s="34">
        <v>109263.48</v>
      </c>
      <c r="J1279" s="34">
        <v>109263</v>
      </c>
      <c r="K1279" s="34">
        <v>109263</v>
      </c>
      <c r="L1279" s="34">
        <v>109263</v>
      </c>
      <c r="M1279" s="34">
        <v>109263</v>
      </c>
      <c r="N1279" s="34">
        <v>109263</v>
      </c>
      <c r="O1279" s="34">
        <v>109263.48</v>
      </c>
      <c r="P1279" s="34">
        <v>109263.48</v>
      </c>
      <c r="Q1279" s="34">
        <v>109263.48</v>
      </c>
      <c r="R1279" s="34">
        <v>109263.48</v>
      </c>
      <c r="S1279" s="34">
        <v>109263.48</v>
      </c>
    </row>
    <row r="1280" spans="2:19">
      <c r="B1280" s="5">
        <v>1980</v>
      </c>
      <c r="C1280" s="34">
        <v>194668.22</v>
      </c>
      <c r="D1280" s="34"/>
      <c r="E1280" s="34">
        <v>260753.89</v>
      </c>
      <c r="F1280" s="34">
        <v>260753.89</v>
      </c>
      <c r="G1280" s="34">
        <v>260753.89</v>
      </c>
      <c r="H1280" s="34">
        <v>260753.89</v>
      </c>
      <c r="I1280" s="34">
        <v>260753.89</v>
      </c>
      <c r="J1280" s="34">
        <v>260754</v>
      </c>
      <c r="K1280" s="34">
        <v>260754</v>
      </c>
      <c r="L1280" s="34">
        <v>260754</v>
      </c>
      <c r="M1280" s="34">
        <v>260754</v>
      </c>
      <c r="N1280" s="34">
        <v>260753.89</v>
      </c>
      <c r="O1280" s="34">
        <v>260753.89</v>
      </c>
      <c r="P1280" s="34">
        <v>260753.89</v>
      </c>
      <c r="Q1280" s="34">
        <v>66085.67</v>
      </c>
      <c r="R1280" s="34">
        <v>66085.67</v>
      </c>
      <c r="S1280" s="34">
        <v>66085.67</v>
      </c>
    </row>
    <row r="1281" spans="2:19">
      <c r="B1281" s="5">
        <v>1979</v>
      </c>
      <c r="C1281" s="34"/>
      <c r="D1281" s="34"/>
      <c r="E1281" s="34">
        <v>48375.9</v>
      </c>
      <c r="F1281" s="34">
        <v>46335.08</v>
      </c>
      <c r="G1281" s="34">
        <v>46335.08</v>
      </c>
      <c r="H1281" s="34">
        <v>46335.08</v>
      </c>
      <c r="I1281" s="34">
        <v>46335.08</v>
      </c>
      <c r="J1281" s="34">
        <v>60196.12</v>
      </c>
      <c r="K1281" s="34">
        <v>60196.12</v>
      </c>
      <c r="L1281" s="34">
        <v>60196.12</v>
      </c>
      <c r="M1281" s="34">
        <v>60196.12</v>
      </c>
      <c r="N1281" s="34">
        <v>46335.08</v>
      </c>
      <c r="O1281" s="34">
        <v>60196.2</v>
      </c>
      <c r="P1281" s="34">
        <v>60196.2</v>
      </c>
      <c r="Q1281" s="34">
        <v>55924.95</v>
      </c>
      <c r="R1281" s="34">
        <v>55924.95</v>
      </c>
      <c r="S1281" s="34">
        <v>55924.95</v>
      </c>
    </row>
    <row r="1282" spans="2:19">
      <c r="B1282" s="5">
        <v>1978</v>
      </c>
      <c r="C1282" s="34">
        <v>396183.19</v>
      </c>
      <c r="D1282" s="34"/>
      <c r="E1282" s="34">
        <v>474793.22000000003</v>
      </c>
      <c r="F1282" s="34">
        <v>458948.54000000004</v>
      </c>
      <c r="G1282" s="34">
        <v>458948.54</v>
      </c>
      <c r="H1282" s="34">
        <v>429383.78</v>
      </c>
      <c r="I1282" s="34">
        <v>429383.77999999997</v>
      </c>
      <c r="J1282" s="34">
        <v>429384</v>
      </c>
      <c r="K1282" s="34">
        <v>429384</v>
      </c>
      <c r="L1282" s="34">
        <v>429384</v>
      </c>
      <c r="M1282" s="34">
        <v>429384</v>
      </c>
      <c r="N1282" s="34">
        <v>429383.77999999997</v>
      </c>
      <c r="O1282" s="34">
        <v>429383.77999999997</v>
      </c>
      <c r="P1282" s="34">
        <v>429383.77999999997</v>
      </c>
      <c r="Q1282" s="34">
        <v>330264.74</v>
      </c>
      <c r="R1282" s="34">
        <v>330264.74</v>
      </c>
      <c r="S1282" s="34">
        <v>330264.74</v>
      </c>
    </row>
    <row r="1283" spans="2:19">
      <c r="B1283" s="5">
        <v>1977</v>
      </c>
      <c r="C1283" s="34"/>
      <c r="D1283" s="34"/>
      <c r="E1283" s="34">
        <v>15102.279999999999</v>
      </c>
      <c r="F1283" s="34">
        <v>13551.73</v>
      </c>
      <c r="G1283" s="34">
        <v>13551.73</v>
      </c>
      <c r="H1283" s="34">
        <v>13551.73</v>
      </c>
      <c r="I1283" s="34">
        <v>13551.73</v>
      </c>
      <c r="J1283" s="34">
        <v>13552</v>
      </c>
      <c r="K1283" s="34">
        <v>13552</v>
      </c>
      <c r="L1283" s="34">
        <v>13552</v>
      </c>
      <c r="M1283" s="34">
        <v>13552</v>
      </c>
      <c r="N1283" s="34">
        <v>13551.73</v>
      </c>
      <c r="O1283" s="34">
        <v>13551.73</v>
      </c>
      <c r="P1283" s="34">
        <v>13551.73</v>
      </c>
      <c r="Q1283" s="34">
        <v>13373.75</v>
      </c>
      <c r="R1283" s="34">
        <v>13373.75</v>
      </c>
      <c r="S1283" s="34">
        <v>13373.75</v>
      </c>
    </row>
    <row r="1284" spans="2:19">
      <c r="B1284" s="5">
        <v>1976</v>
      </c>
      <c r="C1284" s="34">
        <v>371827.04</v>
      </c>
      <c r="D1284" s="34"/>
      <c r="E1284" s="34">
        <v>455132.55</v>
      </c>
      <c r="F1284" s="34">
        <v>442554.93999999994</v>
      </c>
      <c r="G1284" s="34">
        <v>442554.94000000006</v>
      </c>
      <c r="H1284" s="34">
        <v>442554.93999999994</v>
      </c>
      <c r="I1284" s="34">
        <v>442554.94000000006</v>
      </c>
      <c r="J1284" s="34">
        <v>442555</v>
      </c>
      <c r="K1284" s="34">
        <v>442555</v>
      </c>
      <c r="L1284" s="34">
        <v>250939.16</v>
      </c>
      <c r="M1284" s="34">
        <v>250939.16</v>
      </c>
      <c r="N1284" s="34">
        <v>250939.1</v>
      </c>
      <c r="O1284" s="34">
        <v>250939.1</v>
      </c>
      <c r="P1284" s="34">
        <v>250939.1</v>
      </c>
      <c r="Q1284" s="34">
        <v>223221.27000000002</v>
      </c>
      <c r="R1284" s="34">
        <v>223221.27000000002</v>
      </c>
      <c r="S1284" s="34">
        <v>223221.27000000002</v>
      </c>
    </row>
    <row r="1285" spans="2:19">
      <c r="B1285" s="5">
        <v>1975</v>
      </c>
      <c r="C1285" s="34">
        <v>281404.14</v>
      </c>
      <c r="D1285" s="34"/>
      <c r="E1285" s="34">
        <v>331054.59999999998</v>
      </c>
      <c r="F1285" s="34">
        <v>325028.64</v>
      </c>
      <c r="G1285" s="34">
        <v>325028.64</v>
      </c>
      <c r="H1285" s="34">
        <v>325028.64</v>
      </c>
      <c r="I1285" s="34">
        <v>325028.64</v>
      </c>
      <c r="J1285" s="34">
        <v>325029</v>
      </c>
      <c r="K1285" s="34">
        <v>325029</v>
      </c>
      <c r="L1285" s="34">
        <v>318457.67</v>
      </c>
      <c r="M1285" s="34">
        <v>318457.67</v>
      </c>
      <c r="N1285" s="34">
        <v>318457.31</v>
      </c>
      <c r="O1285" s="34">
        <v>318457.31</v>
      </c>
      <c r="P1285" s="34">
        <v>318457.31</v>
      </c>
      <c r="Q1285" s="34">
        <v>125035.32</v>
      </c>
      <c r="R1285" s="34">
        <v>125035.32</v>
      </c>
      <c r="S1285" s="34">
        <v>125035.32</v>
      </c>
    </row>
    <row r="1286" spans="2:19">
      <c r="B1286" s="5">
        <v>1974</v>
      </c>
      <c r="C1286" s="34">
        <v>680970.48</v>
      </c>
      <c r="D1286" s="34"/>
      <c r="E1286" s="34">
        <v>780008.34000000008</v>
      </c>
      <c r="F1286" s="34">
        <v>758626.28</v>
      </c>
      <c r="G1286" s="34">
        <v>555331.52</v>
      </c>
      <c r="H1286" s="34">
        <v>555331.52</v>
      </c>
      <c r="I1286" s="34">
        <v>555331.52</v>
      </c>
      <c r="J1286" s="34">
        <v>555332</v>
      </c>
      <c r="K1286" s="34">
        <v>555332</v>
      </c>
      <c r="L1286" s="34">
        <v>553507.73</v>
      </c>
      <c r="M1286" s="34">
        <v>553507.73</v>
      </c>
      <c r="N1286" s="34">
        <v>553507.25</v>
      </c>
      <c r="O1286" s="34">
        <v>553507.25</v>
      </c>
      <c r="P1286" s="34">
        <v>553507.25</v>
      </c>
      <c r="Q1286" s="34">
        <v>479052.28</v>
      </c>
      <c r="R1286" s="34">
        <v>479052.28</v>
      </c>
      <c r="S1286" s="34">
        <v>479052.28</v>
      </c>
    </row>
    <row r="1287" spans="2:19">
      <c r="B1287" s="5">
        <v>1973</v>
      </c>
      <c r="C1287" s="34">
        <v>375928.89</v>
      </c>
      <c r="D1287" s="34"/>
      <c r="E1287" s="34">
        <v>505435.04000000004</v>
      </c>
      <c r="F1287" s="34">
        <v>492561.13</v>
      </c>
      <c r="G1287" s="34">
        <v>420086.77999999997</v>
      </c>
      <c r="H1287" s="34">
        <v>420086.77999999997</v>
      </c>
      <c r="I1287" s="34">
        <v>420086.77999999997</v>
      </c>
      <c r="J1287" s="34">
        <v>420087</v>
      </c>
      <c r="K1287" s="34">
        <v>420087</v>
      </c>
      <c r="L1287" s="34">
        <v>420087</v>
      </c>
      <c r="M1287" s="34">
        <v>420087</v>
      </c>
      <c r="N1287" s="34">
        <v>420086.77999999997</v>
      </c>
      <c r="O1287" s="34">
        <v>420086.78</v>
      </c>
      <c r="P1287" s="34">
        <v>420086.78</v>
      </c>
      <c r="Q1287" s="34">
        <v>389466.02</v>
      </c>
      <c r="R1287" s="34">
        <v>389466.02</v>
      </c>
      <c r="S1287" s="34">
        <v>389466.02</v>
      </c>
    </row>
    <row r="1288" spans="2:19">
      <c r="B1288" s="5">
        <v>1972</v>
      </c>
      <c r="C1288" s="34">
        <v>674705.5</v>
      </c>
      <c r="D1288" s="34"/>
      <c r="E1288" s="34">
        <v>712860.16999999993</v>
      </c>
      <c r="F1288" s="34">
        <v>709644.45</v>
      </c>
      <c r="G1288" s="34">
        <v>454877.2</v>
      </c>
      <c r="H1288" s="34">
        <v>454877.2</v>
      </c>
      <c r="I1288" s="34">
        <v>454877.2</v>
      </c>
      <c r="J1288" s="34">
        <v>454877</v>
      </c>
      <c r="K1288" s="34">
        <v>454877</v>
      </c>
      <c r="L1288" s="34">
        <v>454877</v>
      </c>
      <c r="M1288" s="34">
        <v>454877</v>
      </c>
      <c r="N1288" s="34">
        <v>454877</v>
      </c>
      <c r="O1288" s="34">
        <v>454877.2</v>
      </c>
      <c r="P1288" s="34">
        <v>454877.2</v>
      </c>
      <c r="Q1288" s="34">
        <v>381772.69</v>
      </c>
      <c r="R1288" s="34">
        <v>381772.69</v>
      </c>
      <c r="S1288" s="34">
        <v>381772.69</v>
      </c>
    </row>
    <row r="1289" spans="2:19">
      <c r="B1289" s="5">
        <v>1971</v>
      </c>
      <c r="C1289" s="34">
        <v>328229.77</v>
      </c>
      <c r="D1289" s="34"/>
      <c r="E1289" s="34">
        <v>353059.67</v>
      </c>
      <c r="F1289" s="34">
        <v>342600.01</v>
      </c>
      <c r="G1289" s="34">
        <v>281464.2</v>
      </c>
      <c r="H1289" s="34">
        <v>281464.2</v>
      </c>
      <c r="I1289" s="34">
        <v>281464.2</v>
      </c>
      <c r="J1289" s="34">
        <v>281464.2</v>
      </c>
      <c r="K1289" s="34">
        <v>281464.2</v>
      </c>
      <c r="L1289" s="34">
        <v>281464.2</v>
      </c>
      <c r="M1289" s="34">
        <v>281464.2</v>
      </c>
      <c r="N1289" s="34">
        <v>281464.2</v>
      </c>
      <c r="O1289" s="34">
        <v>281464.2</v>
      </c>
      <c r="P1289" s="34">
        <v>281464.2</v>
      </c>
      <c r="Q1289" s="34">
        <v>281464.2</v>
      </c>
      <c r="R1289" s="34">
        <v>281464.2</v>
      </c>
      <c r="S1289" s="34">
        <v>281464.2</v>
      </c>
    </row>
    <row r="1290" spans="2:19">
      <c r="B1290" s="5">
        <v>1970</v>
      </c>
      <c r="C1290" s="34">
        <v>313415.7</v>
      </c>
      <c r="D1290" s="34"/>
      <c r="E1290" s="34">
        <v>344513.28000000003</v>
      </c>
      <c r="F1290" s="34">
        <v>289552.36000000004</v>
      </c>
      <c r="G1290" s="34">
        <v>289552.36</v>
      </c>
      <c r="H1290" s="34">
        <v>306414.53999999998</v>
      </c>
      <c r="I1290" s="34">
        <v>187924</v>
      </c>
      <c r="J1290" s="34">
        <v>187924</v>
      </c>
      <c r="K1290" s="34">
        <v>187924</v>
      </c>
      <c r="L1290" s="34">
        <v>187924</v>
      </c>
      <c r="M1290" s="34">
        <v>187924</v>
      </c>
      <c r="N1290" s="34">
        <v>187924</v>
      </c>
      <c r="O1290" s="34">
        <v>187924</v>
      </c>
      <c r="P1290" s="34">
        <v>187924</v>
      </c>
      <c r="Q1290" s="34">
        <v>187924</v>
      </c>
      <c r="R1290" s="34">
        <v>187924</v>
      </c>
      <c r="S1290" s="34">
        <v>187924</v>
      </c>
    </row>
    <row r="1291" spans="2:19">
      <c r="B1291" s="5">
        <v>1969</v>
      </c>
      <c r="C1291" s="34">
        <v>293233.06</v>
      </c>
      <c r="D1291" s="34"/>
      <c r="E1291" s="34">
        <v>298716.65999999997</v>
      </c>
      <c r="F1291" s="34">
        <v>294858.74</v>
      </c>
      <c r="G1291" s="34">
        <v>194990.14</v>
      </c>
      <c r="H1291" s="34">
        <v>194990.14</v>
      </c>
      <c r="I1291" s="34">
        <v>194990.14</v>
      </c>
      <c r="J1291" s="34">
        <v>194990.14</v>
      </c>
      <c r="K1291" s="34">
        <v>194990.14</v>
      </c>
      <c r="L1291" s="34">
        <v>194990.14</v>
      </c>
      <c r="M1291" s="34">
        <v>194990.14</v>
      </c>
      <c r="N1291" s="34">
        <v>194990.14</v>
      </c>
      <c r="O1291" s="34">
        <v>194990.14</v>
      </c>
      <c r="P1291" s="34">
        <v>194990.14</v>
      </c>
      <c r="Q1291" s="34">
        <v>194990.14</v>
      </c>
      <c r="R1291" s="34">
        <v>194990.14</v>
      </c>
      <c r="S1291" s="34">
        <v>194990.14</v>
      </c>
    </row>
    <row r="1292" spans="2:19">
      <c r="B1292" s="5">
        <v>1968</v>
      </c>
      <c r="C1292" s="34">
        <v>238605.54</v>
      </c>
      <c r="D1292" s="34"/>
      <c r="E1292" s="34">
        <v>103415.41</v>
      </c>
      <c r="F1292" s="34">
        <v>98806.080000000002</v>
      </c>
      <c r="G1292" s="34">
        <v>51289.19</v>
      </c>
      <c r="H1292" s="34">
        <v>51289.19</v>
      </c>
      <c r="I1292" s="34">
        <v>51289.19</v>
      </c>
      <c r="J1292" s="34">
        <v>51289.19</v>
      </c>
      <c r="K1292" s="34">
        <v>51289.19</v>
      </c>
      <c r="L1292" s="34">
        <v>51289.19</v>
      </c>
      <c r="M1292" s="34">
        <v>51289.19</v>
      </c>
      <c r="N1292" s="34">
        <v>51289.19</v>
      </c>
      <c r="O1292" s="34">
        <v>51289.19</v>
      </c>
      <c r="P1292" s="34">
        <v>51289.19</v>
      </c>
      <c r="Q1292" s="34">
        <v>3617.34</v>
      </c>
      <c r="R1292" s="34">
        <v>3617.34</v>
      </c>
      <c r="S1292" s="34">
        <v>3617.34</v>
      </c>
    </row>
    <row r="1293" spans="2:19">
      <c r="B1293" s="5">
        <v>1967</v>
      </c>
      <c r="C1293" s="34">
        <v>297057.87</v>
      </c>
      <c r="D1293" s="34"/>
      <c r="E1293" s="34">
        <v>271908.3</v>
      </c>
      <c r="F1293" s="34">
        <v>168456.99</v>
      </c>
      <c r="G1293" s="34">
        <v>122635.09</v>
      </c>
      <c r="H1293" s="34">
        <v>19799.810000000001</v>
      </c>
      <c r="I1293" s="34">
        <v>19799.810000000001</v>
      </c>
      <c r="J1293" s="34">
        <v>191622.48</v>
      </c>
      <c r="K1293" s="34">
        <v>191622.48</v>
      </c>
      <c r="L1293" s="34">
        <v>191622.48</v>
      </c>
      <c r="M1293" s="34">
        <v>191622.48</v>
      </c>
      <c r="N1293" s="34">
        <v>19799.810000000001</v>
      </c>
      <c r="O1293" s="34">
        <v>19799.809999999998</v>
      </c>
      <c r="P1293" s="34">
        <v>19799.809999999998</v>
      </c>
      <c r="Q1293" s="34">
        <v>19799.809999999998</v>
      </c>
      <c r="R1293" s="34">
        <v>19799.809999999998</v>
      </c>
      <c r="S1293" s="34">
        <v>19799.809999999998</v>
      </c>
    </row>
    <row r="1294" spans="2:19">
      <c r="B1294" s="5">
        <v>1966</v>
      </c>
      <c r="C1294" s="34">
        <v>294177.2</v>
      </c>
      <c r="D1294" s="34"/>
      <c r="E1294" s="34">
        <v>399882.9</v>
      </c>
      <c r="F1294" s="34">
        <v>386931.93</v>
      </c>
      <c r="G1294" s="34">
        <v>263939.24000000005</v>
      </c>
      <c r="H1294" s="34">
        <v>202715.72000000003</v>
      </c>
      <c r="I1294" s="34">
        <v>202715.72000000003</v>
      </c>
      <c r="J1294" s="34">
        <v>202715.72000000003</v>
      </c>
      <c r="K1294" s="34">
        <v>202715.72000000003</v>
      </c>
      <c r="L1294" s="34">
        <v>202715.72000000003</v>
      </c>
      <c r="M1294" s="34">
        <v>202715.72000000003</v>
      </c>
      <c r="N1294" s="34">
        <v>202715.72000000003</v>
      </c>
      <c r="O1294" s="34">
        <v>202715.72000000003</v>
      </c>
      <c r="P1294" s="34">
        <v>202715.72000000003</v>
      </c>
      <c r="Q1294" s="34">
        <v>200998.84000000003</v>
      </c>
      <c r="R1294" s="34">
        <v>200998.84000000003</v>
      </c>
      <c r="S1294" s="34">
        <v>200998.84000000003</v>
      </c>
    </row>
    <row r="1295" spans="2:19">
      <c r="B1295" s="5">
        <v>1965</v>
      </c>
      <c r="C1295" s="34">
        <v>118081.82999999999</v>
      </c>
      <c r="D1295" s="34"/>
      <c r="E1295" s="34">
        <v>133163.38999999998</v>
      </c>
      <c r="F1295" s="34">
        <v>121335.61999999998</v>
      </c>
      <c r="G1295" s="34">
        <v>100281.76999999999</v>
      </c>
      <c r="H1295" s="34">
        <v>100281.76999999999</v>
      </c>
      <c r="I1295" s="34">
        <v>100281.76999999999</v>
      </c>
      <c r="J1295" s="34">
        <v>100281.76999999999</v>
      </c>
      <c r="K1295" s="34">
        <v>100281.76999999999</v>
      </c>
      <c r="L1295" s="34">
        <v>100281.76999999999</v>
      </c>
      <c r="M1295" s="34">
        <v>100281.76999999999</v>
      </c>
      <c r="N1295" s="34">
        <v>100281.76999999999</v>
      </c>
      <c r="O1295" s="34">
        <v>100281.76999999999</v>
      </c>
      <c r="P1295" s="34">
        <v>100281.76999999999</v>
      </c>
      <c r="Q1295" s="34">
        <v>100281.76999999999</v>
      </c>
      <c r="R1295" s="34">
        <v>100281.76999999999</v>
      </c>
      <c r="S1295" s="34">
        <v>100281.76999999999</v>
      </c>
    </row>
    <row r="1296" spans="2:19">
      <c r="B1296" s="5">
        <v>1964</v>
      </c>
      <c r="C1296" s="34">
        <v>49906.42</v>
      </c>
      <c r="D1296" s="34"/>
      <c r="E1296" s="34">
        <v>51012.34</v>
      </c>
      <c r="F1296" s="34">
        <v>49906.42</v>
      </c>
      <c r="G1296" s="34">
        <v>49906.42</v>
      </c>
      <c r="H1296" s="34">
        <v>49906.42</v>
      </c>
      <c r="I1296" s="34">
        <v>49906.42</v>
      </c>
      <c r="J1296" s="34">
        <v>49906.42</v>
      </c>
      <c r="K1296" s="34">
        <v>49906.42</v>
      </c>
      <c r="L1296" s="34">
        <v>49906.42</v>
      </c>
      <c r="M1296" s="34">
        <v>49906.42</v>
      </c>
      <c r="N1296" s="34">
        <v>49906.42</v>
      </c>
      <c r="O1296" s="34">
        <v>49906.42</v>
      </c>
      <c r="P1296" s="34">
        <v>49906.42</v>
      </c>
      <c r="Q1296" s="34">
        <v>49906.42</v>
      </c>
      <c r="R1296" s="34">
        <v>49906.42</v>
      </c>
      <c r="S1296" s="34">
        <v>49906.42</v>
      </c>
    </row>
    <row r="1297" spans="2:19">
      <c r="B1297" s="5">
        <v>1963</v>
      </c>
      <c r="C1297" s="34">
        <v>99688.34</v>
      </c>
      <c r="D1297" s="34"/>
      <c r="E1297" s="34">
        <v>142399.66</v>
      </c>
      <c r="F1297" s="34">
        <v>142010.69</v>
      </c>
      <c r="G1297" s="34">
        <v>142010.69</v>
      </c>
      <c r="H1297" s="34">
        <v>142010.69</v>
      </c>
      <c r="I1297" s="34">
        <v>142010.69</v>
      </c>
      <c r="J1297" s="34">
        <v>142010.69</v>
      </c>
      <c r="K1297" s="34">
        <v>142010.69</v>
      </c>
      <c r="L1297" s="34">
        <v>142010.69</v>
      </c>
      <c r="M1297" s="34">
        <v>142010.69</v>
      </c>
      <c r="N1297" s="34">
        <v>142010.69</v>
      </c>
      <c r="O1297" s="34">
        <v>142010.69</v>
      </c>
      <c r="P1297" s="34">
        <v>142010.69</v>
      </c>
      <c r="Q1297" s="34">
        <v>92161.41</v>
      </c>
      <c r="R1297" s="34">
        <v>92161.41</v>
      </c>
      <c r="S1297" s="34">
        <v>92161.41</v>
      </c>
    </row>
    <row r="1298" spans="2:19">
      <c r="B1298" s="5">
        <v>1962</v>
      </c>
      <c r="C1298" s="34">
        <v>183945.47</v>
      </c>
      <c r="D1298" s="34"/>
      <c r="E1298" s="34">
        <v>189295.02</v>
      </c>
      <c r="F1298" s="34">
        <v>189295.02</v>
      </c>
      <c r="G1298" s="34">
        <v>189295.02</v>
      </c>
      <c r="H1298" s="34">
        <v>189295.02</v>
      </c>
      <c r="I1298" s="34">
        <v>189295.02</v>
      </c>
      <c r="J1298" s="34">
        <v>189295.02000000002</v>
      </c>
      <c r="K1298" s="34">
        <v>189295.02000000002</v>
      </c>
      <c r="L1298" s="34">
        <v>93208.78</v>
      </c>
      <c r="M1298" s="34">
        <v>93208.78</v>
      </c>
      <c r="N1298" s="34">
        <v>93208.78</v>
      </c>
      <c r="O1298" s="34">
        <v>93208.78</v>
      </c>
      <c r="P1298" s="34">
        <v>93208.78</v>
      </c>
      <c r="Q1298" s="34">
        <v>93208.78</v>
      </c>
      <c r="R1298" s="34">
        <v>93208.78</v>
      </c>
      <c r="S1298" s="34">
        <v>93208.78</v>
      </c>
    </row>
    <row r="1299" spans="2:19">
      <c r="B1299" s="5">
        <v>1961</v>
      </c>
      <c r="C1299" s="34"/>
      <c r="D1299" s="34"/>
      <c r="E1299" s="34"/>
      <c r="F1299" s="34"/>
      <c r="G1299" s="34"/>
      <c r="H1299" s="34"/>
      <c r="I1299" s="34"/>
      <c r="J1299" s="34"/>
      <c r="K1299" s="34"/>
      <c r="L1299" s="34"/>
      <c r="M1299" s="34"/>
      <c r="N1299" s="34"/>
      <c r="O1299" s="34"/>
      <c r="P1299" s="34"/>
      <c r="Q1299" s="34"/>
      <c r="R1299" s="34"/>
      <c r="S1299" s="34">
        <v>0</v>
      </c>
    </row>
    <row r="1300" spans="2:19">
      <c r="B1300" s="5">
        <v>1960</v>
      </c>
      <c r="C1300" s="34"/>
      <c r="D1300" s="34"/>
      <c r="E1300" s="34">
        <v>5341.9</v>
      </c>
      <c r="F1300" s="34"/>
      <c r="G1300" s="34"/>
      <c r="H1300" s="34"/>
      <c r="I1300" s="34"/>
      <c r="J1300" s="34"/>
      <c r="K1300" s="34"/>
      <c r="L1300" s="34"/>
      <c r="M1300" s="34"/>
      <c r="N1300" s="34"/>
      <c r="O1300" s="34"/>
      <c r="P1300" s="34"/>
      <c r="Q1300" s="34"/>
      <c r="R1300" s="34"/>
      <c r="S1300" s="34">
        <v>0</v>
      </c>
    </row>
    <row r="1301" spans="2:19">
      <c r="B1301" s="5">
        <v>1959</v>
      </c>
      <c r="C1301" s="34"/>
      <c r="D1301" s="34"/>
      <c r="E1301" s="34">
        <v>2715.78</v>
      </c>
      <c r="F1301" s="34">
        <v>2715.78</v>
      </c>
      <c r="G1301" s="34">
        <v>2715.78</v>
      </c>
      <c r="H1301" s="34">
        <v>2715.78</v>
      </c>
      <c r="I1301" s="34">
        <v>2715.78</v>
      </c>
      <c r="J1301" s="34">
        <v>2715.78</v>
      </c>
      <c r="K1301" s="34">
        <v>2715.78</v>
      </c>
      <c r="L1301" s="34">
        <v>2715.78</v>
      </c>
      <c r="M1301" s="34">
        <v>2715.78</v>
      </c>
      <c r="N1301" s="34">
        <v>2715.78</v>
      </c>
      <c r="O1301" s="34">
        <v>2715.78</v>
      </c>
      <c r="P1301" s="34">
        <v>2715.78</v>
      </c>
      <c r="Q1301" s="34">
        <v>2715.78</v>
      </c>
      <c r="R1301" s="34">
        <v>2715.78</v>
      </c>
      <c r="S1301" s="34">
        <v>2715.78</v>
      </c>
    </row>
    <row r="1302" spans="2:19">
      <c r="B1302" s="5">
        <v>1958</v>
      </c>
      <c r="C1302" s="34"/>
      <c r="D1302" s="34"/>
      <c r="E1302" s="34">
        <v>13293.59</v>
      </c>
      <c r="F1302" s="34">
        <v>13293.59</v>
      </c>
      <c r="G1302" s="34">
        <v>13293.59</v>
      </c>
      <c r="H1302" s="34">
        <v>13293.59</v>
      </c>
      <c r="I1302" s="34">
        <v>13293.59</v>
      </c>
      <c r="J1302" s="34">
        <v>13293.59</v>
      </c>
      <c r="K1302" s="34">
        <v>13293.59</v>
      </c>
      <c r="L1302" s="34">
        <v>13293.59</v>
      </c>
      <c r="M1302" s="34">
        <v>13293.59</v>
      </c>
      <c r="N1302" s="34">
        <v>13293.59</v>
      </c>
      <c r="O1302" s="34">
        <v>13293.59</v>
      </c>
      <c r="P1302" s="34">
        <v>13293.59</v>
      </c>
      <c r="Q1302" s="34">
        <v>13293.59</v>
      </c>
      <c r="R1302" s="34">
        <v>13293.59</v>
      </c>
      <c r="S1302" s="34">
        <v>13293.59</v>
      </c>
    </row>
    <row r="1303" spans="2:19">
      <c r="B1303" s="5">
        <v>1957</v>
      </c>
      <c r="C1303" s="34"/>
      <c r="D1303" s="34"/>
      <c r="E1303" s="34">
        <v>10468.700000000001</v>
      </c>
      <c r="F1303" s="34">
        <v>10468.700000000001</v>
      </c>
      <c r="G1303" s="34">
        <v>10468.700000000001</v>
      </c>
      <c r="H1303" s="34"/>
      <c r="I1303" s="34"/>
      <c r="J1303" s="34"/>
      <c r="K1303" s="34"/>
      <c r="L1303" s="34"/>
      <c r="M1303" s="34"/>
      <c r="N1303" s="34"/>
      <c r="O1303" s="34"/>
      <c r="P1303" s="34"/>
      <c r="Q1303" s="34"/>
      <c r="R1303" s="34"/>
      <c r="S1303" s="34">
        <v>0</v>
      </c>
    </row>
    <row r="1304" spans="2:19">
      <c r="B1304" s="5">
        <v>1956</v>
      </c>
      <c r="C1304" s="34"/>
      <c r="D1304" s="34"/>
      <c r="E1304" s="34">
        <v>11913.1</v>
      </c>
      <c r="F1304" s="34"/>
      <c r="G1304" s="34"/>
      <c r="H1304" s="34"/>
      <c r="I1304" s="34"/>
      <c r="J1304" s="34"/>
      <c r="K1304" s="34"/>
      <c r="L1304" s="34"/>
      <c r="M1304" s="34"/>
      <c r="N1304" s="34"/>
      <c r="O1304" s="34"/>
      <c r="P1304" s="34"/>
      <c r="Q1304" s="34"/>
      <c r="R1304" s="34"/>
      <c r="S1304" s="34">
        <v>0</v>
      </c>
    </row>
    <row r="1305" spans="2:19">
      <c r="B1305" s="5">
        <v>1955</v>
      </c>
      <c r="C1305" s="34">
        <v>41351.97</v>
      </c>
      <c r="D1305" s="34"/>
      <c r="E1305" s="34">
        <v>41351.97</v>
      </c>
      <c r="F1305" s="34">
        <v>41351.97</v>
      </c>
      <c r="G1305" s="34">
        <v>41351.97</v>
      </c>
      <c r="H1305" s="34">
        <v>41351.97</v>
      </c>
      <c r="I1305" s="34">
        <v>41351.97</v>
      </c>
      <c r="J1305" s="34">
        <v>41351.97</v>
      </c>
      <c r="K1305" s="34">
        <v>41351.97</v>
      </c>
      <c r="L1305" s="34">
        <v>41351.97</v>
      </c>
      <c r="M1305" s="34">
        <v>41351.97</v>
      </c>
      <c r="N1305" s="34">
        <v>41351.97</v>
      </c>
      <c r="O1305" s="34">
        <v>41351.97</v>
      </c>
      <c r="P1305" s="34">
        <v>41351.97</v>
      </c>
      <c r="Q1305" s="34">
        <v>41351.97</v>
      </c>
      <c r="R1305" s="34">
        <v>41351.97</v>
      </c>
      <c r="S1305" s="34">
        <v>41351.97</v>
      </c>
    </row>
    <row r="1306" spans="2:19">
      <c r="B1306" s="5">
        <v>1954</v>
      </c>
      <c r="C1306" s="34"/>
      <c r="D1306" s="34"/>
      <c r="E1306" s="34">
        <v>21435.91</v>
      </c>
      <c r="F1306" s="34">
        <v>21435.91</v>
      </c>
      <c r="G1306" s="34">
        <v>21435.91</v>
      </c>
      <c r="H1306" s="34">
        <v>21435.91</v>
      </c>
      <c r="I1306" s="34">
        <v>21435.91</v>
      </c>
      <c r="J1306" s="34">
        <v>21435.91</v>
      </c>
      <c r="K1306" s="34">
        <v>21435.91</v>
      </c>
      <c r="L1306" s="34">
        <v>21435.91</v>
      </c>
      <c r="M1306" s="34">
        <v>21435.91</v>
      </c>
      <c r="N1306" s="34">
        <v>21435.91</v>
      </c>
      <c r="O1306" s="34">
        <v>21435.91</v>
      </c>
      <c r="P1306" s="34">
        <v>21435.91</v>
      </c>
      <c r="Q1306" s="34">
        <v>21435.91</v>
      </c>
      <c r="R1306" s="34">
        <v>21435.91</v>
      </c>
      <c r="S1306" s="34">
        <v>21435.91</v>
      </c>
    </row>
    <row r="1307" spans="2:19">
      <c r="B1307" s="5">
        <v>1953</v>
      </c>
      <c r="C1307" s="34"/>
      <c r="D1307" s="34"/>
      <c r="E1307" s="34"/>
      <c r="F1307" s="34"/>
      <c r="G1307" s="34"/>
      <c r="H1307" s="34"/>
      <c r="I1307" s="34"/>
      <c r="J1307" s="34"/>
      <c r="K1307" s="34"/>
      <c r="L1307" s="34"/>
      <c r="M1307" s="34"/>
      <c r="N1307" s="34"/>
      <c r="O1307" s="34"/>
      <c r="P1307" s="34"/>
      <c r="Q1307" s="34"/>
      <c r="R1307" s="34"/>
      <c r="S1307" s="34">
        <v>0</v>
      </c>
    </row>
    <row r="1308" spans="2:19">
      <c r="B1308" s="5">
        <v>1952</v>
      </c>
      <c r="C1308" s="34"/>
      <c r="D1308" s="34"/>
      <c r="E1308" s="34">
        <v>2428.64</v>
      </c>
      <c r="F1308" s="34">
        <v>2428.64</v>
      </c>
      <c r="G1308" s="34">
        <v>2428.64</v>
      </c>
      <c r="H1308" s="34">
        <v>2428.64</v>
      </c>
      <c r="I1308" s="34">
        <v>2428.64</v>
      </c>
      <c r="J1308" s="34">
        <v>2428.64</v>
      </c>
      <c r="K1308" s="34">
        <v>2428.64</v>
      </c>
      <c r="L1308" s="34">
        <v>2428.64</v>
      </c>
      <c r="M1308" s="34">
        <v>2428.64</v>
      </c>
      <c r="N1308" s="34">
        <v>2428.64</v>
      </c>
      <c r="O1308" s="34">
        <v>2428.64</v>
      </c>
      <c r="P1308" s="34">
        <v>2428.64</v>
      </c>
      <c r="Q1308" s="34">
        <v>2428.64</v>
      </c>
      <c r="R1308" s="34">
        <v>2428.64</v>
      </c>
      <c r="S1308" s="34">
        <v>2428.64</v>
      </c>
    </row>
    <row r="1309" spans="2:19">
      <c r="B1309" s="5">
        <v>1951</v>
      </c>
      <c r="C1309" s="34"/>
      <c r="D1309" s="34"/>
      <c r="E1309" s="34"/>
      <c r="F1309" s="34"/>
      <c r="G1309" s="34"/>
      <c r="H1309" s="34"/>
      <c r="I1309" s="34"/>
      <c r="J1309" s="34"/>
      <c r="K1309" s="34"/>
      <c r="L1309" s="34"/>
      <c r="M1309" s="34"/>
      <c r="N1309" s="34"/>
      <c r="O1309" s="34"/>
      <c r="P1309" s="34"/>
      <c r="Q1309" s="34"/>
      <c r="R1309" s="34"/>
      <c r="S1309" s="34">
        <v>0</v>
      </c>
    </row>
    <row r="1310" spans="2:19">
      <c r="B1310" s="5">
        <v>1950</v>
      </c>
      <c r="C1310" s="34"/>
      <c r="D1310" s="34"/>
      <c r="E1310" s="34"/>
      <c r="F1310" s="34"/>
      <c r="G1310" s="34"/>
      <c r="H1310" s="34"/>
      <c r="I1310" s="34"/>
      <c r="J1310" s="34"/>
      <c r="K1310" s="34"/>
      <c r="L1310" s="34"/>
      <c r="M1310" s="34"/>
      <c r="N1310" s="34"/>
      <c r="O1310" s="34"/>
      <c r="P1310" s="34"/>
      <c r="Q1310" s="34"/>
      <c r="R1310" s="34"/>
      <c r="S1310" s="34">
        <v>0</v>
      </c>
    </row>
    <row r="1311" spans="2:19">
      <c r="B1311" s="5">
        <v>1949</v>
      </c>
      <c r="C1311" s="34"/>
      <c r="D1311" s="34"/>
      <c r="E1311" s="34"/>
      <c r="F1311" s="34"/>
      <c r="G1311" s="34"/>
      <c r="H1311" s="34"/>
      <c r="I1311" s="34"/>
      <c r="J1311" s="34"/>
      <c r="K1311" s="34"/>
      <c r="L1311" s="34"/>
      <c r="M1311" s="34"/>
      <c r="N1311" s="34"/>
      <c r="O1311" s="34"/>
      <c r="P1311" s="34"/>
      <c r="Q1311" s="34"/>
      <c r="R1311" s="34"/>
      <c r="S1311" s="34">
        <v>0</v>
      </c>
    </row>
    <row r="1312" spans="2:19">
      <c r="B1312" s="5">
        <v>1948</v>
      </c>
      <c r="C1312" s="34"/>
      <c r="D1312" s="34"/>
      <c r="E1312" s="34"/>
      <c r="F1312" s="34"/>
      <c r="G1312" s="34"/>
      <c r="H1312" s="34"/>
      <c r="I1312" s="34"/>
      <c r="J1312" s="34"/>
      <c r="K1312" s="34"/>
      <c r="L1312" s="34"/>
      <c r="M1312" s="34"/>
      <c r="N1312" s="34"/>
      <c r="O1312" s="34"/>
      <c r="P1312" s="34"/>
      <c r="Q1312" s="34"/>
      <c r="R1312" s="34"/>
      <c r="S1312" s="34">
        <v>0</v>
      </c>
    </row>
    <row r="1313" spans="2:19">
      <c r="B1313" s="5">
        <v>1947</v>
      </c>
      <c r="C1313" s="34"/>
      <c r="D1313" s="34"/>
      <c r="E1313" s="34"/>
      <c r="F1313" s="34"/>
      <c r="G1313" s="34"/>
      <c r="H1313" s="34"/>
      <c r="I1313" s="34"/>
      <c r="J1313" s="34"/>
      <c r="K1313" s="34"/>
      <c r="L1313" s="34"/>
      <c r="M1313" s="34"/>
      <c r="N1313" s="34"/>
      <c r="O1313" s="34"/>
      <c r="P1313" s="34"/>
      <c r="Q1313" s="34"/>
      <c r="R1313" s="34"/>
      <c r="S1313" s="34">
        <v>0</v>
      </c>
    </row>
    <row r="1314" spans="2:19">
      <c r="B1314" s="5">
        <v>1946</v>
      </c>
      <c r="C1314" s="34"/>
      <c r="D1314" s="34"/>
      <c r="E1314" s="34"/>
      <c r="F1314" s="34"/>
      <c r="G1314" s="34"/>
      <c r="H1314" s="34"/>
      <c r="I1314" s="34"/>
      <c r="J1314" s="34"/>
      <c r="K1314" s="34"/>
      <c r="L1314" s="34"/>
      <c r="M1314" s="34"/>
      <c r="N1314" s="34"/>
      <c r="O1314" s="34"/>
      <c r="P1314" s="34"/>
      <c r="Q1314" s="34"/>
      <c r="R1314" s="34"/>
      <c r="S1314" s="34">
        <v>0</v>
      </c>
    </row>
    <row r="1315" spans="2:19">
      <c r="B1315" s="5">
        <v>1945</v>
      </c>
      <c r="C1315" s="34"/>
      <c r="D1315" s="34"/>
      <c r="E1315" s="34"/>
      <c r="F1315" s="34"/>
      <c r="G1315" s="34"/>
      <c r="H1315" s="34"/>
      <c r="I1315" s="34"/>
      <c r="J1315" s="34"/>
      <c r="K1315" s="34"/>
      <c r="L1315" s="34"/>
      <c r="M1315" s="34"/>
      <c r="N1315" s="34"/>
      <c r="O1315" s="34"/>
      <c r="P1315" s="34"/>
      <c r="Q1315" s="34"/>
      <c r="R1315" s="34"/>
      <c r="S1315" s="34">
        <v>0</v>
      </c>
    </row>
    <row r="1316" spans="2:19">
      <c r="B1316" s="5">
        <v>1944</v>
      </c>
      <c r="C1316" s="34"/>
      <c r="D1316" s="34"/>
      <c r="E1316" s="34"/>
      <c r="F1316" s="34"/>
      <c r="G1316" s="34"/>
      <c r="H1316" s="34"/>
      <c r="I1316" s="34"/>
      <c r="J1316" s="34"/>
      <c r="K1316" s="34"/>
      <c r="L1316" s="34"/>
      <c r="M1316" s="34"/>
      <c r="N1316" s="34"/>
      <c r="O1316" s="34"/>
      <c r="P1316" s="34"/>
      <c r="Q1316" s="34"/>
      <c r="R1316" s="34"/>
      <c r="S1316" s="34">
        <v>0</v>
      </c>
    </row>
    <row r="1317" spans="2:19">
      <c r="B1317" s="5">
        <v>1943</v>
      </c>
      <c r="C1317" s="34"/>
      <c r="D1317" s="34"/>
      <c r="E1317" s="34"/>
      <c r="F1317" s="34"/>
      <c r="G1317" s="34"/>
      <c r="H1317" s="34"/>
      <c r="I1317" s="34"/>
      <c r="J1317" s="34"/>
      <c r="K1317" s="34"/>
      <c r="L1317" s="34"/>
      <c r="M1317" s="34"/>
      <c r="N1317" s="34"/>
      <c r="O1317" s="34"/>
      <c r="P1317" s="34"/>
      <c r="Q1317" s="34"/>
      <c r="R1317" s="34"/>
      <c r="S1317" s="34">
        <v>0</v>
      </c>
    </row>
    <row r="1318" spans="2:19">
      <c r="B1318" s="5">
        <v>1942</v>
      </c>
      <c r="C1318" s="34"/>
      <c r="D1318" s="34"/>
      <c r="E1318" s="34"/>
      <c r="F1318" s="34"/>
      <c r="G1318" s="34"/>
      <c r="H1318" s="34"/>
      <c r="I1318" s="34"/>
      <c r="J1318" s="34"/>
      <c r="K1318" s="34"/>
      <c r="L1318" s="34"/>
      <c r="M1318" s="34"/>
      <c r="N1318" s="34"/>
      <c r="O1318" s="34"/>
      <c r="P1318" s="34"/>
      <c r="Q1318" s="34"/>
      <c r="R1318" s="34"/>
      <c r="S1318" s="34">
        <v>0</v>
      </c>
    </row>
    <row r="1319" spans="2:19">
      <c r="B1319" s="5">
        <v>1941</v>
      </c>
      <c r="C1319" s="34"/>
      <c r="D1319" s="34"/>
      <c r="E1319" s="34"/>
      <c r="F1319" s="34"/>
      <c r="G1319" s="34"/>
      <c r="H1319" s="34"/>
      <c r="I1319" s="34"/>
      <c r="J1319" s="34"/>
      <c r="K1319" s="34"/>
      <c r="L1319" s="34"/>
      <c r="M1319" s="34"/>
      <c r="N1319" s="34"/>
      <c r="O1319" s="34"/>
      <c r="P1319" s="34"/>
      <c r="Q1319" s="34"/>
      <c r="R1319" s="34"/>
      <c r="S1319" s="34">
        <v>0</v>
      </c>
    </row>
    <row r="1320" spans="2:19">
      <c r="B1320" s="5">
        <v>1940</v>
      </c>
      <c r="C1320" s="34"/>
      <c r="D1320" s="34"/>
      <c r="E1320" s="34"/>
      <c r="F1320" s="34"/>
      <c r="G1320" s="34"/>
      <c r="H1320" s="34"/>
      <c r="I1320" s="34"/>
      <c r="J1320" s="34"/>
      <c r="K1320" s="34"/>
      <c r="L1320" s="34"/>
      <c r="M1320" s="34"/>
      <c r="N1320" s="34"/>
      <c r="O1320" s="34"/>
      <c r="P1320" s="34"/>
      <c r="Q1320" s="34"/>
      <c r="R1320" s="34"/>
      <c r="S1320" s="34">
        <v>0</v>
      </c>
    </row>
    <row r="1321" spans="2:19">
      <c r="B1321" s="5">
        <v>1939</v>
      </c>
      <c r="C1321" s="34"/>
      <c r="D1321" s="34"/>
      <c r="E1321" s="34"/>
      <c r="F1321" s="34"/>
      <c r="G1321" s="34"/>
      <c r="H1321" s="34"/>
      <c r="I1321" s="34"/>
      <c r="J1321" s="34"/>
      <c r="K1321" s="34"/>
      <c r="L1321" s="34"/>
      <c r="M1321" s="34"/>
      <c r="N1321" s="34"/>
      <c r="O1321" s="34"/>
      <c r="P1321" s="34"/>
      <c r="Q1321" s="34"/>
      <c r="R1321" s="34"/>
      <c r="S1321" s="34">
        <v>0</v>
      </c>
    </row>
    <row r="1322" spans="2:19">
      <c r="B1322" s="5">
        <v>1938</v>
      </c>
      <c r="C1322" s="34"/>
      <c r="D1322" s="34"/>
      <c r="E1322" s="34"/>
      <c r="F1322" s="34"/>
      <c r="G1322" s="34"/>
      <c r="H1322" s="34"/>
      <c r="I1322" s="34"/>
      <c r="J1322" s="34"/>
      <c r="K1322" s="34"/>
      <c r="L1322" s="34"/>
      <c r="M1322" s="34"/>
      <c r="N1322" s="34"/>
      <c r="O1322" s="34"/>
      <c r="P1322" s="34"/>
      <c r="Q1322" s="34"/>
      <c r="R1322" s="34"/>
      <c r="S1322" s="34">
        <v>0</v>
      </c>
    </row>
    <row r="1323" spans="2:19">
      <c r="B1323" s="5">
        <v>1937</v>
      </c>
      <c r="C1323" s="34"/>
      <c r="D1323" s="34"/>
      <c r="E1323" s="34"/>
      <c r="F1323" s="34"/>
      <c r="G1323" s="34"/>
      <c r="H1323" s="34"/>
      <c r="I1323" s="34"/>
      <c r="J1323" s="34"/>
      <c r="K1323" s="34"/>
      <c r="L1323" s="34"/>
      <c r="M1323" s="34"/>
      <c r="N1323" s="34"/>
      <c r="O1323" s="34"/>
      <c r="P1323" s="34"/>
      <c r="Q1323" s="34"/>
      <c r="R1323" s="34"/>
      <c r="S1323" s="34">
        <v>0</v>
      </c>
    </row>
    <row r="1324" spans="2:19">
      <c r="B1324" s="5">
        <v>1936</v>
      </c>
      <c r="C1324" s="34"/>
      <c r="D1324" s="34"/>
      <c r="E1324" s="34"/>
      <c r="F1324" s="34"/>
      <c r="G1324" s="34"/>
      <c r="H1324" s="34"/>
      <c r="I1324" s="34"/>
      <c r="J1324" s="34"/>
      <c r="K1324" s="34"/>
      <c r="L1324" s="34"/>
      <c r="M1324" s="34"/>
      <c r="N1324" s="34"/>
      <c r="O1324" s="34"/>
      <c r="P1324" s="34"/>
      <c r="Q1324" s="34"/>
      <c r="R1324" s="34"/>
      <c r="S1324" s="34">
        <v>0</v>
      </c>
    </row>
    <row r="1325" spans="2:19">
      <c r="B1325" s="5">
        <v>1935</v>
      </c>
      <c r="C1325" s="34"/>
      <c r="D1325" s="34"/>
      <c r="E1325" s="34"/>
      <c r="F1325" s="34"/>
      <c r="G1325" s="34"/>
      <c r="H1325" s="34"/>
      <c r="I1325" s="34"/>
      <c r="J1325" s="34"/>
      <c r="K1325" s="34"/>
      <c r="L1325" s="34"/>
      <c r="M1325" s="34"/>
      <c r="N1325" s="34"/>
      <c r="O1325" s="34"/>
      <c r="P1325" s="34"/>
      <c r="Q1325" s="34"/>
      <c r="R1325" s="34"/>
      <c r="S1325" s="34">
        <v>0</v>
      </c>
    </row>
    <row r="1326" spans="2:19">
      <c r="B1326" s="5">
        <v>1934</v>
      </c>
      <c r="C1326" s="34"/>
      <c r="D1326" s="34"/>
      <c r="E1326" s="34"/>
      <c r="F1326" s="34"/>
      <c r="G1326" s="34"/>
      <c r="H1326" s="34"/>
      <c r="I1326" s="34"/>
      <c r="J1326" s="34"/>
      <c r="K1326" s="34"/>
      <c r="L1326" s="34"/>
      <c r="M1326" s="34"/>
      <c r="N1326" s="34"/>
      <c r="O1326" s="34"/>
      <c r="P1326" s="34"/>
      <c r="Q1326" s="34"/>
      <c r="R1326" s="34"/>
      <c r="S1326" s="34">
        <v>0</v>
      </c>
    </row>
    <row r="1327" spans="2:19">
      <c r="B1327" s="5">
        <v>1933</v>
      </c>
      <c r="C1327" s="34"/>
      <c r="D1327" s="34"/>
      <c r="E1327" s="34"/>
      <c r="F1327" s="34"/>
      <c r="G1327" s="34"/>
      <c r="H1327" s="34"/>
      <c r="I1327" s="34"/>
      <c r="J1327" s="34"/>
      <c r="K1327" s="34"/>
      <c r="L1327" s="34"/>
      <c r="M1327" s="34"/>
      <c r="N1327" s="34"/>
      <c r="O1327" s="34"/>
      <c r="P1327" s="34"/>
      <c r="Q1327" s="34"/>
      <c r="R1327" s="34"/>
      <c r="S1327" s="34">
        <v>0</v>
      </c>
    </row>
    <row r="1328" spans="2:19">
      <c r="B1328" s="5">
        <v>1932</v>
      </c>
      <c r="C1328" s="34"/>
      <c r="D1328" s="34"/>
      <c r="E1328" s="34"/>
      <c r="F1328" s="34"/>
      <c r="G1328" s="34"/>
      <c r="H1328" s="34"/>
      <c r="I1328" s="34"/>
      <c r="J1328" s="34"/>
      <c r="K1328" s="34"/>
      <c r="L1328" s="34"/>
      <c r="M1328" s="34"/>
      <c r="N1328" s="34"/>
      <c r="O1328" s="34"/>
      <c r="P1328" s="34"/>
      <c r="Q1328" s="34"/>
      <c r="R1328" s="34"/>
      <c r="S1328" s="34">
        <v>0</v>
      </c>
    </row>
    <row r="1329" spans="1:19">
      <c r="B1329" s="5">
        <v>1931</v>
      </c>
      <c r="C1329" s="34"/>
      <c r="D1329" s="34"/>
      <c r="E1329" s="34"/>
      <c r="F1329" s="34"/>
      <c r="G1329" s="34"/>
      <c r="H1329" s="34"/>
      <c r="I1329" s="34"/>
      <c r="J1329" s="34"/>
      <c r="K1329" s="34"/>
      <c r="L1329" s="34"/>
      <c r="M1329" s="34"/>
      <c r="N1329" s="34"/>
      <c r="O1329" s="34"/>
      <c r="P1329" s="34"/>
      <c r="Q1329" s="34"/>
      <c r="R1329" s="34"/>
      <c r="S1329" s="34">
        <v>0</v>
      </c>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v>0</v>
      </c>
    </row>
    <row r="1331" spans="1:19" ht="13.5" thickBot="1">
      <c r="A1331" s="65" t="s">
        <v>194</v>
      </c>
      <c r="B1331" s="6" t="s">
        <v>181</v>
      </c>
      <c r="C1331" s="7">
        <f>SUM(C1254:C1330)</f>
        <v>11832863.039999999</v>
      </c>
      <c r="D1331" s="7">
        <f>SUM(D1253:D1330)</f>
        <v>0</v>
      </c>
      <c r="E1331" s="7">
        <f>SUM(E1252:E1330)</f>
        <v>19716743.84</v>
      </c>
      <c r="F1331" s="7">
        <f>SUM(F1251:F1330)</f>
        <v>21590061.080000006</v>
      </c>
      <c r="G1331" s="7">
        <f>SUM(G1250:G1330)</f>
        <v>34280203.910000011</v>
      </c>
      <c r="H1331" s="7">
        <f>SUM(H1244:H1330)</f>
        <v>34456185.570000008</v>
      </c>
      <c r="I1331" s="7">
        <f>SUM(I1244:I1330)</f>
        <v>38134844.550000004</v>
      </c>
      <c r="J1331" s="7">
        <f t="shared" ref="J1331" si="23">SUM(J1244:J1330)</f>
        <v>36907603.970000006</v>
      </c>
      <c r="K1331" s="7">
        <f>SUM(K1244:K1330)</f>
        <v>37356327.500000007</v>
      </c>
      <c r="L1331" s="7">
        <f t="shared" ref="L1331" si="24">SUM(L1244:L1330)</f>
        <v>38156698.479999997</v>
      </c>
      <c r="M1331" s="7">
        <f>SUM(M1244:M1330)</f>
        <v>40186950.089999989</v>
      </c>
      <c r="N1331" s="10">
        <f>SUM(N1239:N1330)</f>
        <v>39794551.270000011</v>
      </c>
      <c r="O1331" s="10">
        <f>SUM(O1239:O1330)</f>
        <v>41153880.080000021</v>
      </c>
      <c r="P1331" s="10">
        <f>SUM(P1239:P1330)</f>
        <v>41770384.020000011</v>
      </c>
      <c r="Q1331" s="10">
        <f>SUM(Q1239:Q1330)</f>
        <v>39944334.400000028</v>
      </c>
      <c r="R1331" s="10">
        <f>SUM(R1238:R1330)</f>
        <v>40535420.490000032</v>
      </c>
      <c r="S1331" s="10">
        <f>SUM(S1238:S1330)</f>
        <v>40535420.490000032</v>
      </c>
    </row>
    <row r="1332" spans="1:19" ht="13.5" thickBot="1">
      <c r="A1332" s="63"/>
      <c r="B1332" s="6"/>
      <c r="C1332" s="7"/>
      <c r="D1332" s="7"/>
      <c r="E1332" s="7"/>
      <c r="F1332" s="7"/>
      <c r="G1332" s="7"/>
      <c r="H1332" s="7"/>
      <c r="I1332" s="7"/>
      <c r="J1332" s="7"/>
      <c r="K1332" s="7"/>
      <c r="L1332" s="7"/>
      <c r="M1332" s="9"/>
    </row>
    <row r="1333" spans="1:19" ht="13.5" thickBot="1">
      <c r="A1333" s="66" t="s">
        <v>195</v>
      </c>
      <c r="B1333" s="5">
        <v>2022</v>
      </c>
      <c r="C1333" s="33"/>
      <c r="D1333" s="33"/>
      <c r="E1333" s="33"/>
      <c r="F1333" s="33"/>
      <c r="G1333" s="33"/>
      <c r="H1333" s="33"/>
      <c r="I1333" s="33"/>
      <c r="J1333" s="33"/>
      <c r="K1333" s="33"/>
      <c r="L1333" s="33"/>
      <c r="M1333" s="33"/>
      <c r="N1333" s="33"/>
      <c r="O1333" s="33"/>
      <c r="P1333" s="33"/>
      <c r="Q1333" s="33"/>
      <c r="R1333" s="61"/>
      <c r="S1333" s="34">
        <v>48170198.989999995</v>
      </c>
    </row>
    <row r="1334" spans="1:19">
      <c r="A1334" s="35"/>
      <c r="B1334" s="5">
        <v>2021</v>
      </c>
      <c r="C1334" s="33"/>
      <c r="D1334" s="33"/>
      <c r="E1334" s="33"/>
      <c r="F1334" s="33"/>
      <c r="G1334" s="33"/>
      <c r="H1334" s="33"/>
      <c r="I1334" s="33"/>
      <c r="J1334" s="33"/>
      <c r="K1334" s="33"/>
      <c r="L1334" s="33"/>
      <c r="M1334" s="33"/>
      <c r="N1334" s="33"/>
      <c r="O1334" s="33"/>
      <c r="P1334" s="33"/>
      <c r="Q1334" s="33"/>
      <c r="R1334" s="34">
        <v>51193455.230000012</v>
      </c>
      <c r="S1334" s="34">
        <v>51193455.230000012</v>
      </c>
    </row>
    <row r="1335" spans="1:19">
      <c r="B1335" s="5">
        <v>2020</v>
      </c>
      <c r="C1335" s="33"/>
      <c r="D1335" s="33"/>
      <c r="E1335" s="33"/>
      <c r="F1335" s="33"/>
      <c r="G1335" s="33"/>
      <c r="H1335" s="33"/>
      <c r="I1335" s="33"/>
      <c r="J1335" s="33"/>
      <c r="K1335" s="33"/>
      <c r="L1335" s="33"/>
      <c r="M1335" s="33"/>
      <c r="N1335" s="33"/>
      <c r="O1335" s="33"/>
      <c r="P1335" s="33"/>
      <c r="Q1335" s="34">
        <v>40786237.669999994</v>
      </c>
      <c r="R1335" s="34">
        <v>40786237.669999994</v>
      </c>
      <c r="S1335" s="34">
        <v>40786237.669999994</v>
      </c>
    </row>
    <row r="1336" spans="1:19">
      <c r="A1336" s="37"/>
      <c r="B1336" s="5">
        <v>2019</v>
      </c>
      <c r="C1336" s="33"/>
      <c r="D1336" s="33"/>
      <c r="E1336" s="33"/>
      <c r="F1336" s="33"/>
      <c r="G1336" s="33"/>
      <c r="H1336" s="33"/>
      <c r="I1336" s="33"/>
      <c r="J1336" s="33"/>
      <c r="K1336" s="33"/>
      <c r="L1336" s="33"/>
      <c r="M1336" s="33"/>
      <c r="N1336" s="33"/>
      <c r="O1336" s="33"/>
      <c r="P1336" s="34">
        <v>34768116.899999999</v>
      </c>
      <c r="Q1336" s="34">
        <v>34768116.899999999</v>
      </c>
      <c r="R1336" s="34">
        <v>34768116.899999999</v>
      </c>
      <c r="S1336" s="34">
        <v>34768116.899999999</v>
      </c>
    </row>
    <row r="1337" spans="1:19">
      <c r="A1337" s="37"/>
      <c r="B1337" s="5">
        <v>2018</v>
      </c>
      <c r="C1337" s="33"/>
      <c r="D1337" s="33"/>
      <c r="E1337" s="33"/>
      <c r="F1337" s="33"/>
      <c r="G1337" s="33"/>
      <c r="H1337" s="33"/>
      <c r="I1337" s="33"/>
      <c r="J1337" s="33"/>
      <c r="K1337" s="33"/>
      <c r="L1337" s="33"/>
      <c r="M1337" s="33"/>
      <c r="N1337" s="33"/>
      <c r="O1337" s="34">
        <v>3052853.5800000005</v>
      </c>
      <c r="P1337" s="34">
        <v>3052853.5800000005</v>
      </c>
      <c r="Q1337" s="34">
        <v>3052853.5800000005</v>
      </c>
      <c r="R1337" s="34">
        <v>3052853.5800000005</v>
      </c>
      <c r="S1337" s="34">
        <v>3052853.5800000005</v>
      </c>
    </row>
    <row r="1338" spans="1:19">
      <c r="A1338" s="37"/>
      <c r="B1338" s="5">
        <v>2017</v>
      </c>
      <c r="C1338" s="33"/>
      <c r="D1338" s="33"/>
      <c r="E1338" s="33"/>
      <c r="F1338" s="33"/>
      <c r="G1338" s="33"/>
      <c r="H1338" s="33"/>
      <c r="I1338" s="33"/>
      <c r="J1338" s="33"/>
      <c r="K1338" s="33"/>
      <c r="L1338" s="33"/>
      <c r="M1338" s="33"/>
      <c r="N1338" s="34">
        <v>586803.54000000015</v>
      </c>
      <c r="O1338" s="34">
        <v>1200329.9999999998</v>
      </c>
      <c r="P1338" s="34">
        <v>1200329.9999999998</v>
      </c>
      <c r="Q1338" s="34">
        <v>1200329.9999999998</v>
      </c>
      <c r="R1338" s="34">
        <v>1200329.9999999998</v>
      </c>
      <c r="S1338" s="34">
        <v>1200329.9999999998</v>
      </c>
    </row>
    <row r="1339" spans="1:19">
      <c r="B1339" s="5">
        <v>2016</v>
      </c>
      <c r="C1339" s="33"/>
      <c r="D1339" s="33"/>
      <c r="E1339" s="33"/>
      <c r="F1339" s="33"/>
      <c r="G1339" s="33"/>
      <c r="H1339" s="33"/>
      <c r="I1339" s="33"/>
      <c r="J1339" s="33"/>
      <c r="K1339" s="33"/>
      <c r="L1339" s="33"/>
      <c r="M1339" s="34">
        <v>11129676.25</v>
      </c>
      <c r="N1339" s="34">
        <v>11751273.15</v>
      </c>
      <c r="O1339" s="34">
        <v>11129676.25</v>
      </c>
      <c r="P1339" s="34">
        <v>11129676.25</v>
      </c>
      <c r="Q1339" s="34">
        <v>11129676.25</v>
      </c>
      <c r="R1339" s="34">
        <v>11129676.25</v>
      </c>
      <c r="S1339" s="34">
        <v>11129676.25</v>
      </c>
    </row>
    <row r="1340" spans="1:19">
      <c r="B1340" s="5">
        <v>2015</v>
      </c>
      <c r="C1340" s="33"/>
      <c r="D1340" s="33"/>
      <c r="E1340" s="33"/>
      <c r="F1340" s="33"/>
      <c r="G1340" s="33"/>
      <c r="H1340" s="33"/>
      <c r="I1340" s="33"/>
      <c r="J1340" s="33"/>
      <c r="K1340" s="33"/>
      <c r="L1340" s="34">
        <v>1198418.0299999998</v>
      </c>
      <c r="M1340" s="34">
        <v>1198418.0299999998</v>
      </c>
      <c r="N1340" s="34">
        <v>1187694.31</v>
      </c>
      <c r="O1340" s="34">
        <v>1198418.0299999998</v>
      </c>
      <c r="P1340" s="34">
        <v>1198418.0299999998</v>
      </c>
      <c r="Q1340" s="34">
        <v>1198418.0299999998</v>
      </c>
      <c r="R1340" s="34">
        <v>1198418.0299999998</v>
      </c>
      <c r="S1340" s="34">
        <v>1198418.0299999998</v>
      </c>
    </row>
    <row r="1341" spans="1:19">
      <c r="B1341" s="5">
        <v>2014</v>
      </c>
      <c r="C1341" s="33"/>
      <c r="D1341" s="33"/>
      <c r="E1341" s="33"/>
      <c r="F1341" s="33"/>
      <c r="G1341" s="33"/>
      <c r="H1341" s="33"/>
      <c r="I1341" s="33"/>
      <c r="J1341" s="33"/>
      <c r="K1341" s="34">
        <v>187167.21</v>
      </c>
      <c r="L1341" s="34">
        <v>187167.21</v>
      </c>
      <c r="M1341" s="34">
        <v>187167.21</v>
      </c>
      <c r="N1341" s="34">
        <v>187167.21</v>
      </c>
      <c r="O1341" s="34">
        <v>187167.21</v>
      </c>
      <c r="P1341" s="34">
        <v>187167.21</v>
      </c>
      <c r="Q1341" s="34">
        <v>187167.21</v>
      </c>
      <c r="R1341" s="34">
        <v>187167.21</v>
      </c>
      <c r="S1341" s="34">
        <v>187167.21</v>
      </c>
    </row>
    <row r="1342" spans="1:19">
      <c r="B1342" s="5">
        <v>2013</v>
      </c>
      <c r="C1342" s="33"/>
      <c r="D1342" s="33"/>
      <c r="E1342" s="33"/>
      <c r="F1342" s="33"/>
      <c r="G1342" s="33"/>
      <c r="H1342" s="33"/>
      <c r="I1342" s="33"/>
      <c r="J1342" s="34"/>
      <c r="K1342" s="34">
        <v>1554814.3199999998</v>
      </c>
      <c r="L1342" s="34">
        <v>1554814.3199999998</v>
      </c>
      <c r="M1342" s="34">
        <v>1554814.3199999998</v>
      </c>
      <c r="N1342" s="34">
        <v>1554814.3199999998</v>
      </c>
      <c r="O1342" s="34">
        <v>1560027.6999999997</v>
      </c>
      <c r="P1342" s="34">
        <v>1560027.6999999997</v>
      </c>
      <c r="Q1342" s="34">
        <v>1560027.6999999997</v>
      </c>
      <c r="R1342" s="34">
        <v>1560027.6999999997</v>
      </c>
      <c r="S1342" s="34">
        <v>1560027.6999999997</v>
      </c>
    </row>
    <row r="1343" spans="1:19">
      <c r="B1343" s="5">
        <v>2012</v>
      </c>
      <c r="C1343" s="33"/>
      <c r="D1343" s="33"/>
      <c r="E1343" s="33"/>
      <c r="F1343" s="33"/>
      <c r="G1343" s="33"/>
      <c r="H1343" s="33"/>
      <c r="I1343" s="34"/>
      <c r="J1343" s="34"/>
      <c r="K1343" s="34">
        <v>3468397.0700000003</v>
      </c>
      <c r="L1343" s="34">
        <v>3468397.0700000003</v>
      </c>
      <c r="M1343" s="34">
        <v>3468397.0700000003</v>
      </c>
      <c r="N1343" s="34">
        <v>3468397.0700000003</v>
      </c>
      <c r="O1343" s="34">
        <v>3493785.0600000005</v>
      </c>
      <c r="P1343" s="34">
        <v>3493785.0600000005</v>
      </c>
      <c r="Q1343" s="34">
        <v>3493785.0600000005</v>
      </c>
      <c r="R1343" s="34">
        <v>3493785.0600000005</v>
      </c>
      <c r="S1343" s="34">
        <v>3493785.0600000005</v>
      </c>
    </row>
    <row r="1344" spans="1:19">
      <c r="B1344" s="5">
        <v>2011</v>
      </c>
      <c r="C1344" s="33"/>
      <c r="D1344" s="33"/>
      <c r="E1344" s="33"/>
      <c r="F1344" s="33"/>
      <c r="G1344" s="33"/>
      <c r="H1344" s="34"/>
      <c r="I1344" s="34"/>
      <c r="J1344" s="34"/>
      <c r="K1344" s="34">
        <v>16829302.550000004</v>
      </c>
      <c r="L1344" s="34">
        <v>16829302.550000004</v>
      </c>
      <c r="M1344" s="34">
        <v>16829302.550000004</v>
      </c>
      <c r="N1344" s="34">
        <v>16829302.550000004</v>
      </c>
      <c r="O1344" s="34">
        <v>18522308.010000005</v>
      </c>
      <c r="P1344" s="34">
        <v>18522308.010000005</v>
      </c>
      <c r="Q1344" s="34">
        <v>18522308.010000005</v>
      </c>
      <c r="R1344" s="34">
        <v>18522308.010000005</v>
      </c>
      <c r="S1344" s="34">
        <v>18522308.010000005</v>
      </c>
    </row>
    <row r="1345" spans="2:19">
      <c r="B1345" s="5">
        <v>2010</v>
      </c>
      <c r="C1345" s="33"/>
      <c r="D1345" s="33"/>
      <c r="E1345" s="33"/>
      <c r="F1345" s="33"/>
      <c r="G1345" s="34"/>
      <c r="H1345" s="34"/>
      <c r="I1345" s="34"/>
      <c r="J1345" s="34"/>
      <c r="K1345" s="34">
        <v>1867291.1400000001</v>
      </c>
      <c r="L1345" s="34">
        <v>1867291.1400000001</v>
      </c>
      <c r="M1345" s="34">
        <v>1867291.1400000001</v>
      </c>
      <c r="N1345" s="34">
        <v>1867291.1400000001</v>
      </c>
      <c r="O1345" s="34">
        <v>1867291.1400000001</v>
      </c>
      <c r="P1345" s="34">
        <v>1867291.1400000001</v>
      </c>
      <c r="Q1345" s="34">
        <v>1867291.1400000001</v>
      </c>
      <c r="R1345" s="34">
        <v>1867291.1400000001</v>
      </c>
      <c r="S1345" s="34">
        <v>1867291.1400000001</v>
      </c>
    </row>
    <row r="1346" spans="2:19">
      <c r="B1346" s="5">
        <v>2009</v>
      </c>
      <c r="C1346" s="33"/>
      <c r="D1346" s="33"/>
      <c r="E1346" s="33"/>
      <c r="F1346" s="34"/>
      <c r="G1346" s="34"/>
      <c r="H1346" s="34"/>
      <c r="I1346" s="34"/>
      <c r="J1346" s="34"/>
      <c r="K1346" s="34">
        <v>55538.61</v>
      </c>
      <c r="L1346" s="34">
        <v>55538.61</v>
      </c>
      <c r="M1346" s="34">
        <v>55538.61</v>
      </c>
      <c r="N1346" s="34">
        <v>55538.61</v>
      </c>
      <c r="O1346" s="34">
        <v>55538.61</v>
      </c>
      <c r="P1346" s="34">
        <v>55538.61</v>
      </c>
      <c r="Q1346" s="34">
        <v>55538.61</v>
      </c>
      <c r="R1346" s="34">
        <v>55538.61</v>
      </c>
      <c r="S1346" s="34">
        <v>55538.61</v>
      </c>
    </row>
    <row r="1347" spans="2:19">
      <c r="B1347" s="5">
        <v>2008</v>
      </c>
      <c r="C1347" s="33"/>
      <c r="D1347" s="33"/>
      <c r="E1347" s="34"/>
      <c r="F1347" s="34"/>
      <c r="G1347" s="34"/>
      <c r="H1347" s="34"/>
      <c r="I1347" s="34"/>
      <c r="J1347" s="34"/>
      <c r="K1347" s="34">
        <v>801497.95</v>
      </c>
      <c r="L1347" s="34">
        <v>801497.95</v>
      </c>
      <c r="M1347" s="34">
        <v>801497.95</v>
      </c>
      <c r="N1347" s="34">
        <v>799835.04</v>
      </c>
      <c r="O1347" s="34">
        <v>799835.03999999992</v>
      </c>
      <c r="P1347" s="34">
        <v>799835.03999999992</v>
      </c>
      <c r="Q1347" s="34">
        <v>799835.03999999992</v>
      </c>
      <c r="R1347" s="34">
        <v>799835.03999999992</v>
      </c>
      <c r="S1347" s="34">
        <v>799835.03999999992</v>
      </c>
    </row>
    <row r="1348" spans="2:19">
      <c r="B1348" s="5">
        <v>2007</v>
      </c>
      <c r="C1348" s="33"/>
      <c r="D1348" s="34"/>
      <c r="E1348" s="34"/>
      <c r="F1348" s="34"/>
      <c r="G1348" s="34"/>
      <c r="H1348" s="34"/>
      <c r="I1348" s="34"/>
      <c r="J1348" s="34"/>
      <c r="K1348" s="34">
        <v>130243.54</v>
      </c>
      <c r="L1348" s="34">
        <v>130243.54</v>
      </c>
      <c r="M1348" s="34">
        <v>130243.54</v>
      </c>
      <c r="N1348" s="34">
        <v>130243.54</v>
      </c>
      <c r="O1348" s="34">
        <v>130243.54</v>
      </c>
      <c r="P1348" s="34">
        <v>130243.54</v>
      </c>
      <c r="Q1348" s="34">
        <v>130243.54</v>
      </c>
      <c r="R1348" s="34">
        <v>130243.54</v>
      </c>
      <c r="S1348" s="34">
        <v>130243.54</v>
      </c>
    </row>
    <row r="1349" spans="2:19">
      <c r="B1349" s="5">
        <v>2006</v>
      </c>
      <c r="C1349" s="34"/>
      <c r="D1349" s="34"/>
      <c r="E1349" s="34"/>
      <c r="F1349" s="34"/>
      <c r="G1349" s="34"/>
      <c r="H1349" s="34"/>
      <c r="I1349" s="34"/>
      <c r="J1349" s="34"/>
      <c r="K1349" s="34">
        <v>1987646.26</v>
      </c>
      <c r="L1349" s="34">
        <v>1987646.26</v>
      </c>
      <c r="M1349" s="34">
        <v>1987646.26</v>
      </c>
      <c r="N1349" s="34">
        <v>1987646.2600000002</v>
      </c>
      <c r="O1349" s="34">
        <v>1987646.26</v>
      </c>
      <c r="P1349" s="34">
        <v>1987646.26</v>
      </c>
      <c r="Q1349" s="34">
        <v>1987646.26</v>
      </c>
      <c r="R1349" s="34">
        <v>1987646.26</v>
      </c>
      <c r="S1349" s="34">
        <v>1987646.26</v>
      </c>
    </row>
    <row r="1350" spans="2:19">
      <c r="B1350" s="5">
        <v>2005</v>
      </c>
      <c r="C1350" s="34"/>
      <c r="D1350" s="34"/>
      <c r="E1350" s="34"/>
      <c r="F1350" s="34"/>
      <c r="G1350" s="34"/>
      <c r="H1350" s="34"/>
      <c r="I1350" s="34"/>
      <c r="J1350" s="34"/>
      <c r="K1350" s="34">
        <v>85111.33</v>
      </c>
      <c r="L1350" s="34">
        <v>85111.33</v>
      </c>
      <c r="M1350" s="34">
        <v>85111.33</v>
      </c>
      <c r="N1350" s="34">
        <v>85111.33</v>
      </c>
      <c r="O1350" s="34">
        <v>85111.33</v>
      </c>
      <c r="P1350" s="34">
        <v>85111.33</v>
      </c>
      <c r="Q1350" s="34">
        <v>85111.33</v>
      </c>
      <c r="R1350" s="34">
        <v>85111.33</v>
      </c>
      <c r="S1350" s="34">
        <v>85111.33</v>
      </c>
    </row>
    <row r="1351" spans="2:19">
      <c r="B1351" s="5">
        <v>2004</v>
      </c>
      <c r="C1351" s="34"/>
      <c r="D1351" s="34"/>
      <c r="E1351" s="34"/>
      <c r="F1351" s="34"/>
      <c r="G1351" s="34"/>
      <c r="H1351" s="34"/>
      <c r="I1351" s="34"/>
      <c r="J1351" s="34"/>
      <c r="K1351" s="34"/>
      <c r="L1351" s="34"/>
      <c r="M1351" s="34"/>
      <c r="N1351" s="34"/>
      <c r="O1351" s="34"/>
      <c r="P1351" s="34"/>
      <c r="Q1351" s="34"/>
      <c r="R1351" s="34"/>
      <c r="S1351" s="34">
        <v>0</v>
      </c>
    </row>
    <row r="1352" spans="2:19">
      <c r="B1352" s="5">
        <v>2003</v>
      </c>
      <c r="C1352" s="34"/>
      <c r="D1352" s="34"/>
      <c r="E1352" s="34"/>
      <c r="F1352" s="34"/>
      <c r="G1352" s="34"/>
      <c r="H1352" s="34"/>
      <c r="I1352" s="34"/>
      <c r="J1352" s="34"/>
      <c r="K1352" s="34">
        <v>2872.51</v>
      </c>
      <c r="L1352" s="34">
        <v>2872.51</v>
      </c>
      <c r="M1352" s="34">
        <v>2872.51</v>
      </c>
      <c r="N1352" s="34">
        <v>2872.51</v>
      </c>
      <c r="O1352" s="34">
        <v>2872.51</v>
      </c>
      <c r="P1352" s="34">
        <v>2872.51</v>
      </c>
      <c r="Q1352" s="34">
        <v>2872.51</v>
      </c>
      <c r="R1352" s="34">
        <v>2872.51</v>
      </c>
      <c r="S1352" s="34">
        <v>2872.51</v>
      </c>
    </row>
    <row r="1353" spans="2:19">
      <c r="B1353" s="5">
        <v>2002</v>
      </c>
      <c r="C1353" s="34"/>
      <c r="D1353" s="34"/>
      <c r="E1353" s="34"/>
      <c r="F1353" s="34"/>
      <c r="G1353" s="34"/>
      <c r="H1353" s="34"/>
      <c r="I1353" s="34"/>
      <c r="J1353" s="34"/>
      <c r="K1353" s="34">
        <v>144128.63</v>
      </c>
      <c r="L1353" s="34">
        <v>144128.63</v>
      </c>
      <c r="M1353" s="34">
        <v>144128.63</v>
      </c>
      <c r="N1353" s="34">
        <v>144128.63</v>
      </c>
      <c r="O1353" s="34">
        <v>144128.63</v>
      </c>
      <c r="P1353" s="34">
        <v>144128.63</v>
      </c>
      <c r="Q1353" s="34">
        <v>144128.63</v>
      </c>
      <c r="R1353" s="34">
        <v>144128.63</v>
      </c>
      <c r="S1353" s="34">
        <v>144128.63</v>
      </c>
    </row>
    <row r="1354" spans="2:19">
      <c r="B1354" s="5">
        <v>2001</v>
      </c>
      <c r="C1354" s="34"/>
      <c r="D1354" s="34"/>
      <c r="E1354" s="34"/>
      <c r="F1354" s="34"/>
      <c r="G1354" s="34"/>
      <c r="H1354" s="34"/>
      <c r="I1354" s="34"/>
      <c r="J1354" s="34"/>
      <c r="K1354" s="34">
        <v>132539.60999999999</v>
      </c>
      <c r="L1354" s="34">
        <v>132539.60999999999</v>
      </c>
      <c r="M1354" s="34">
        <v>132539.60999999999</v>
      </c>
      <c r="N1354" s="34">
        <v>132539.60999999999</v>
      </c>
      <c r="O1354" s="34">
        <v>132539.60999999999</v>
      </c>
      <c r="P1354" s="34">
        <v>132539.60999999999</v>
      </c>
      <c r="Q1354" s="34">
        <v>132539.60999999999</v>
      </c>
      <c r="R1354" s="34">
        <v>132539.60999999999</v>
      </c>
      <c r="S1354" s="34">
        <v>132539.60999999999</v>
      </c>
    </row>
    <row r="1355" spans="2:19">
      <c r="B1355" s="5">
        <v>2000</v>
      </c>
      <c r="C1355" s="34"/>
      <c r="D1355" s="34"/>
      <c r="E1355" s="34"/>
      <c r="F1355" s="34"/>
      <c r="G1355" s="34"/>
      <c r="H1355" s="34"/>
      <c r="I1355" s="34"/>
      <c r="J1355" s="34"/>
      <c r="K1355" s="34">
        <v>1183524.7399999998</v>
      </c>
      <c r="L1355" s="34">
        <v>1183524.7399999998</v>
      </c>
      <c r="M1355" s="34">
        <v>1183524.7399999998</v>
      </c>
      <c r="N1355" s="34">
        <v>1183524.7399999998</v>
      </c>
      <c r="O1355" s="34">
        <v>1183524.7399999998</v>
      </c>
      <c r="P1355" s="34">
        <v>1183524.7399999998</v>
      </c>
      <c r="Q1355" s="34">
        <v>1183524.7399999998</v>
      </c>
      <c r="R1355" s="34">
        <v>1183524.7399999998</v>
      </c>
      <c r="S1355" s="34">
        <v>1183524.7399999998</v>
      </c>
    </row>
    <row r="1356" spans="2:19">
      <c r="B1356" s="5">
        <v>1999</v>
      </c>
      <c r="C1356" s="34"/>
      <c r="D1356" s="34"/>
      <c r="E1356" s="34"/>
      <c r="F1356" s="34"/>
      <c r="G1356" s="34"/>
      <c r="H1356" s="34"/>
      <c r="I1356" s="34"/>
      <c r="J1356" s="34"/>
      <c r="K1356" s="34">
        <v>113738.4</v>
      </c>
      <c r="L1356" s="34">
        <v>113738.4</v>
      </c>
      <c r="M1356" s="34">
        <v>113738.4</v>
      </c>
      <c r="N1356" s="34">
        <v>113738.4</v>
      </c>
      <c r="O1356" s="34">
        <v>113738.4</v>
      </c>
      <c r="P1356" s="34">
        <v>113738.4</v>
      </c>
      <c r="Q1356" s="34">
        <v>113738.4</v>
      </c>
      <c r="R1356" s="34">
        <v>113738.4</v>
      </c>
      <c r="S1356" s="34">
        <v>113738.4</v>
      </c>
    </row>
    <row r="1357" spans="2:19">
      <c r="B1357" s="5">
        <v>1998</v>
      </c>
      <c r="C1357" s="34"/>
      <c r="D1357" s="34"/>
      <c r="E1357" s="34"/>
      <c r="F1357" s="34"/>
      <c r="G1357" s="34"/>
      <c r="H1357" s="34"/>
      <c r="I1357" s="34"/>
      <c r="J1357" s="34"/>
      <c r="K1357" s="34">
        <v>693412.45</v>
      </c>
      <c r="L1357" s="34">
        <v>693412.45</v>
      </c>
      <c r="M1357" s="34">
        <v>693412.45</v>
      </c>
      <c r="N1357" s="34">
        <v>693412.45</v>
      </c>
      <c r="O1357" s="34">
        <v>693412.45</v>
      </c>
      <c r="P1357" s="34">
        <v>693412.45</v>
      </c>
      <c r="Q1357" s="34">
        <v>693412.45</v>
      </c>
      <c r="R1357" s="34">
        <v>693412.45</v>
      </c>
      <c r="S1357" s="34">
        <v>693412.45</v>
      </c>
    </row>
    <row r="1358" spans="2:19">
      <c r="B1358" s="5">
        <v>1997</v>
      </c>
      <c r="C1358" s="34"/>
      <c r="D1358" s="34"/>
      <c r="E1358" s="34"/>
      <c r="F1358" s="34"/>
      <c r="G1358" s="34"/>
      <c r="H1358" s="34"/>
      <c r="I1358" s="34"/>
      <c r="J1358" s="34"/>
      <c r="K1358" s="34">
        <v>2949283.82</v>
      </c>
      <c r="L1358" s="34">
        <v>2949283.82</v>
      </c>
      <c r="M1358" s="34">
        <v>2949283.82</v>
      </c>
      <c r="N1358" s="34">
        <v>2949283.82</v>
      </c>
      <c r="O1358" s="34">
        <v>2949283.82</v>
      </c>
      <c r="P1358" s="34">
        <v>2949283.82</v>
      </c>
      <c r="Q1358" s="34">
        <v>2949283.82</v>
      </c>
      <c r="R1358" s="34">
        <v>2949283.82</v>
      </c>
      <c r="S1358" s="34">
        <v>2949283.82</v>
      </c>
    </row>
    <row r="1359" spans="2:19">
      <c r="B1359" s="5">
        <v>1996</v>
      </c>
      <c r="C1359" s="34"/>
      <c r="D1359" s="34"/>
      <c r="E1359" s="34"/>
      <c r="F1359" s="34"/>
      <c r="G1359" s="34"/>
      <c r="H1359" s="34"/>
      <c r="I1359" s="34"/>
      <c r="J1359" s="34"/>
      <c r="K1359" s="34">
        <v>4339292.3499999996</v>
      </c>
      <c r="L1359" s="34">
        <v>4339292.3499999996</v>
      </c>
      <c r="M1359" s="34">
        <v>4339292.3499999996</v>
      </c>
      <c r="N1359" s="34">
        <v>4339292.3499999996</v>
      </c>
      <c r="O1359" s="34">
        <v>4339292.3499999996</v>
      </c>
      <c r="P1359" s="34">
        <v>4339292.3499999996</v>
      </c>
      <c r="Q1359" s="34">
        <v>4339292.3499999996</v>
      </c>
      <c r="R1359" s="34">
        <v>4339292.3499999996</v>
      </c>
      <c r="S1359" s="34">
        <v>4339292.3499999996</v>
      </c>
    </row>
    <row r="1360" spans="2:19">
      <c r="B1360" s="5">
        <v>1995</v>
      </c>
      <c r="C1360" s="34"/>
      <c r="D1360" s="34"/>
      <c r="E1360" s="34"/>
      <c r="F1360" s="34"/>
      <c r="G1360" s="34"/>
      <c r="H1360" s="34"/>
      <c r="I1360" s="34"/>
      <c r="J1360" s="34"/>
      <c r="K1360" s="34">
        <v>3535140.2199999997</v>
      </c>
      <c r="L1360" s="34">
        <v>3535140.2199999997</v>
      </c>
      <c r="M1360" s="34">
        <v>3535140.2199999997</v>
      </c>
      <c r="N1360" s="34">
        <v>3535140.2199999997</v>
      </c>
      <c r="O1360" s="34">
        <v>3535140.2199999997</v>
      </c>
      <c r="P1360" s="34">
        <v>3535140.2199999997</v>
      </c>
      <c r="Q1360" s="34">
        <v>3535140.2199999997</v>
      </c>
      <c r="R1360" s="34">
        <v>3535140.2199999997</v>
      </c>
      <c r="S1360" s="34">
        <v>3535140.2199999997</v>
      </c>
    </row>
    <row r="1361" spans="2:19">
      <c r="B1361" s="5">
        <v>1994</v>
      </c>
      <c r="C1361" s="34"/>
      <c r="D1361" s="34"/>
      <c r="E1361" s="34"/>
      <c r="F1361" s="34"/>
      <c r="G1361" s="34"/>
      <c r="H1361" s="34"/>
      <c r="I1361" s="34"/>
      <c r="J1361" s="34"/>
      <c r="K1361" s="34"/>
      <c r="L1361" s="34"/>
      <c r="M1361" s="34"/>
      <c r="N1361" s="34"/>
      <c r="O1361" s="34"/>
      <c r="P1361" s="34"/>
      <c r="Q1361" s="34"/>
      <c r="R1361" s="34"/>
      <c r="S1361" s="34">
        <v>0</v>
      </c>
    </row>
    <row r="1362" spans="2:19">
      <c r="B1362" s="5">
        <v>1993</v>
      </c>
      <c r="C1362" s="34"/>
      <c r="D1362" s="34"/>
      <c r="E1362" s="34"/>
      <c r="F1362" s="34"/>
      <c r="G1362" s="34"/>
      <c r="H1362" s="34"/>
      <c r="I1362" s="34"/>
      <c r="J1362" s="34"/>
      <c r="K1362" s="34"/>
      <c r="L1362" s="34"/>
      <c r="M1362" s="34"/>
      <c r="N1362" s="34"/>
      <c r="O1362" s="34"/>
      <c r="P1362" s="34"/>
      <c r="Q1362" s="34"/>
      <c r="R1362" s="34"/>
      <c r="S1362" s="34">
        <v>0</v>
      </c>
    </row>
    <row r="1363" spans="2:19">
      <c r="B1363" s="5">
        <v>1992</v>
      </c>
      <c r="C1363" s="34"/>
      <c r="D1363" s="34"/>
      <c r="E1363" s="34"/>
      <c r="F1363" s="34"/>
      <c r="G1363" s="34"/>
      <c r="H1363" s="34"/>
      <c r="I1363" s="34"/>
      <c r="J1363" s="34"/>
      <c r="K1363" s="34"/>
      <c r="L1363" s="34"/>
      <c r="M1363" s="34"/>
      <c r="N1363" s="34"/>
      <c r="O1363" s="34"/>
      <c r="P1363" s="34"/>
      <c r="Q1363" s="34"/>
      <c r="R1363" s="34"/>
      <c r="S1363" s="34">
        <v>0</v>
      </c>
    </row>
    <row r="1364" spans="2:19">
      <c r="B1364" s="5">
        <v>1991</v>
      </c>
      <c r="C1364" s="34"/>
      <c r="D1364" s="34"/>
      <c r="E1364" s="34"/>
      <c r="F1364" s="34"/>
      <c r="G1364" s="34">
        <v>271245.96999999997</v>
      </c>
      <c r="H1364" s="34">
        <v>271245.96999999997</v>
      </c>
      <c r="I1364" s="34">
        <v>271245.96999999997</v>
      </c>
      <c r="J1364" s="34">
        <v>271246</v>
      </c>
      <c r="K1364" s="34">
        <v>271246</v>
      </c>
      <c r="L1364" s="34">
        <v>271246</v>
      </c>
      <c r="M1364" s="34">
        <v>271246</v>
      </c>
      <c r="N1364" s="34">
        <v>271245.96999999997</v>
      </c>
      <c r="O1364" s="34">
        <v>271245.96999999997</v>
      </c>
      <c r="P1364" s="34">
        <v>271245.96999999997</v>
      </c>
      <c r="Q1364" s="34">
        <v>271245.96999999997</v>
      </c>
      <c r="R1364" s="34">
        <v>271245.96999999997</v>
      </c>
      <c r="S1364" s="34">
        <v>271245.96999999997</v>
      </c>
    </row>
    <row r="1365" spans="2:19">
      <c r="B1365" s="5">
        <v>1990</v>
      </c>
      <c r="C1365" s="34"/>
      <c r="D1365" s="34"/>
      <c r="E1365" s="34"/>
      <c r="F1365" s="34"/>
      <c r="G1365" s="34"/>
      <c r="H1365" s="34"/>
      <c r="I1365" s="34"/>
      <c r="J1365" s="34"/>
      <c r="K1365" s="34">
        <v>819502.72</v>
      </c>
      <c r="L1365" s="34">
        <v>819502.72</v>
      </c>
      <c r="M1365" s="34">
        <v>819502.72</v>
      </c>
      <c r="N1365" s="34">
        <v>819502.72</v>
      </c>
      <c r="O1365" s="34">
        <v>819502.72</v>
      </c>
      <c r="P1365" s="34">
        <v>819502.72</v>
      </c>
      <c r="Q1365" s="34">
        <v>819502.72</v>
      </c>
      <c r="R1365" s="34">
        <v>819502.72</v>
      </c>
      <c r="S1365" s="34">
        <v>819502.72</v>
      </c>
    </row>
    <row r="1366" spans="2:19">
      <c r="B1366" s="5">
        <v>1989</v>
      </c>
      <c r="C1366" s="34"/>
      <c r="D1366" s="34"/>
      <c r="E1366" s="34"/>
      <c r="F1366" s="34"/>
      <c r="G1366" s="34"/>
      <c r="H1366" s="34"/>
      <c r="I1366" s="34"/>
      <c r="J1366" s="34"/>
      <c r="K1366" s="34"/>
      <c r="L1366" s="34"/>
      <c r="M1366" s="34"/>
      <c r="N1366" s="34"/>
      <c r="O1366" s="34"/>
      <c r="P1366" s="34"/>
      <c r="Q1366" s="34"/>
      <c r="R1366" s="34"/>
      <c r="S1366" s="34">
        <v>0</v>
      </c>
    </row>
    <row r="1367" spans="2:19">
      <c r="B1367" s="5">
        <v>1988</v>
      </c>
      <c r="C1367" s="34"/>
      <c r="D1367" s="34"/>
      <c r="E1367" s="34"/>
      <c r="F1367" s="34"/>
      <c r="G1367" s="34"/>
      <c r="H1367" s="34"/>
      <c r="I1367" s="34"/>
      <c r="J1367" s="34"/>
      <c r="K1367" s="34"/>
      <c r="L1367" s="34"/>
      <c r="M1367" s="34"/>
      <c r="N1367" s="34"/>
      <c r="O1367" s="34"/>
      <c r="P1367" s="34"/>
      <c r="Q1367" s="34"/>
      <c r="R1367" s="34"/>
      <c r="S1367" s="34">
        <v>0</v>
      </c>
    </row>
    <row r="1368" spans="2:19">
      <c r="B1368" s="5">
        <v>1987</v>
      </c>
      <c r="C1368" s="34"/>
      <c r="D1368" s="34"/>
      <c r="E1368" s="34"/>
      <c r="F1368" s="34"/>
      <c r="G1368" s="34"/>
      <c r="H1368" s="34"/>
      <c r="I1368" s="34"/>
      <c r="J1368" s="34"/>
      <c r="K1368" s="34">
        <v>706040.91999999993</v>
      </c>
      <c r="L1368" s="34">
        <v>706040.91999999993</v>
      </c>
      <c r="M1368" s="34">
        <v>706040.91999999993</v>
      </c>
      <c r="N1368" s="34">
        <v>706040.91999999993</v>
      </c>
      <c r="O1368" s="34">
        <v>706040.91999999993</v>
      </c>
      <c r="P1368" s="34">
        <v>706040.91999999993</v>
      </c>
      <c r="Q1368" s="34">
        <v>706040.91999999993</v>
      </c>
      <c r="R1368" s="34">
        <v>706040.91999999993</v>
      </c>
      <c r="S1368" s="34">
        <v>706040.91999999993</v>
      </c>
    </row>
    <row r="1369" spans="2:19">
      <c r="B1369" s="5">
        <v>1986</v>
      </c>
      <c r="C1369" s="34"/>
      <c r="D1369" s="34"/>
      <c r="E1369" s="34"/>
      <c r="F1369" s="34"/>
      <c r="G1369" s="34">
        <v>283658.59999999998</v>
      </c>
      <c r="H1369" s="34">
        <v>283658.59999999998</v>
      </c>
      <c r="I1369" s="34">
        <v>283658.59999999998</v>
      </c>
      <c r="J1369" s="34">
        <v>283659</v>
      </c>
      <c r="K1369" s="34">
        <v>2153134.94</v>
      </c>
      <c r="L1369" s="34">
        <v>2153134.94</v>
      </c>
      <c r="M1369" s="34">
        <v>2153134.94</v>
      </c>
      <c r="N1369" s="34">
        <v>2153134.5400000005</v>
      </c>
      <c r="O1369" s="34">
        <v>2153134.54</v>
      </c>
      <c r="P1369" s="34">
        <v>2153134.54</v>
      </c>
      <c r="Q1369" s="34">
        <v>2153134.54</v>
      </c>
      <c r="R1369" s="34">
        <v>2153134.54</v>
      </c>
      <c r="S1369" s="34">
        <v>2153134.54</v>
      </c>
    </row>
    <row r="1370" spans="2:19">
      <c r="B1370" s="5">
        <v>1985</v>
      </c>
      <c r="C1370" s="34"/>
      <c r="D1370" s="34"/>
      <c r="E1370" s="34"/>
      <c r="F1370" s="34"/>
      <c r="G1370" s="34"/>
      <c r="H1370" s="34"/>
      <c r="I1370" s="34"/>
      <c r="J1370" s="34"/>
      <c r="K1370" s="34">
        <v>1124968.73</v>
      </c>
      <c r="L1370" s="34">
        <v>1124968.73</v>
      </c>
      <c r="M1370" s="34">
        <v>1124968.73</v>
      </c>
      <c r="N1370" s="34">
        <v>1124968.73</v>
      </c>
      <c r="O1370" s="34">
        <v>1124968.73</v>
      </c>
      <c r="P1370" s="34">
        <v>1124968.73</v>
      </c>
      <c r="Q1370" s="34">
        <v>1124968.73</v>
      </c>
      <c r="R1370" s="34">
        <v>1124968.73</v>
      </c>
      <c r="S1370" s="34">
        <v>1124968.73</v>
      </c>
    </row>
    <row r="1371" spans="2:19">
      <c r="B1371" s="5">
        <v>1984</v>
      </c>
      <c r="C1371" s="34"/>
      <c r="D1371" s="34"/>
      <c r="E1371" s="34"/>
      <c r="F1371" s="34"/>
      <c r="G1371" s="34"/>
      <c r="H1371" s="34"/>
      <c r="I1371" s="34"/>
      <c r="J1371" s="34"/>
      <c r="K1371" s="34">
        <v>5375277.3799999999</v>
      </c>
      <c r="L1371" s="34">
        <v>5375277.3799999999</v>
      </c>
      <c r="M1371" s="34">
        <v>5375277.3799999999</v>
      </c>
      <c r="N1371" s="34">
        <v>5375277.3799999999</v>
      </c>
      <c r="O1371" s="34">
        <v>5375277.3799999999</v>
      </c>
      <c r="P1371" s="34">
        <v>5375277.3799999999</v>
      </c>
      <c r="Q1371" s="34">
        <v>5375277.3799999999</v>
      </c>
      <c r="R1371" s="34">
        <v>5375277.3799999999</v>
      </c>
      <c r="S1371" s="34">
        <v>5375277.3799999999</v>
      </c>
    </row>
    <row r="1372" spans="2:19">
      <c r="B1372" s="5">
        <v>1983</v>
      </c>
      <c r="C1372" s="34"/>
      <c r="D1372" s="34"/>
      <c r="E1372" s="34"/>
      <c r="F1372" s="34"/>
      <c r="G1372" s="34"/>
      <c r="H1372" s="34"/>
      <c r="I1372" s="34"/>
      <c r="J1372" s="34"/>
      <c r="K1372" s="34">
        <v>11498070.23</v>
      </c>
      <c r="L1372" s="34">
        <v>11498070.23</v>
      </c>
      <c r="M1372" s="34">
        <v>11498070.23</v>
      </c>
      <c r="N1372" s="34">
        <v>11498070.23</v>
      </c>
      <c r="O1372" s="34">
        <v>11498070.23</v>
      </c>
      <c r="P1372" s="34">
        <v>11498070.23</v>
      </c>
      <c r="Q1372" s="34">
        <v>11498070.23</v>
      </c>
      <c r="R1372" s="34">
        <v>11498070.23</v>
      </c>
      <c r="S1372" s="34">
        <v>11498070.23</v>
      </c>
    </row>
    <row r="1373" spans="2:19">
      <c r="B1373" s="5">
        <v>1982</v>
      </c>
      <c r="C1373" s="34"/>
      <c r="D1373" s="34"/>
      <c r="E1373" s="34"/>
      <c r="F1373" s="34"/>
      <c r="G1373" s="34"/>
      <c r="H1373" s="34"/>
      <c r="I1373" s="34"/>
      <c r="J1373" s="34"/>
      <c r="K1373" s="34">
        <v>9920160.959999999</v>
      </c>
      <c r="L1373" s="34">
        <v>9920160.959999999</v>
      </c>
      <c r="M1373" s="34">
        <v>9920160.959999999</v>
      </c>
      <c r="N1373" s="34">
        <v>9920160.959999999</v>
      </c>
      <c r="O1373" s="34">
        <v>9920160.959999999</v>
      </c>
      <c r="P1373" s="34">
        <v>9920160.959999999</v>
      </c>
      <c r="Q1373" s="34">
        <v>9920160.959999999</v>
      </c>
      <c r="R1373" s="34">
        <v>9920160.959999999</v>
      </c>
      <c r="S1373" s="34">
        <v>9920160.959999999</v>
      </c>
    </row>
    <row r="1374" spans="2:19">
      <c r="B1374" s="5">
        <v>1981</v>
      </c>
      <c r="C1374" s="34"/>
      <c r="D1374" s="34"/>
      <c r="E1374" s="34"/>
      <c r="F1374" s="34"/>
      <c r="G1374" s="34"/>
      <c r="H1374" s="34"/>
      <c r="I1374" s="34"/>
      <c r="J1374" s="34"/>
      <c r="K1374" s="34">
        <v>434843.27</v>
      </c>
      <c r="L1374" s="34">
        <v>434843.27</v>
      </c>
      <c r="M1374" s="34">
        <v>434843.27</v>
      </c>
      <c r="N1374" s="34">
        <v>434843.27</v>
      </c>
      <c r="O1374" s="34">
        <v>434843.27</v>
      </c>
      <c r="P1374" s="34">
        <v>434843.27</v>
      </c>
      <c r="Q1374" s="34">
        <v>434843.27</v>
      </c>
      <c r="R1374" s="34">
        <v>434843.27</v>
      </c>
      <c r="S1374" s="34">
        <v>434843.27</v>
      </c>
    </row>
    <row r="1375" spans="2:19">
      <c r="B1375" s="5">
        <v>1980</v>
      </c>
      <c r="C1375" s="34"/>
      <c r="D1375" s="34"/>
      <c r="E1375" s="34"/>
      <c r="F1375" s="34"/>
      <c r="G1375" s="34"/>
      <c r="H1375" s="34"/>
      <c r="I1375" s="34"/>
      <c r="J1375" s="34"/>
      <c r="K1375" s="34">
        <v>6583364.790000001</v>
      </c>
      <c r="L1375" s="34">
        <v>6583364.790000001</v>
      </c>
      <c r="M1375" s="34">
        <v>6583364.790000001</v>
      </c>
      <c r="N1375" s="34">
        <v>6583364.790000001</v>
      </c>
      <c r="O1375" s="34">
        <v>6583364.790000001</v>
      </c>
      <c r="P1375" s="34">
        <v>6583364.790000001</v>
      </c>
      <c r="Q1375" s="34">
        <v>6583364.790000001</v>
      </c>
      <c r="R1375" s="34">
        <v>6583364.790000001</v>
      </c>
      <c r="S1375" s="34">
        <v>6583364.790000001</v>
      </c>
    </row>
    <row r="1376" spans="2:19">
      <c r="B1376" s="5">
        <v>1979</v>
      </c>
      <c r="C1376" s="34"/>
      <c r="D1376" s="34"/>
      <c r="E1376" s="34"/>
      <c r="F1376" s="34"/>
      <c r="G1376" s="34"/>
      <c r="H1376" s="34"/>
      <c r="I1376" s="34"/>
      <c r="J1376" s="34"/>
      <c r="K1376" s="34">
        <v>4912657.58</v>
      </c>
      <c r="L1376" s="34">
        <v>4912657.58</v>
      </c>
      <c r="M1376" s="34">
        <v>4912657.58</v>
      </c>
      <c r="N1376" s="34">
        <v>4912657.58</v>
      </c>
      <c r="O1376" s="34">
        <v>4912657.58</v>
      </c>
      <c r="P1376" s="34">
        <v>4912657.58</v>
      </c>
      <c r="Q1376" s="34">
        <v>4912657.58</v>
      </c>
      <c r="R1376" s="34">
        <v>4912657.58</v>
      </c>
      <c r="S1376" s="34">
        <v>4912657.58</v>
      </c>
    </row>
    <row r="1377" spans="2:19">
      <c r="B1377" s="5">
        <v>1978</v>
      </c>
      <c r="C1377" s="34"/>
      <c r="D1377" s="34"/>
      <c r="E1377" s="34"/>
      <c r="F1377" s="34"/>
      <c r="G1377" s="34"/>
      <c r="H1377" s="34"/>
      <c r="I1377" s="34"/>
      <c r="J1377" s="34"/>
      <c r="K1377" s="34">
        <v>2408954.17</v>
      </c>
      <c r="L1377" s="34">
        <v>2408954.17</v>
      </c>
      <c r="M1377" s="34">
        <v>2408954.17</v>
      </c>
      <c r="N1377" s="34">
        <v>2408954.17</v>
      </c>
      <c r="O1377" s="34">
        <v>2408954.17</v>
      </c>
      <c r="P1377" s="34">
        <v>2408954.17</v>
      </c>
      <c r="Q1377" s="34">
        <v>2408954.17</v>
      </c>
      <c r="R1377" s="34">
        <v>2408954.17</v>
      </c>
      <c r="S1377" s="34">
        <v>2408954.17</v>
      </c>
    </row>
    <row r="1378" spans="2:19">
      <c r="B1378" s="5">
        <v>1977</v>
      </c>
      <c r="C1378" s="34"/>
      <c r="D1378" s="34"/>
      <c r="E1378" s="34"/>
      <c r="F1378" s="34"/>
      <c r="G1378" s="34"/>
      <c r="H1378" s="34"/>
      <c r="I1378" s="34"/>
      <c r="J1378" s="34"/>
      <c r="K1378" s="34">
        <v>2893178.2800000003</v>
      </c>
      <c r="L1378" s="34">
        <v>2893178.2800000003</v>
      </c>
      <c r="M1378" s="34">
        <v>2893178.2800000003</v>
      </c>
      <c r="N1378" s="34">
        <v>2893178.2800000003</v>
      </c>
      <c r="O1378" s="34">
        <v>2893178.2800000003</v>
      </c>
      <c r="P1378" s="34">
        <v>2893178.2800000003</v>
      </c>
      <c r="Q1378" s="34">
        <v>2893178.2800000003</v>
      </c>
      <c r="R1378" s="34">
        <v>2893178.2800000003</v>
      </c>
      <c r="S1378" s="34">
        <v>2893178.2800000003</v>
      </c>
    </row>
    <row r="1379" spans="2:19">
      <c r="B1379" s="5">
        <v>1976</v>
      </c>
      <c r="C1379" s="34"/>
      <c r="D1379" s="34"/>
      <c r="E1379" s="34"/>
      <c r="F1379" s="34"/>
      <c r="G1379" s="34"/>
      <c r="H1379" s="34"/>
      <c r="I1379" s="34"/>
      <c r="J1379" s="34"/>
      <c r="K1379" s="34">
        <v>1095.1199999999999</v>
      </c>
      <c r="L1379" s="34">
        <v>1095.1199999999999</v>
      </c>
      <c r="M1379" s="34">
        <v>1095.1199999999999</v>
      </c>
      <c r="N1379" s="34">
        <v>1095.1199999999999</v>
      </c>
      <c r="O1379" s="34">
        <v>1095.1199999999999</v>
      </c>
      <c r="P1379" s="34">
        <v>1095.1199999999999</v>
      </c>
      <c r="Q1379" s="34">
        <v>1095.1199999999999</v>
      </c>
      <c r="R1379" s="34">
        <v>1095.1199999999999</v>
      </c>
      <c r="S1379" s="34">
        <v>1095.1199999999999</v>
      </c>
    </row>
    <row r="1380" spans="2:19">
      <c r="B1380" s="5">
        <v>1975</v>
      </c>
      <c r="C1380" s="34"/>
      <c r="D1380" s="34"/>
      <c r="E1380" s="34"/>
      <c r="F1380" s="34"/>
      <c r="G1380" s="34"/>
      <c r="H1380" s="34"/>
      <c r="I1380" s="34"/>
      <c r="J1380" s="34"/>
      <c r="K1380" s="34">
        <v>17051668.689999998</v>
      </c>
      <c r="L1380" s="34">
        <v>17051668.689999998</v>
      </c>
      <c r="M1380" s="34">
        <v>17051668.689999998</v>
      </c>
      <c r="N1380" s="34">
        <v>17039580.509999998</v>
      </c>
      <c r="O1380" s="34">
        <v>17039580.509999998</v>
      </c>
      <c r="P1380" s="34">
        <v>17039580.509999998</v>
      </c>
      <c r="Q1380" s="34">
        <v>17039580.509999998</v>
      </c>
      <c r="R1380" s="34">
        <v>17039580.509999998</v>
      </c>
      <c r="S1380" s="34">
        <v>17039580.509999998</v>
      </c>
    </row>
    <row r="1381" spans="2:19">
      <c r="B1381" s="5">
        <v>1974</v>
      </c>
      <c r="C1381" s="34"/>
      <c r="D1381" s="34"/>
      <c r="E1381" s="34"/>
      <c r="F1381" s="34"/>
      <c r="G1381" s="34"/>
      <c r="H1381" s="34"/>
      <c r="I1381" s="34"/>
      <c r="J1381" s="34"/>
      <c r="K1381" s="34">
        <v>6304394.2700000005</v>
      </c>
      <c r="L1381" s="34">
        <v>6304394.2700000005</v>
      </c>
      <c r="M1381" s="34">
        <v>6304394.2700000005</v>
      </c>
      <c r="N1381" s="34">
        <v>6304394.2700000005</v>
      </c>
      <c r="O1381" s="34">
        <v>6304394.2700000005</v>
      </c>
      <c r="P1381" s="34">
        <v>6304394.2700000005</v>
      </c>
      <c r="Q1381" s="34">
        <v>6304394.2700000005</v>
      </c>
      <c r="R1381" s="34">
        <v>6304394.2700000005</v>
      </c>
      <c r="S1381" s="34">
        <v>6304394.2700000005</v>
      </c>
    </row>
    <row r="1382" spans="2:19">
      <c r="B1382" s="5">
        <v>1973</v>
      </c>
      <c r="C1382" s="34"/>
      <c r="D1382" s="34"/>
      <c r="E1382" s="34"/>
      <c r="F1382" s="34"/>
      <c r="G1382" s="34"/>
      <c r="H1382" s="34"/>
      <c r="I1382" s="34"/>
      <c r="J1382" s="34"/>
      <c r="K1382" s="34">
        <v>1714667.3499999996</v>
      </c>
      <c r="L1382" s="34">
        <v>1714667.3499999996</v>
      </c>
      <c r="M1382" s="34">
        <v>1714667.3499999996</v>
      </c>
      <c r="N1382" s="34">
        <v>1714667.3499999996</v>
      </c>
      <c r="O1382" s="34">
        <v>1714667.3499999996</v>
      </c>
      <c r="P1382" s="34">
        <v>1714667.3499999996</v>
      </c>
      <c r="Q1382" s="34">
        <v>1714667.3499999996</v>
      </c>
      <c r="R1382" s="34">
        <v>1714667.3499999996</v>
      </c>
      <c r="S1382" s="34">
        <v>1714667.3499999996</v>
      </c>
    </row>
    <row r="1383" spans="2:19">
      <c r="B1383" s="5">
        <v>1972</v>
      </c>
      <c r="C1383" s="34"/>
      <c r="D1383" s="34"/>
      <c r="E1383" s="34"/>
      <c r="F1383" s="34"/>
      <c r="G1383" s="34"/>
      <c r="H1383" s="34"/>
      <c r="I1383" s="34"/>
      <c r="J1383" s="34"/>
      <c r="K1383" s="34">
        <v>4383335.92</v>
      </c>
      <c r="L1383" s="34">
        <v>4383335.92</v>
      </c>
      <c r="M1383" s="34">
        <v>4383335.92</v>
      </c>
      <c r="N1383" s="34">
        <v>4383335.92</v>
      </c>
      <c r="O1383" s="34">
        <v>4383335.92</v>
      </c>
      <c r="P1383" s="34">
        <v>4383335.92</v>
      </c>
      <c r="Q1383" s="34">
        <v>4383335.92</v>
      </c>
      <c r="R1383" s="34">
        <v>4383335.92</v>
      </c>
      <c r="S1383" s="34">
        <v>4383335.92</v>
      </c>
    </row>
    <row r="1384" spans="2:19">
      <c r="B1384" s="5">
        <v>1971</v>
      </c>
      <c r="C1384" s="34"/>
      <c r="D1384" s="34"/>
      <c r="E1384" s="34"/>
      <c r="F1384" s="34"/>
      <c r="G1384" s="34"/>
      <c r="H1384" s="34"/>
      <c r="I1384" s="34"/>
      <c r="J1384" s="34"/>
      <c r="K1384" s="34">
        <v>4920445.1399999997</v>
      </c>
      <c r="L1384" s="34">
        <v>4920445.1399999997</v>
      </c>
      <c r="M1384" s="34">
        <v>4920445.1399999997</v>
      </c>
      <c r="N1384" s="34">
        <v>4919359.709999999</v>
      </c>
      <c r="O1384" s="34">
        <v>4919359.709999999</v>
      </c>
      <c r="P1384" s="34">
        <v>4919359.709999999</v>
      </c>
      <c r="Q1384" s="34">
        <v>4919359.709999999</v>
      </c>
      <c r="R1384" s="34">
        <v>4919359.709999999</v>
      </c>
      <c r="S1384" s="34">
        <v>4919359.709999999</v>
      </c>
    </row>
    <row r="1385" spans="2:19">
      <c r="B1385" s="5">
        <v>1970</v>
      </c>
      <c r="C1385" s="34"/>
      <c r="D1385" s="34"/>
      <c r="E1385" s="34"/>
      <c r="F1385" s="34"/>
      <c r="G1385" s="34"/>
      <c r="H1385" s="34"/>
      <c r="I1385" s="34"/>
      <c r="J1385" s="34"/>
      <c r="K1385" s="34">
        <v>3604694.29</v>
      </c>
      <c r="L1385" s="34">
        <v>3604694.29</v>
      </c>
      <c r="M1385" s="34">
        <v>3604694.29</v>
      </c>
      <c r="N1385" s="34">
        <v>3590734.08</v>
      </c>
      <c r="O1385" s="34">
        <v>3590734.08</v>
      </c>
      <c r="P1385" s="34">
        <v>3590734.08</v>
      </c>
      <c r="Q1385" s="34">
        <v>3590734.08</v>
      </c>
      <c r="R1385" s="34">
        <v>3590734.08</v>
      </c>
      <c r="S1385" s="34">
        <v>3590734.08</v>
      </c>
    </row>
    <row r="1386" spans="2:19">
      <c r="B1386" s="5">
        <v>1969</v>
      </c>
      <c r="C1386" s="34"/>
      <c r="D1386" s="34"/>
      <c r="E1386" s="34"/>
      <c r="F1386" s="34"/>
      <c r="G1386" s="34"/>
      <c r="H1386" s="34"/>
      <c r="I1386" s="34"/>
      <c r="J1386" s="34"/>
      <c r="K1386" s="34">
        <v>1303611.23</v>
      </c>
      <c r="L1386" s="34">
        <v>1303611.23</v>
      </c>
      <c r="M1386" s="34">
        <v>1303611.23</v>
      </c>
      <c r="N1386" s="34">
        <v>1303611.23</v>
      </c>
      <c r="O1386" s="34">
        <v>1303611.23</v>
      </c>
      <c r="P1386" s="34">
        <v>1303611.23</v>
      </c>
      <c r="Q1386" s="34">
        <v>1303611.23</v>
      </c>
      <c r="R1386" s="34">
        <v>1303611.23</v>
      </c>
      <c r="S1386" s="34">
        <v>1303611.23</v>
      </c>
    </row>
    <row r="1387" spans="2:19">
      <c r="B1387" s="5">
        <v>1968</v>
      </c>
      <c r="C1387" s="34"/>
      <c r="D1387" s="34"/>
      <c r="E1387" s="34"/>
      <c r="F1387" s="34"/>
      <c r="G1387" s="34"/>
      <c r="H1387" s="34"/>
      <c r="I1387" s="34"/>
      <c r="J1387" s="34"/>
      <c r="K1387" s="34">
        <v>4</v>
      </c>
      <c r="L1387" s="34">
        <v>4</v>
      </c>
      <c r="M1387" s="34">
        <v>4</v>
      </c>
      <c r="N1387" s="34">
        <v>4</v>
      </c>
      <c r="O1387" s="34">
        <v>4</v>
      </c>
      <c r="P1387" s="34">
        <v>4</v>
      </c>
      <c r="Q1387" s="34">
        <v>4</v>
      </c>
      <c r="R1387" s="34">
        <v>4</v>
      </c>
      <c r="S1387" s="34">
        <v>4</v>
      </c>
    </row>
    <row r="1388" spans="2:19">
      <c r="B1388" s="5">
        <v>1967</v>
      </c>
      <c r="C1388" s="34"/>
      <c r="D1388" s="34"/>
      <c r="E1388" s="34"/>
      <c r="F1388" s="34"/>
      <c r="G1388" s="34"/>
      <c r="H1388" s="34"/>
      <c r="I1388" s="34"/>
      <c r="J1388" s="34"/>
      <c r="K1388" s="34">
        <v>1</v>
      </c>
      <c r="L1388" s="34">
        <v>1</v>
      </c>
      <c r="M1388" s="34">
        <v>1</v>
      </c>
      <c r="N1388" s="34">
        <v>1</v>
      </c>
      <c r="O1388" s="34">
        <v>1</v>
      </c>
      <c r="P1388" s="34">
        <v>1</v>
      </c>
      <c r="Q1388" s="34">
        <v>1</v>
      </c>
      <c r="R1388" s="34">
        <v>1</v>
      </c>
      <c r="S1388" s="34">
        <v>1</v>
      </c>
    </row>
    <row r="1389" spans="2:19">
      <c r="B1389" s="5">
        <v>1966</v>
      </c>
      <c r="C1389" s="34"/>
      <c r="D1389" s="34"/>
      <c r="E1389" s="34"/>
      <c r="F1389" s="34"/>
      <c r="G1389" s="34"/>
      <c r="H1389" s="34"/>
      <c r="I1389" s="34"/>
      <c r="J1389" s="34"/>
      <c r="K1389" s="34">
        <v>449212.26</v>
      </c>
      <c r="L1389" s="34">
        <v>449212.26</v>
      </c>
      <c r="M1389" s="34">
        <v>449212.26</v>
      </c>
      <c r="N1389" s="34">
        <v>449212.26</v>
      </c>
      <c r="O1389" s="34">
        <v>449212.26</v>
      </c>
      <c r="P1389" s="34">
        <v>449212.26</v>
      </c>
      <c r="Q1389" s="34">
        <v>449212.26</v>
      </c>
      <c r="R1389" s="34">
        <v>449212.26</v>
      </c>
      <c r="S1389" s="34">
        <v>449212.26</v>
      </c>
    </row>
    <row r="1390" spans="2:19">
      <c r="B1390" s="5">
        <v>1965</v>
      </c>
      <c r="C1390" s="34"/>
      <c r="D1390" s="34"/>
      <c r="E1390" s="34"/>
      <c r="F1390" s="34"/>
      <c r="G1390" s="34"/>
      <c r="H1390" s="34"/>
      <c r="I1390" s="34"/>
      <c r="J1390" s="34"/>
      <c r="K1390" s="34">
        <v>400427.57999999996</v>
      </c>
      <c r="L1390" s="34">
        <v>400427.57999999996</v>
      </c>
      <c r="M1390" s="34">
        <v>400427.57999999996</v>
      </c>
      <c r="N1390" s="34">
        <v>400427.57999999996</v>
      </c>
      <c r="O1390" s="34">
        <v>400427.57999999996</v>
      </c>
      <c r="P1390" s="34">
        <v>400427.57999999996</v>
      </c>
      <c r="Q1390" s="34">
        <v>400427.57999999996</v>
      </c>
      <c r="R1390" s="34">
        <v>400427.57999999996</v>
      </c>
      <c r="S1390" s="34">
        <v>400427.57999999996</v>
      </c>
    </row>
    <row r="1391" spans="2:19">
      <c r="B1391" s="5">
        <v>1964</v>
      </c>
      <c r="C1391" s="34"/>
      <c r="D1391" s="34"/>
      <c r="E1391" s="34"/>
      <c r="F1391" s="34"/>
      <c r="G1391" s="34"/>
      <c r="H1391" s="34"/>
      <c r="I1391" s="34"/>
      <c r="J1391" s="34"/>
      <c r="K1391" s="34">
        <v>1969176.58</v>
      </c>
      <c r="L1391" s="34">
        <v>1969176.58</v>
      </c>
      <c r="M1391" s="34">
        <v>1969176.58</v>
      </c>
      <c r="N1391" s="34">
        <v>1969176.58</v>
      </c>
      <c r="O1391" s="34">
        <v>1969176.58</v>
      </c>
      <c r="P1391" s="34">
        <v>1969176.58</v>
      </c>
      <c r="Q1391" s="34">
        <v>1969176.58</v>
      </c>
      <c r="R1391" s="34">
        <v>1969176.58</v>
      </c>
      <c r="S1391" s="34">
        <v>1969176.58</v>
      </c>
    </row>
    <row r="1392" spans="2:19">
      <c r="B1392" s="5">
        <v>1963</v>
      </c>
      <c r="C1392" s="34"/>
      <c r="D1392" s="34"/>
      <c r="E1392" s="34"/>
      <c r="F1392" s="34"/>
      <c r="G1392" s="34"/>
      <c r="H1392" s="34"/>
      <c r="I1392" s="34"/>
      <c r="J1392" s="34"/>
      <c r="K1392" s="34">
        <v>3623569.08</v>
      </c>
      <c r="L1392" s="34">
        <v>3623569.08</v>
      </c>
      <c r="M1392" s="34">
        <v>3623569.08</v>
      </c>
      <c r="N1392" s="34">
        <v>3623569.08</v>
      </c>
      <c r="O1392" s="34">
        <v>3623569.08</v>
      </c>
      <c r="P1392" s="34">
        <v>3623569.08</v>
      </c>
      <c r="Q1392" s="34">
        <v>3623569.08</v>
      </c>
      <c r="R1392" s="34">
        <v>3623569.08</v>
      </c>
      <c r="S1392" s="34">
        <v>3623569.08</v>
      </c>
    </row>
    <row r="1393" spans="2:19">
      <c r="B1393" s="5">
        <v>1962</v>
      </c>
      <c r="C1393" s="34"/>
      <c r="D1393" s="34"/>
      <c r="E1393" s="34"/>
      <c r="F1393" s="34"/>
      <c r="G1393" s="34"/>
      <c r="H1393" s="34"/>
      <c r="I1393" s="34"/>
      <c r="J1393" s="34"/>
      <c r="K1393" s="34">
        <v>2050647.72</v>
      </c>
      <c r="L1393" s="34">
        <v>2050647.72</v>
      </c>
      <c r="M1393" s="34">
        <v>2050647.72</v>
      </c>
      <c r="N1393" s="34">
        <v>2050647.72</v>
      </c>
      <c r="O1393" s="34">
        <v>2050647.72</v>
      </c>
      <c r="P1393" s="34">
        <v>2050647.72</v>
      </c>
      <c r="Q1393" s="34">
        <v>2050647.72</v>
      </c>
      <c r="R1393" s="34">
        <v>2050647.72</v>
      </c>
      <c r="S1393" s="34">
        <v>2050647.72</v>
      </c>
    </row>
    <row r="1394" spans="2:19">
      <c r="B1394" s="5">
        <v>1961</v>
      </c>
      <c r="C1394" s="34"/>
      <c r="D1394" s="34"/>
      <c r="E1394" s="34"/>
      <c r="F1394" s="34"/>
      <c r="G1394" s="34"/>
      <c r="H1394" s="34"/>
      <c r="I1394" s="34"/>
      <c r="J1394" s="34"/>
      <c r="K1394" s="34">
        <v>463620.49</v>
      </c>
      <c r="L1394" s="34">
        <v>463620.49</v>
      </c>
      <c r="M1394" s="34">
        <v>463620.49</v>
      </c>
      <c r="N1394" s="34">
        <v>463620.49</v>
      </c>
      <c r="O1394" s="34">
        <v>463620.49</v>
      </c>
      <c r="P1394" s="34">
        <v>463620.49</v>
      </c>
      <c r="Q1394" s="34">
        <v>463620.49</v>
      </c>
      <c r="R1394" s="34">
        <v>463620.49</v>
      </c>
      <c r="S1394" s="34">
        <v>463620.49</v>
      </c>
    </row>
    <row r="1395" spans="2:19">
      <c r="B1395" s="5">
        <v>1960</v>
      </c>
      <c r="C1395" s="34"/>
      <c r="D1395" s="34"/>
      <c r="E1395" s="34"/>
      <c r="F1395" s="34"/>
      <c r="G1395" s="34"/>
      <c r="H1395" s="34"/>
      <c r="I1395" s="34"/>
      <c r="J1395" s="34"/>
      <c r="K1395" s="34">
        <v>165942.65</v>
      </c>
      <c r="L1395" s="34">
        <v>165942.65</v>
      </c>
      <c r="M1395" s="34">
        <v>165942.65</v>
      </c>
      <c r="N1395" s="34">
        <v>165942.65</v>
      </c>
      <c r="O1395" s="34">
        <v>165942.65</v>
      </c>
      <c r="P1395" s="34">
        <v>165942.65</v>
      </c>
      <c r="Q1395" s="34">
        <v>165942.65</v>
      </c>
      <c r="R1395" s="34">
        <v>165942.65</v>
      </c>
      <c r="S1395" s="34">
        <v>165942.65</v>
      </c>
    </row>
    <row r="1396" spans="2:19">
      <c r="B1396" s="5">
        <v>1959</v>
      </c>
      <c r="C1396" s="34"/>
      <c r="D1396" s="34"/>
      <c r="E1396" s="34"/>
      <c r="F1396" s="34"/>
      <c r="G1396" s="34"/>
      <c r="H1396" s="34"/>
      <c r="I1396" s="34"/>
      <c r="J1396" s="34"/>
      <c r="K1396" s="34">
        <v>1727902.53</v>
      </c>
      <c r="L1396" s="34">
        <v>1727902.53</v>
      </c>
      <c r="M1396" s="34">
        <v>1727902.53</v>
      </c>
      <c r="N1396" s="34">
        <v>1727902.53</v>
      </c>
      <c r="O1396" s="34">
        <v>1727902.53</v>
      </c>
      <c r="P1396" s="34">
        <v>1727902.53</v>
      </c>
      <c r="Q1396" s="34">
        <v>1727902.53</v>
      </c>
      <c r="R1396" s="34">
        <v>1727902.53</v>
      </c>
      <c r="S1396" s="34">
        <v>1727902.53</v>
      </c>
    </row>
    <row r="1397" spans="2:19">
      <c r="B1397" s="5">
        <v>1958</v>
      </c>
      <c r="C1397" s="34"/>
      <c r="D1397" s="34"/>
      <c r="E1397" s="34"/>
      <c r="F1397" s="34"/>
      <c r="G1397" s="34"/>
      <c r="H1397" s="34"/>
      <c r="I1397" s="34"/>
      <c r="J1397" s="34"/>
      <c r="K1397" s="34">
        <v>2490781.04</v>
      </c>
      <c r="L1397" s="34">
        <v>2490781.04</v>
      </c>
      <c r="M1397" s="34">
        <v>2490781.04</v>
      </c>
      <c r="N1397" s="34">
        <v>2490781.04</v>
      </c>
      <c r="O1397" s="34">
        <v>2490781.04</v>
      </c>
      <c r="P1397" s="34">
        <v>2490781.04</v>
      </c>
      <c r="Q1397" s="34">
        <v>2490781.04</v>
      </c>
      <c r="R1397" s="34">
        <v>2490781.04</v>
      </c>
      <c r="S1397" s="34">
        <v>2490781.04</v>
      </c>
    </row>
    <row r="1398" spans="2:19">
      <c r="B1398" s="5">
        <v>1957</v>
      </c>
      <c r="C1398" s="34"/>
      <c r="D1398" s="34"/>
      <c r="E1398" s="34"/>
      <c r="F1398" s="34"/>
      <c r="G1398" s="34"/>
      <c r="H1398" s="34"/>
      <c r="I1398" s="34"/>
      <c r="J1398" s="34"/>
      <c r="K1398" s="34">
        <v>816344.05</v>
      </c>
      <c r="L1398" s="34">
        <v>816344.05</v>
      </c>
      <c r="M1398" s="34">
        <v>816344.05</v>
      </c>
      <c r="N1398" s="34">
        <v>816344.05</v>
      </c>
      <c r="O1398" s="34">
        <v>816344.05</v>
      </c>
      <c r="P1398" s="34">
        <v>816344.05</v>
      </c>
      <c r="Q1398" s="34">
        <v>816344.05</v>
      </c>
      <c r="R1398" s="34">
        <v>816344.05</v>
      </c>
      <c r="S1398" s="34">
        <v>816344.05</v>
      </c>
    </row>
    <row r="1399" spans="2:19">
      <c r="B1399" s="5">
        <v>1956</v>
      </c>
      <c r="C1399" s="34"/>
      <c r="D1399" s="34"/>
      <c r="E1399" s="34"/>
      <c r="F1399" s="34"/>
      <c r="G1399" s="34"/>
      <c r="H1399" s="34"/>
      <c r="I1399" s="34"/>
      <c r="J1399" s="34"/>
      <c r="K1399" s="34">
        <v>302426.88</v>
      </c>
      <c r="L1399" s="34">
        <v>302426.88</v>
      </c>
      <c r="M1399" s="34">
        <v>302426.88</v>
      </c>
      <c r="N1399" s="34">
        <v>302426.88</v>
      </c>
      <c r="O1399" s="34">
        <v>302426.88</v>
      </c>
      <c r="P1399" s="34">
        <v>302426.88</v>
      </c>
      <c r="Q1399" s="34">
        <v>302426.88</v>
      </c>
      <c r="R1399" s="34">
        <v>302426.88</v>
      </c>
      <c r="S1399" s="34">
        <v>302426.88</v>
      </c>
    </row>
    <row r="1400" spans="2:19">
      <c r="B1400" s="5">
        <v>1955</v>
      </c>
      <c r="C1400" s="34"/>
      <c r="D1400" s="34"/>
      <c r="E1400" s="34"/>
      <c r="F1400" s="34"/>
      <c r="G1400" s="34"/>
      <c r="H1400" s="34"/>
      <c r="I1400" s="34"/>
      <c r="J1400" s="34"/>
      <c r="K1400" s="34">
        <v>32032.49</v>
      </c>
      <c r="L1400" s="34">
        <v>32032.49</v>
      </c>
      <c r="M1400" s="34">
        <v>32032.49</v>
      </c>
      <c r="N1400" s="34">
        <v>32032.49</v>
      </c>
      <c r="O1400" s="34">
        <v>32032.49</v>
      </c>
      <c r="P1400" s="34">
        <v>32032.49</v>
      </c>
      <c r="Q1400" s="34">
        <v>32032.49</v>
      </c>
      <c r="R1400" s="34">
        <v>32032.49</v>
      </c>
      <c r="S1400" s="34">
        <v>32032.49</v>
      </c>
    </row>
    <row r="1401" spans="2:19">
      <c r="B1401" s="5">
        <v>1954</v>
      </c>
      <c r="C1401" s="34"/>
      <c r="D1401" s="34"/>
      <c r="E1401" s="34"/>
      <c r="F1401" s="34"/>
      <c r="G1401" s="34"/>
      <c r="H1401" s="34"/>
      <c r="I1401" s="34"/>
      <c r="J1401" s="34"/>
      <c r="K1401" s="34">
        <v>66726.16</v>
      </c>
      <c r="L1401" s="34">
        <v>66726.16</v>
      </c>
      <c r="M1401" s="34">
        <v>66726.16</v>
      </c>
      <c r="N1401" s="34">
        <v>66726.16</v>
      </c>
      <c r="O1401" s="34">
        <v>66726.16</v>
      </c>
      <c r="P1401" s="34">
        <v>66726.16</v>
      </c>
      <c r="Q1401" s="34">
        <v>66726.16</v>
      </c>
      <c r="R1401" s="34">
        <v>66726.16</v>
      </c>
      <c r="S1401" s="34">
        <v>66726.16</v>
      </c>
    </row>
    <row r="1402" spans="2:19">
      <c r="B1402" s="5">
        <v>1953</v>
      </c>
      <c r="C1402" s="34"/>
      <c r="D1402" s="34"/>
      <c r="E1402" s="34"/>
      <c r="F1402" s="34"/>
      <c r="G1402" s="34"/>
      <c r="H1402" s="34"/>
      <c r="I1402" s="34"/>
      <c r="J1402" s="34"/>
      <c r="K1402" s="34">
        <v>1920099.5699999998</v>
      </c>
      <c r="L1402" s="34">
        <v>1920099.5699999998</v>
      </c>
      <c r="M1402" s="34">
        <v>1920099.5699999998</v>
      </c>
      <c r="N1402" s="34">
        <v>1920099.5699999998</v>
      </c>
      <c r="O1402" s="34">
        <v>1920099.5699999998</v>
      </c>
      <c r="P1402" s="34">
        <v>1920099.5699999998</v>
      </c>
      <c r="Q1402" s="34">
        <v>1920099.5699999998</v>
      </c>
      <c r="R1402" s="34">
        <v>1920099.5699999998</v>
      </c>
      <c r="S1402" s="34">
        <v>1920099.5699999998</v>
      </c>
    </row>
    <row r="1403" spans="2:19">
      <c r="B1403" s="5">
        <v>1952</v>
      </c>
      <c r="C1403" s="34"/>
      <c r="D1403" s="34"/>
      <c r="E1403" s="34"/>
      <c r="F1403" s="34"/>
      <c r="G1403" s="34"/>
      <c r="H1403" s="34"/>
      <c r="I1403" s="34"/>
      <c r="J1403" s="34"/>
      <c r="K1403" s="34">
        <v>53128.2</v>
      </c>
      <c r="L1403" s="34">
        <v>53128.2</v>
      </c>
      <c r="M1403" s="34">
        <v>53128.2</v>
      </c>
      <c r="N1403" s="34">
        <v>53128.2</v>
      </c>
      <c r="O1403" s="34">
        <v>53128.2</v>
      </c>
      <c r="P1403" s="34">
        <v>53128.2</v>
      </c>
      <c r="Q1403" s="34">
        <v>53128.2</v>
      </c>
      <c r="R1403" s="34">
        <v>53128.2</v>
      </c>
      <c r="S1403" s="34">
        <v>53128.2</v>
      </c>
    </row>
    <row r="1404" spans="2:19">
      <c r="B1404" s="5">
        <v>1951</v>
      </c>
      <c r="C1404" s="34"/>
      <c r="D1404" s="34"/>
      <c r="E1404" s="34"/>
      <c r="F1404" s="34"/>
      <c r="G1404" s="34"/>
      <c r="H1404" s="34"/>
      <c r="I1404" s="34"/>
      <c r="J1404" s="34"/>
      <c r="K1404" s="34">
        <v>485537.19999999995</v>
      </c>
      <c r="L1404" s="34">
        <v>485537.19999999995</v>
      </c>
      <c r="M1404" s="34">
        <v>485537.19999999995</v>
      </c>
      <c r="N1404" s="34">
        <v>485537.19999999995</v>
      </c>
      <c r="O1404" s="34">
        <v>485537.19999999995</v>
      </c>
      <c r="P1404" s="34">
        <v>485537.19999999995</v>
      </c>
      <c r="Q1404" s="34">
        <v>485537.19999999995</v>
      </c>
      <c r="R1404" s="34">
        <v>485537.19999999995</v>
      </c>
      <c r="S1404" s="34">
        <v>485537.19999999995</v>
      </c>
    </row>
    <row r="1405" spans="2:19">
      <c r="B1405" s="5">
        <v>1950</v>
      </c>
      <c r="C1405" s="34"/>
      <c r="D1405" s="34"/>
      <c r="E1405" s="34"/>
      <c r="F1405" s="34"/>
      <c r="G1405" s="34"/>
      <c r="H1405" s="34"/>
      <c r="I1405" s="34"/>
      <c r="J1405" s="34"/>
      <c r="K1405" s="34"/>
      <c r="L1405" s="34"/>
      <c r="M1405" s="34"/>
      <c r="N1405" s="34"/>
      <c r="O1405" s="34"/>
      <c r="P1405" s="34"/>
      <c r="Q1405" s="34"/>
      <c r="R1405" s="34"/>
      <c r="S1405" s="34">
        <v>0</v>
      </c>
    </row>
    <row r="1406" spans="2:19">
      <c r="B1406" s="5">
        <v>1949</v>
      </c>
      <c r="C1406" s="34"/>
      <c r="D1406" s="34"/>
      <c r="E1406" s="34"/>
      <c r="F1406" s="34"/>
      <c r="G1406" s="34"/>
      <c r="H1406" s="34"/>
      <c r="I1406" s="34"/>
      <c r="J1406" s="34"/>
      <c r="K1406" s="34"/>
      <c r="L1406" s="34"/>
      <c r="M1406" s="34"/>
      <c r="N1406" s="34"/>
      <c r="O1406" s="34"/>
      <c r="P1406" s="34"/>
      <c r="Q1406" s="34"/>
      <c r="R1406" s="34"/>
      <c r="S1406" s="34">
        <v>0</v>
      </c>
    </row>
    <row r="1407" spans="2:19">
      <c r="B1407" s="5">
        <v>1948</v>
      </c>
      <c r="C1407" s="34"/>
      <c r="D1407" s="34"/>
      <c r="E1407" s="34"/>
      <c r="F1407" s="34"/>
      <c r="G1407" s="34"/>
      <c r="H1407" s="34"/>
      <c r="I1407" s="34"/>
      <c r="J1407" s="34"/>
      <c r="K1407" s="34">
        <v>1875770.9</v>
      </c>
      <c r="L1407" s="34">
        <v>1875770.9</v>
      </c>
      <c r="M1407" s="34">
        <v>1875770.9</v>
      </c>
      <c r="N1407" s="34">
        <v>1875770.9</v>
      </c>
      <c r="O1407" s="34">
        <v>1875770.9</v>
      </c>
      <c r="P1407" s="34">
        <v>1875770.9</v>
      </c>
      <c r="Q1407" s="34">
        <v>1875770.9</v>
      </c>
      <c r="R1407" s="34">
        <v>1875770.9</v>
      </c>
      <c r="S1407" s="34">
        <v>1875770.9</v>
      </c>
    </row>
    <row r="1408" spans="2:19">
      <c r="B1408" s="5">
        <v>1947</v>
      </c>
      <c r="C1408" s="34"/>
      <c r="D1408" s="34"/>
      <c r="E1408" s="34"/>
      <c r="F1408" s="34"/>
      <c r="G1408" s="34"/>
      <c r="H1408" s="34"/>
      <c r="I1408" s="34"/>
      <c r="J1408" s="34"/>
      <c r="K1408" s="34"/>
      <c r="L1408" s="34"/>
      <c r="M1408" s="34"/>
      <c r="N1408" s="34"/>
      <c r="O1408" s="34"/>
      <c r="P1408" s="34"/>
      <c r="Q1408" s="34"/>
      <c r="R1408" s="34"/>
      <c r="S1408" s="34">
        <v>0</v>
      </c>
    </row>
    <row r="1409" spans="2:19">
      <c r="B1409" s="5">
        <v>1946</v>
      </c>
      <c r="C1409" s="34"/>
      <c r="D1409" s="34"/>
      <c r="E1409" s="34"/>
      <c r="F1409" s="34"/>
      <c r="G1409" s="34"/>
      <c r="H1409" s="34"/>
      <c r="I1409" s="34"/>
      <c r="J1409" s="34"/>
      <c r="K1409" s="34"/>
      <c r="L1409" s="34"/>
      <c r="M1409" s="34"/>
      <c r="N1409" s="34"/>
      <c r="O1409" s="34"/>
      <c r="P1409" s="34"/>
      <c r="Q1409" s="34"/>
      <c r="R1409" s="34"/>
      <c r="S1409" s="34">
        <v>0</v>
      </c>
    </row>
    <row r="1410" spans="2:19">
      <c r="B1410" s="5">
        <v>1945</v>
      </c>
      <c r="C1410" s="34"/>
      <c r="D1410" s="34"/>
      <c r="E1410" s="34"/>
      <c r="F1410" s="34"/>
      <c r="G1410" s="34"/>
      <c r="H1410" s="34"/>
      <c r="I1410" s="34"/>
      <c r="J1410" s="34"/>
      <c r="K1410" s="34"/>
      <c r="L1410" s="34"/>
      <c r="M1410" s="34"/>
      <c r="N1410" s="34"/>
      <c r="O1410" s="34"/>
      <c r="P1410" s="34"/>
      <c r="Q1410" s="34"/>
      <c r="R1410" s="34"/>
      <c r="S1410" s="34">
        <v>0</v>
      </c>
    </row>
    <row r="1411" spans="2:19">
      <c r="B1411" s="5">
        <v>1944</v>
      </c>
      <c r="C1411" s="34"/>
      <c r="D1411" s="34"/>
      <c r="E1411" s="34"/>
      <c r="F1411" s="34"/>
      <c r="G1411" s="34"/>
      <c r="H1411" s="34"/>
      <c r="I1411" s="34"/>
      <c r="J1411" s="34"/>
      <c r="K1411" s="34"/>
      <c r="L1411" s="34"/>
      <c r="M1411" s="34"/>
      <c r="N1411" s="34"/>
      <c r="O1411" s="34"/>
      <c r="P1411" s="34"/>
      <c r="Q1411" s="34"/>
      <c r="R1411" s="34"/>
      <c r="S1411" s="34">
        <v>0</v>
      </c>
    </row>
    <row r="1412" spans="2:19">
      <c r="B1412" s="5">
        <v>1943</v>
      </c>
      <c r="C1412" s="34"/>
      <c r="D1412" s="34"/>
      <c r="E1412" s="34"/>
      <c r="F1412" s="34"/>
      <c r="G1412" s="34"/>
      <c r="H1412" s="34"/>
      <c r="I1412" s="34"/>
      <c r="J1412" s="34"/>
      <c r="K1412" s="34"/>
      <c r="L1412" s="34"/>
      <c r="M1412" s="34"/>
      <c r="N1412" s="34"/>
      <c r="O1412" s="34"/>
      <c r="P1412" s="34"/>
      <c r="Q1412" s="34"/>
      <c r="R1412" s="34"/>
      <c r="S1412" s="34">
        <v>0</v>
      </c>
    </row>
    <row r="1413" spans="2:19">
      <c r="B1413" s="5">
        <v>1942</v>
      </c>
      <c r="C1413" s="34"/>
      <c r="D1413" s="34"/>
      <c r="E1413" s="34"/>
      <c r="F1413" s="34"/>
      <c r="G1413" s="34"/>
      <c r="H1413" s="34"/>
      <c r="I1413" s="34"/>
      <c r="J1413" s="34"/>
      <c r="K1413" s="34"/>
      <c r="L1413" s="34"/>
      <c r="M1413" s="34"/>
      <c r="N1413" s="34"/>
      <c r="O1413" s="34"/>
      <c r="P1413" s="34"/>
      <c r="Q1413" s="34"/>
      <c r="R1413" s="34"/>
      <c r="S1413" s="34">
        <v>0</v>
      </c>
    </row>
    <row r="1414" spans="2:19">
      <c r="B1414" s="5">
        <v>1941</v>
      </c>
      <c r="C1414" s="34"/>
      <c r="D1414" s="34"/>
      <c r="E1414" s="34"/>
      <c r="F1414" s="34"/>
      <c r="G1414" s="34"/>
      <c r="H1414" s="34"/>
      <c r="I1414" s="34"/>
      <c r="J1414" s="34"/>
      <c r="K1414" s="34"/>
      <c r="L1414" s="34"/>
      <c r="M1414" s="34"/>
      <c r="N1414" s="34"/>
      <c r="O1414" s="34"/>
      <c r="P1414" s="34"/>
      <c r="Q1414" s="34"/>
      <c r="R1414" s="34"/>
      <c r="S1414" s="34">
        <v>0</v>
      </c>
    </row>
    <row r="1415" spans="2:19">
      <c r="B1415" s="5">
        <v>1940</v>
      </c>
      <c r="C1415" s="34"/>
      <c r="D1415" s="34"/>
      <c r="E1415" s="34"/>
      <c r="F1415" s="34"/>
      <c r="G1415" s="34"/>
      <c r="H1415" s="34"/>
      <c r="I1415" s="34"/>
      <c r="J1415" s="34"/>
      <c r="K1415" s="34"/>
      <c r="L1415" s="34"/>
      <c r="M1415" s="34"/>
      <c r="N1415" s="34"/>
      <c r="O1415" s="34"/>
      <c r="P1415" s="34"/>
      <c r="Q1415" s="34"/>
      <c r="R1415" s="34"/>
      <c r="S1415" s="34">
        <v>0</v>
      </c>
    </row>
    <row r="1416" spans="2:19">
      <c r="B1416" s="5">
        <v>1939</v>
      </c>
      <c r="C1416" s="34"/>
      <c r="D1416" s="34"/>
      <c r="E1416" s="34"/>
      <c r="F1416" s="34"/>
      <c r="G1416" s="34"/>
      <c r="H1416" s="34"/>
      <c r="I1416" s="34"/>
      <c r="J1416" s="34"/>
      <c r="K1416" s="34"/>
      <c r="L1416" s="34"/>
      <c r="M1416" s="34"/>
      <c r="N1416" s="34"/>
      <c r="O1416" s="34"/>
      <c r="P1416" s="34"/>
      <c r="Q1416" s="34"/>
      <c r="R1416" s="34"/>
      <c r="S1416" s="34">
        <v>0</v>
      </c>
    </row>
    <row r="1417" spans="2:19">
      <c r="B1417" s="5">
        <v>1938</v>
      </c>
      <c r="C1417" s="34"/>
      <c r="D1417" s="34"/>
      <c r="E1417" s="34"/>
      <c r="F1417" s="34"/>
      <c r="G1417" s="34"/>
      <c r="H1417" s="34"/>
      <c r="I1417" s="34"/>
      <c r="J1417" s="34"/>
      <c r="K1417" s="34"/>
      <c r="L1417" s="34"/>
      <c r="M1417" s="34"/>
      <c r="N1417" s="34"/>
      <c r="O1417" s="34"/>
      <c r="P1417" s="34"/>
      <c r="Q1417" s="34"/>
      <c r="R1417" s="34"/>
      <c r="S1417" s="34">
        <v>0</v>
      </c>
    </row>
    <row r="1418" spans="2:19">
      <c r="B1418" s="5">
        <v>1937</v>
      </c>
      <c r="C1418" s="34"/>
      <c r="D1418" s="34"/>
      <c r="E1418" s="34"/>
      <c r="F1418" s="34"/>
      <c r="G1418" s="34"/>
      <c r="H1418" s="34"/>
      <c r="I1418" s="34"/>
      <c r="J1418" s="34"/>
      <c r="K1418" s="34"/>
      <c r="L1418" s="34"/>
      <c r="M1418" s="34"/>
      <c r="N1418" s="34"/>
      <c r="O1418" s="34"/>
      <c r="P1418" s="34"/>
      <c r="Q1418" s="34"/>
      <c r="R1418" s="34"/>
      <c r="S1418" s="34">
        <v>0</v>
      </c>
    </row>
    <row r="1419" spans="2:19">
      <c r="B1419" s="5">
        <v>1936</v>
      </c>
      <c r="C1419" s="34"/>
      <c r="D1419" s="34"/>
      <c r="E1419" s="34"/>
      <c r="F1419" s="34"/>
      <c r="G1419" s="34"/>
      <c r="H1419" s="34"/>
      <c r="I1419" s="34"/>
      <c r="J1419" s="34"/>
      <c r="K1419" s="34"/>
      <c r="L1419" s="34"/>
      <c r="M1419" s="34"/>
      <c r="N1419" s="34"/>
      <c r="O1419" s="34"/>
      <c r="P1419" s="34"/>
      <c r="Q1419" s="34"/>
      <c r="R1419" s="34"/>
      <c r="S1419" s="34">
        <v>0</v>
      </c>
    </row>
    <row r="1420" spans="2:19">
      <c r="B1420" s="5">
        <v>1935</v>
      </c>
      <c r="C1420" s="34"/>
      <c r="D1420" s="34"/>
      <c r="E1420" s="34"/>
      <c r="F1420" s="34"/>
      <c r="G1420" s="34"/>
      <c r="H1420" s="34"/>
      <c r="I1420" s="34"/>
      <c r="J1420" s="34"/>
      <c r="K1420" s="34"/>
      <c r="L1420" s="34"/>
      <c r="M1420" s="34"/>
      <c r="N1420" s="34"/>
      <c r="O1420" s="34"/>
      <c r="P1420" s="34"/>
      <c r="Q1420" s="34"/>
      <c r="R1420" s="34"/>
      <c r="S1420" s="34">
        <v>0</v>
      </c>
    </row>
    <row r="1421" spans="2:19">
      <c r="B1421" s="5">
        <v>1934</v>
      </c>
      <c r="C1421" s="34"/>
      <c r="D1421" s="34"/>
      <c r="E1421" s="34"/>
      <c r="F1421" s="34"/>
      <c r="G1421" s="34"/>
      <c r="H1421" s="34"/>
      <c r="I1421" s="34"/>
      <c r="J1421" s="34"/>
      <c r="K1421" s="34"/>
      <c r="L1421" s="34"/>
      <c r="M1421" s="34"/>
      <c r="N1421" s="34"/>
      <c r="O1421" s="34"/>
      <c r="P1421" s="34"/>
      <c r="Q1421" s="34"/>
      <c r="R1421" s="34"/>
      <c r="S1421" s="34">
        <v>0</v>
      </c>
    </row>
    <row r="1422" spans="2:19">
      <c r="B1422" s="5">
        <v>1933</v>
      </c>
      <c r="C1422" s="34"/>
      <c r="D1422" s="34"/>
      <c r="E1422" s="34"/>
      <c r="F1422" s="34"/>
      <c r="G1422" s="34"/>
      <c r="H1422" s="34"/>
      <c r="I1422" s="34"/>
      <c r="J1422" s="34"/>
      <c r="K1422" s="34"/>
      <c r="L1422" s="34"/>
      <c r="M1422" s="34"/>
      <c r="N1422" s="34"/>
      <c r="O1422" s="34"/>
      <c r="P1422" s="34"/>
      <c r="Q1422" s="34"/>
      <c r="R1422" s="34"/>
      <c r="S1422" s="34">
        <v>0</v>
      </c>
    </row>
    <row r="1423" spans="2:19">
      <c r="B1423" s="5">
        <v>1932</v>
      </c>
      <c r="C1423" s="34"/>
      <c r="D1423" s="34"/>
      <c r="E1423" s="34"/>
      <c r="F1423" s="34"/>
      <c r="G1423" s="34"/>
      <c r="H1423" s="34"/>
      <c r="I1423" s="34"/>
      <c r="J1423" s="34"/>
      <c r="K1423" s="34"/>
      <c r="L1423" s="34"/>
      <c r="M1423" s="34"/>
      <c r="N1423" s="34"/>
      <c r="O1423" s="34"/>
      <c r="P1423" s="34"/>
      <c r="Q1423" s="34"/>
      <c r="R1423" s="34"/>
      <c r="S1423" s="34">
        <v>0</v>
      </c>
    </row>
    <row r="1424" spans="2:19">
      <c r="B1424" s="5">
        <v>1931</v>
      </c>
      <c r="C1424" s="34"/>
      <c r="D1424" s="34"/>
      <c r="E1424" s="34"/>
      <c r="F1424" s="34"/>
      <c r="G1424" s="34"/>
      <c r="H1424" s="34"/>
      <c r="I1424" s="34"/>
      <c r="J1424" s="34"/>
      <c r="K1424" s="34"/>
      <c r="L1424" s="34"/>
      <c r="M1424" s="34"/>
      <c r="N1424" s="34"/>
      <c r="O1424" s="34"/>
      <c r="P1424" s="34"/>
      <c r="Q1424" s="34"/>
      <c r="R1424" s="34"/>
      <c r="S1424" s="34">
        <v>0</v>
      </c>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v>0</v>
      </c>
    </row>
    <row r="1426" spans="1:19" ht="13.5" thickBot="1">
      <c r="A1426" s="67" t="s">
        <v>195</v>
      </c>
      <c r="B1426" s="6" t="s">
        <v>181</v>
      </c>
      <c r="C1426" s="7">
        <f>SUM(C1349:C1425)</f>
        <v>0</v>
      </c>
      <c r="D1426" s="7">
        <f>SUM(D1348:D1425)</f>
        <v>0</v>
      </c>
      <c r="E1426" s="7">
        <f>SUM(E1347:E1425)</f>
        <v>0</v>
      </c>
      <c r="F1426" s="7">
        <f>SUM(F1346:F1425)</f>
        <v>0</v>
      </c>
      <c r="G1426" s="7">
        <f>SUM(G1345:G1425)</f>
        <v>554904.56999999995</v>
      </c>
      <c r="H1426" s="7">
        <f>SUM(H1339:H1425)</f>
        <v>554904.56999999995</v>
      </c>
      <c r="I1426" s="7">
        <f>SUM(I1339:I1425)</f>
        <v>554904.56999999995</v>
      </c>
      <c r="J1426" s="7">
        <f t="shared" ref="J1426" si="25">SUM(J1339:J1425)</f>
        <v>554905</v>
      </c>
      <c r="K1426" s="7">
        <f>SUM(K1339:K1425)</f>
        <v>147339605.06999999</v>
      </c>
      <c r="L1426" s="7">
        <f t="shared" ref="L1426" si="26">SUM(L1339:L1425)</f>
        <v>148538023.09999999</v>
      </c>
      <c r="M1426" s="7">
        <f>SUM(M1339:M1425)</f>
        <v>159667699.34999999</v>
      </c>
      <c r="N1426" s="10">
        <f>SUM(N1334:N1425)</f>
        <v>160836578.91000003</v>
      </c>
      <c r="O1426" s="10">
        <f>SUM(O1334:O1425)</f>
        <v>165615692.60000002</v>
      </c>
      <c r="P1426" s="10">
        <f>SUM(P1334:P1425)</f>
        <v>200383809.50000003</v>
      </c>
      <c r="Q1426" s="10">
        <f>SUM(Q1334:Q1425)</f>
        <v>241170047.16999999</v>
      </c>
      <c r="R1426" s="10">
        <f>SUM(R1333:R1425)</f>
        <v>292363502.39999986</v>
      </c>
      <c r="S1426" s="10">
        <f>SUM(S1333:S1425)</f>
        <v>340533701.38999987</v>
      </c>
    </row>
    <row r="1427" spans="1:19" ht="13.5" thickBot="1">
      <c r="A1427" s="63"/>
      <c r="B1427" s="6"/>
      <c r="C1427" s="7"/>
      <c r="D1427" s="7"/>
      <c r="E1427" s="7"/>
      <c r="F1427" s="7"/>
      <c r="G1427" s="7"/>
      <c r="H1427" s="7"/>
      <c r="I1427" s="7"/>
      <c r="J1427" s="7"/>
      <c r="K1427" s="7"/>
      <c r="L1427" s="7"/>
      <c r="M1427" s="9"/>
    </row>
    <row r="1428" spans="1:19" ht="13.5" thickBot="1">
      <c r="A1428" s="65" t="s">
        <v>196</v>
      </c>
      <c r="B1428" s="5">
        <v>2022</v>
      </c>
      <c r="C1428" s="33"/>
      <c r="D1428" s="33"/>
      <c r="E1428" s="33"/>
      <c r="F1428" s="33"/>
      <c r="G1428" s="33"/>
      <c r="H1428" s="33"/>
      <c r="I1428" s="33"/>
      <c r="J1428" s="33"/>
      <c r="K1428" s="33"/>
      <c r="L1428" s="33"/>
      <c r="M1428" s="33"/>
      <c r="N1428" s="33"/>
      <c r="O1428" s="33"/>
      <c r="P1428" s="33"/>
      <c r="Q1428" s="33"/>
      <c r="R1428" s="61"/>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c r="S1429" s="34">
        <v>0</v>
      </c>
    </row>
    <row r="1430" spans="1:19">
      <c r="B1430" s="5">
        <v>2020</v>
      </c>
      <c r="C1430" s="33"/>
      <c r="D1430" s="33"/>
      <c r="E1430" s="33"/>
      <c r="F1430" s="33"/>
      <c r="G1430" s="33"/>
      <c r="H1430" s="33"/>
      <c r="I1430" s="33"/>
      <c r="J1430" s="33"/>
      <c r="K1430" s="33"/>
      <c r="L1430" s="33"/>
      <c r="M1430" s="33"/>
      <c r="N1430" s="33"/>
      <c r="O1430" s="33"/>
      <c r="P1430" s="33"/>
      <c r="Q1430" s="34"/>
      <c r="R1430" s="34"/>
      <c r="S1430" s="34">
        <v>0</v>
      </c>
    </row>
    <row r="1431" spans="1:19">
      <c r="A1431" s="37"/>
      <c r="B1431" s="5">
        <v>2019</v>
      </c>
      <c r="C1431" s="33"/>
      <c r="D1431" s="33"/>
      <c r="E1431" s="33"/>
      <c r="F1431" s="33"/>
      <c r="G1431" s="33"/>
      <c r="H1431" s="33"/>
      <c r="I1431" s="33"/>
      <c r="J1431" s="33"/>
      <c r="K1431" s="33"/>
      <c r="L1431" s="33"/>
      <c r="M1431" s="33"/>
      <c r="N1431" s="33"/>
      <c r="O1431" s="33"/>
      <c r="P1431" s="34"/>
      <c r="Q1431" s="34"/>
      <c r="R1431" s="34"/>
      <c r="S1431" s="34">
        <v>0</v>
      </c>
    </row>
    <row r="1432" spans="1:19">
      <c r="A1432" s="37"/>
      <c r="B1432" s="5">
        <v>2018</v>
      </c>
      <c r="C1432" s="33"/>
      <c r="D1432" s="33"/>
      <c r="E1432" s="33"/>
      <c r="F1432" s="33"/>
      <c r="G1432" s="33"/>
      <c r="H1432" s="33"/>
      <c r="I1432" s="33"/>
      <c r="J1432" s="33"/>
      <c r="K1432" s="33"/>
      <c r="L1432" s="33"/>
      <c r="M1432" s="33"/>
      <c r="N1432" s="33"/>
      <c r="O1432" s="34"/>
      <c r="P1432" s="34"/>
      <c r="Q1432" s="34"/>
      <c r="R1432" s="34"/>
      <c r="S1432" s="34">
        <v>0</v>
      </c>
    </row>
    <row r="1433" spans="1:19">
      <c r="A1433" s="37"/>
      <c r="B1433" s="5">
        <v>2017</v>
      </c>
      <c r="C1433" s="33"/>
      <c r="D1433" s="33"/>
      <c r="E1433" s="33"/>
      <c r="F1433" s="33"/>
      <c r="G1433" s="33"/>
      <c r="H1433" s="33"/>
      <c r="I1433" s="33"/>
      <c r="J1433" s="33"/>
      <c r="K1433" s="33"/>
      <c r="L1433" s="33"/>
      <c r="M1433" s="33"/>
      <c r="N1433" s="34"/>
      <c r="O1433" s="34"/>
      <c r="P1433" s="34"/>
      <c r="Q1433" s="34"/>
      <c r="R1433" s="34"/>
      <c r="S1433" s="34">
        <v>0</v>
      </c>
    </row>
    <row r="1434" spans="1:19">
      <c r="B1434" s="5">
        <v>2016</v>
      </c>
      <c r="C1434" s="33"/>
      <c r="D1434" s="33"/>
      <c r="E1434" s="33"/>
      <c r="F1434" s="33"/>
      <c r="G1434" s="33"/>
      <c r="H1434" s="33"/>
      <c r="I1434" s="33"/>
      <c r="J1434" s="33"/>
      <c r="K1434" s="33"/>
      <c r="L1434" s="33"/>
      <c r="M1434" s="34"/>
      <c r="N1434" s="34"/>
      <c r="O1434" s="34"/>
      <c r="P1434" s="34"/>
      <c r="Q1434" s="34"/>
      <c r="R1434" s="34"/>
      <c r="S1434" s="34">
        <v>0</v>
      </c>
    </row>
    <row r="1435" spans="1:19">
      <c r="B1435" s="5">
        <v>2015</v>
      </c>
      <c r="C1435" s="33"/>
      <c r="D1435" s="33"/>
      <c r="E1435" s="33"/>
      <c r="F1435" s="33"/>
      <c r="G1435" s="33"/>
      <c r="H1435" s="33"/>
      <c r="I1435" s="33"/>
      <c r="J1435" s="33"/>
      <c r="K1435" s="33"/>
      <c r="L1435" s="34"/>
      <c r="M1435" s="34"/>
      <c r="N1435" s="34"/>
      <c r="O1435" s="34"/>
      <c r="P1435" s="34"/>
      <c r="Q1435" s="34"/>
      <c r="R1435" s="34"/>
      <c r="S1435" s="34">
        <v>0</v>
      </c>
    </row>
    <row r="1436" spans="1:19">
      <c r="B1436" s="5">
        <v>2014</v>
      </c>
      <c r="C1436" s="33"/>
      <c r="D1436" s="33"/>
      <c r="E1436" s="33"/>
      <c r="F1436" s="33"/>
      <c r="G1436" s="33"/>
      <c r="H1436" s="33"/>
      <c r="I1436" s="33"/>
      <c r="J1436" s="33"/>
      <c r="K1436" s="34"/>
      <c r="L1436" s="34"/>
      <c r="M1436" s="34"/>
      <c r="N1436" s="34"/>
      <c r="O1436" s="34"/>
      <c r="P1436" s="34"/>
      <c r="Q1436" s="34"/>
      <c r="R1436" s="34"/>
      <c r="S1436" s="34">
        <v>0</v>
      </c>
    </row>
    <row r="1437" spans="1:19">
      <c r="B1437" s="5">
        <v>2013</v>
      </c>
      <c r="C1437" s="33"/>
      <c r="D1437" s="33"/>
      <c r="E1437" s="33"/>
      <c r="F1437" s="33"/>
      <c r="G1437" s="33"/>
      <c r="H1437" s="33"/>
      <c r="I1437" s="33"/>
      <c r="J1437" s="34"/>
      <c r="K1437" s="34">
        <v>636781.30000000005</v>
      </c>
      <c r="L1437" s="34">
        <v>636781.30000000005</v>
      </c>
      <c r="M1437" s="34">
        <v>636781.30000000005</v>
      </c>
      <c r="N1437" s="34">
        <v>636781.30000000005</v>
      </c>
      <c r="O1437" s="34">
        <v>636781.30000000005</v>
      </c>
      <c r="P1437" s="34">
        <v>636781.30000000005</v>
      </c>
      <c r="Q1437" s="34">
        <v>636781.30000000005</v>
      </c>
      <c r="R1437" s="34">
        <v>636781.30000000005</v>
      </c>
      <c r="S1437" s="34">
        <v>636781.30000000005</v>
      </c>
    </row>
    <row r="1438" spans="1:19">
      <c r="B1438" s="5">
        <v>2012</v>
      </c>
      <c r="C1438" s="33"/>
      <c r="D1438" s="33"/>
      <c r="E1438" s="33"/>
      <c r="F1438" s="33"/>
      <c r="G1438" s="33"/>
      <c r="H1438" s="33"/>
      <c r="I1438" s="34"/>
      <c r="J1438" s="34"/>
      <c r="K1438" s="34">
        <v>1450186.86</v>
      </c>
      <c r="L1438" s="34">
        <v>1450186.86</v>
      </c>
      <c r="M1438" s="34">
        <v>1450186.86</v>
      </c>
      <c r="N1438" s="34">
        <v>1450186.86</v>
      </c>
      <c r="O1438" s="34">
        <v>1450186.86</v>
      </c>
      <c r="P1438" s="34">
        <v>1450186.86</v>
      </c>
      <c r="Q1438" s="34">
        <v>1450186.86</v>
      </c>
      <c r="R1438" s="34">
        <v>1450186.86</v>
      </c>
      <c r="S1438" s="34">
        <v>1450186.86</v>
      </c>
    </row>
    <row r="1439" spans="1:19">
      <c r="B1439" s="5">
        <v>2011</v>
      </c>
      <c r="C1439" s="33"/>
      <c r="D1439" s="33"/>
      <c r="E1439" s="33"/>
      <c r="F1439" s="33"/>
      <c r="G1439" s="33"/>
      <c r="H1439" s="34"/>
      <c r="I1439" s="34"/>
      <c r="J1439" s="34"/>
      <c r="K1439" s="34">
        <v>362316.69</v>
      </c>
      <c r="L1439" s="34">
        <v>362316.69</v>
      </c>
      <c r="M1439" s="34">
        <v>362316.69</v>
      </c>
      <c r="N1439" s="34">
        <v>362316.69</v>
      </c>
      <c r="O1439" s="34">
        <v>362316.69</v>
      </c>
      <c r="P1439" s="34">
        <v>362316.69</v>
      </c>
      <c r="Q1439" s="34">
        <v>362316.69</v>
      </c>
      <c r="R1439" s="34">
        <v>362316.69</v>
      </c>
      <c r="S1439" s="34">
        <v>362316.69</v>
      </c>
    </row>
    <row r="1440" spans="1:19">
      <c r="B1440" s="5">
        <v>2010</v>
      </c>
      <c r="C1440" s="33"/>
      <c r="D1440" s="33"/>
      <c r="E1440" s="33"/>
      <c r="F1440" s="33"/>
      <c r="G1440" s="34"/>
      <c r="H1440" s="34"/>
      <c r="I1440" s="34"/>
      <c r="J1440" s="34"/>
      <c r="K1440" s="34">
        <v>159707.51999999999</v>
      </c>
      <c r="L1440" s="34">
        <v>159707.51999999999</v>
      </c>
      <c r="M1440" s="34">
        <v>159707.51999999999</v>
      </c>
      <c r="N1440" s="34">
        <v>159707.51999999999</v>
      </c>
      <c r="O1440" s="34">
        <v>159707.51999999999</v>
      </c>
      <c r="P1440" s="34">
        <v>159707.51999999999</v>
      </c>
      <c r="Q1440" s="34">
        <v>159707.51999999999</v>
      </c>
      <c r="R1440" s="34">
        <v>159707.51999999999</v>
      </c>
      <c r="S1440" s="34">
        <v>159707.51999999999</v>
      </c>
    </row>
    <row r="1441" spans="2:19">
      <c r="B1441" s="5">
        <v>2009</v>
      </c>
      <c r="C1441" s="33"/>
      <c r="D1441" s="33"/>
      <c r="E1441" s="33"/>
      <c r="F1441" s="34"/>
      <c r="G1441" s="34"/>
      <c r="H1441" s="34"/>
      <c r="I1441" s="34"/>
      <c r="J1441" s="34"/>
      <c r="K1441" s="34">
        <v>13480.64</v>
      </c>
      <c r="L1441" s="34">
        <v>13480.64</v>
      </c>
      <c r="M1441" s="34">
        <v>13480.64</v>
      </c>
      <c r="N1441" s="34">
        <v>13480.64</v>
      </c>
      <c r="O1441" s="34">
        <v>13480.64</v>
      </c>
      <c r="P1441" s="34">
        <v>13480.64</v>
      </c>
      <c r="Q1441" s="34">
        <v>13480.64</v>
      </c>
      <c r="R1441" s="34">
        <v>13480.64</v>
      </c>
      <c r="S1441" s="34">
        <v>13480.64</v>
      </c>
    </row>
    <row r="1442" spans="2:19">
      <c r="B1442" s="5">
        <v>2008</v>
      </c>
      <c r="C1442" s="33"/>
      <c r="D1442" s="33"/>
      <c r="E1442" s="34"/>
      <c r="F1442" s="34"/>
      <c r="G1442" s="34"/>
      <c r="H1442" s="34"/>
      <c r="I1442" s="34"/>
      <c r="J1442" s="34"/>
      <c r="K1442" s="34">
        <v>24550.45</v>
      </c>
      <c r="L1442" s="34">
        <v>24550.45</v>
      </c>
      <c r="M1442" s="34">
        <v>24550.45</v>
      </c>
      <c r="N1442" s="34">
        <v>24550.45</v>
      </c>
      <c r="O1442" s="34">
        <v>24550.45</v>
      </c>
      <c r="P1442" s="34">
        <v>24550.45</v>
      </c>
      <c r="Q1442" s="34">
        <v>24550.45</v>
      </c>
      <c r="R1442" s="34">
        <v>24550.45</v>
      </c>
      <c r="S1442" s="34">
        <v>24550.45</v>
      </c>
    </row>
    <row r="1443" spans="2:19">
      <c r="B1443" s="5">
        <v>2007</v>
      </c>
      <c r="C1443" s="33"/>
      <c r="D1443" s="34"/>
      <c r="E1443" s="34"/>
      <c r="F1443" s="34"/>
      <c r="G1443" s="34"/>
      <c r="H1443" s="34"/>
      <c r="I1443" s="34"/>
      <c r="J1443" s="34"/>
      <c r="K1443" s="34">
        <v>13314.6</v>
      </c>
      <c r="L1443" s="34">
        <v>13314.6</v>
      </c>
      <c r="M1443" s="34">
        <v>13314.6</v>
      </c>
      <c r="N1443" s="34">
        <v>13314.6</v>
      </c>
      <c r="O1443" s="34">
        <v>13314.6</v>
      </c>
      <c r="P1443" s="34">
        <v>13314.6</v>
      </c>
      <c r="Q1443" s="34">
        <v>13314.6</v>
      </c>
      <c r="R1443" s="34">
        <v>13314.6</v>
      </c>
      <c r="S1443" s="34">
        <v>13314.6</v>
      </c>
    </row>
    <row r="1444" spans="2:19">
      <c r="B1444" s="5">
        <v>2006</v>
      </c>
      <c r="C1444" s="34"/>
      <c r="D1444" s="34"/>
      <c r="E1444" s="34"/>
      <c r="F1444" s="34"/>
      <c r="G1444" s="34"/>
      <c r="H1444" s="34"/>
      <c r="I1444" s="34"/>
      <c r="J1444" s="34"/>
      <c r="K1444" s="34">
        <v>576094.18999999994</v>
      </c>
      <c r="L1444" s="34">
        <v>576094.18999999994</v>
      </c>
      <c r="M1444" s="34">
        <v>576094.18999999994</v>
      </c>
      <c r="N1444" s="34">
        <v>576094.18999999994</v>
      </c>
      <c r="O1444" s="34">
        <v>576094.18999999994</v>
      </c>
      <c r="P1444" s="34">
        <v>576094.18999999994</v>
      </c>
      <c r="Q1444" s="34">
        <v>497853.54999999993</v>
      </c>
      <c r="R1444" s="34">
        <v>497853.54999999993</v>
      </c>
      <c r="S1444" s="34">
        <v>497853.54999999993</v>
      </c>
    </row>
    <row r="1445" spans="2:19">
      <c r="B1445" s="5">
        <v>2005</v>
      </c>
      <c r="C1445" s="34"/>
      <c r="D1445" s="34"/>
      <c r="E1445" s="34"/>
      <c r="F1445" s="34"/>
      <c r="G1445" s="34"/>
      <c r="H1445" s="34"/>
      <c r="I1445" s="34"/>
      <c r="J1445" s="34"/>
      <c r="K1445" s="34">
        <v>7637.88</v>
      </c>
      <c r="L1445" s="34">
        <v>7637.88</v>
      </c>
      <c r="M1445" s="34">
        <v>7637.88</v>
      </c>
      <c r="N1445" s="34">
        <v>7637.88</v>
      </c>
      <c r="O1445" s="34">
        <v>7637.88</v>
      </c>
      <c r="P1445" s="34">
        <v>7637.88</v>
      </c>
      <c r="Q1445" s="34">
        <v>7637.88</v>
      </c>
      <c r="R1445" s="34">
        <v>7637.88</v>
      </c>
      <c r="S1445" s="34">
        <v>7637.88</v>
      </c>
    </row>
    <row r="1446" spans="2:19">
      <c r="B1446" s="5">
        <v>2004</v>
      </c>
      <c r="C1446" s="34"/>
      <c r="D1446" s="34"/>
      <c r="E1446" s="34"/>
      <c r="F1446" s="34"/>
      <c r="G1446" s="34"/>
      <c r="H1446" s="34"/>
      <c r="I1446" s="34"/>
      <c r="J1446" s="34"/>
      <c r="K1446" s="34">
        <v>358326.8</v>
      </c>
      <c r="L1446" s="34">
        <v>358326.8</v>
      </c>
      <c r="M1446" s="34">
        <v>358326.8</v>
      </c>
      <c r="N1446" s="34">
        <v>358326.8</v>
      </c>
      <c r="O1446" s="34">
        <v>358326.8</v>
      </c>
      <c r="P1446" s="34">
        <v>358326.8</v>
      </c>
      <c r="Q1446" s="34">
        <v>358326.8</v>
      </c>
      <c r="R1446" s="34">
        <v>358326.8</v>
      </c>
      <c r="S1446" s="34">
        <v>358326.8</v>
      </c>
    </row>
    <row r="1447" spans="2:19">
      <c r="B1447" s="5">
        <v>2003</v>
      </c>
      <c r="C1447" s="34"/>
      <c r="D1447" s="34"/>
      <c r="E1447" s="34"/>
      <c r="F1447" s="34"/>
      <c r="G1447" s="34"/>
      <c r="H1447" s="34"/>
      <c r="I1447" s="34"/>
      <c r="J1447" s="34"/>
      <c r="K1447" s="34">
        <v>19367.61</v>
      </c>
      <c r="L1447" s="34">
        <v>19367.61</v>
      </c>
      <c r="M1447" s="34">
        <v>19367.61</v>
      </c>
      <c r="N1447" s="34">
        <v>19367.61</v>
      </c>
      <c r="O1447" s="34">
        <v>19367.61</v>
      </c>
      <c r="P1447" s="34">
        <v>19367.61</v>
      </c>
      <c r="Q1447" s="34">
        <v>19367.61</v>
      </c>
      <c r="R1447" s="34">
        <v>19367.61</v>
      </c>
      <c r="S1447" s="34">
        <v>19367.61</v>
      </c>
    </row>
    <row r="1448" spans="2:19">
      <c r="B1448" s="5">
        <v>2002</v>
      </c>
      <c r="C1448" s="34"/>
      <c r="D1448" s="34"/>
      <c r="E1448" s="34"/>
      <c r="F1448" s="34"/>
      <c r="G1448" s="34"/>
      <c r="H1448" s="34"/>
      <c r="I1448" s="34"/>
      <c r="J1448" s="34"/>
      <c r="K1448" s="34">
        <v>13263.06</v>
      </c>
      <c r="L1448" s="34">
        <v>13263.06</v>
      </c>
      <c r="M1448" s="34">
        <v>13263.06</v>
      </c>
      <c r="N1448" s="34">
        <v>13263.06</v>
      </c>
      <c r="O1448" s="34">
        <v>13263.06</v>
      </c>
      <c r="P1448" s="34">
        <v>13263.06</v>
      </c>
      <c r="Q1448" s="34">
        <v>13263.06</v>
      </c>
      <c r="R1448" s="34">
        <v>13263.06</v>
      </c>
      <c r="S1448" s="34">
        <v>13263.06</v>
      </c>
    </row>
    <row r="1449" spans="2:19">
      <c r="B1449" s="5">
        <v>2001</v>
      </c>
      <c r="C1449" s="34"/>
      <c r="D1449" s="34"/>
      <c r="E1449" s="34"/>
      <c r="F1449" s="34"/>
      <c r="G1449" s="34"/>
      <c r="H1449" s="34"/>
      <c r="I1449" s="34"/>
      <c r="J1449" s="34"/>
      <c r="K1449" s="34">
        <v>2025183.8499999999</v>
      </c>
      <c r="L1449" s="34">
        <v>2025183.8499999999</v>
      </c>
      <c r="M1449" s="34">
        <v>2025183.8499999999</v>
      </c>
      <c r="N1449" s="34">
        <v>2025183.85</v>
      </c>
      <c r="O1449" s="34">
        <v>2025183.8499999999</v>
      </c>
      <c r="P1449" s="34">
        <v>2025183.8499999999</v>
      </c>
      <c r="Q1449" s="34">
        <v>2025183.8499999999</v>
      </c>
      <c r="R1449" s="34">
        <v>2025183.8499999999</v>
      </c>
      <c r="S1449" s="34">
        <v>2025183.8499999999</v>
      </c>
    </row>
    <row r="1450" spans="2:19">
      <c r="B1450" s="5">
        <v>2000</v>
      </c>
      <c r="C1450" s="34"/>
      <c r="D1450" s="34"/>
      <c r="E1450" s="34"/>
      <c r="F1450" s="34"/>
      <c r="G1450" s="34"/>
      <c r="H1450" s="34"/>
      <c r="I1450" s="34"/>
      <c r="J1450" s="34"/>
      <c r="K1450" s="34">
        <v>672372.77</v>
      </c>
      <c r="L1450" s="34">
        <v>672372.77</v>
      </c>
      <c r="M1450" s="34">
        <v>672372.77</v>
      </c>
      <c r="N1450" s="34">
        <v>672372.7699999999</v>
      </c>
      <c r="O1450" s="34">
        <v>672372.77</v>
      </c>
      <c r="P1450" s="34">
        <v>672372.77</v>
      </c>
      <c r="Q1450" s="34">
        <v>672372.77</v>
      </c>
      <c r="R1450" s="34">
        <v>672372.77</v>
      </c>
      <c r="S1450" s="34">
        <v>672372.77</v>
      </c>
    </row>
    <row r="1451" spans="2:19">
      <c r="B1451" s="5">
        <v>1999</v>
      </c>
      <c r="C1451" s="34"/>
      <c r="D1451" s="34"/>
      <c r="E1451" s="34"/>
      <c r="F1451" s="34"/>
      <c r="G1451" s="34"/>
      <c r="H1451" s="34"/>
      <c r="I1451" s="34"/>
      <c r="J1451" s="34"/>
      <c r="K1451" s="34">
        <v>303459.83999999997</v>
      </c>
      <c r="L1451" s="34">
        <v>303459.83999999997</v>
      </c>
      <c r="M1451" s="34">
        <v>303459.83999999997</v>
      </c>
      <c r="N1451" s="34">
        <v>303459.83999999997</v>
      </c>
      <c r="O1451" s="34">
        <v>303459.83999999997</v>
      </c>
      <c r="P1451" s="34">
        <v>303459.83999999997</v>
      </c>
      <c r="Q1451" s="34">
        <v>303459.83999999997</v>
      </c>
      <c r="R1451" s="34">
        <v>303459.83999999997</v>
      </c>
      <c r="S1451" s="34">
        <v>303459.83999999997</v>
      </c>
    </row>
    <row r="1452" spans="2:19">
      <c r="B1452" s="5">
        <v>1998</v>
      </c>
      <c r="C1452" s="34"/>
      <c r="D1452" s="34"/>
      <c r="E1452" s="34"/>
      <c r="F1452" s="34"/>
      <c r="G1452" s="34"/>
      <c r="H1452" s="34"/>
      <c r="I1452" s="34"/>
      <c r="J1452" s="34"/>
      <c r="K1452" s="34">
        <v>627582.29999999993</v>
      </c>
      <c r="L1452" s="34">
        <v>627582.29999999993</v>
      </c>
      <c r="M1452" s="34">
        <v>627582.29999999993</v>
      </c>
      <c r="N1452" s="34">
        <v>627582.30000000005</v>
      </c>
      <c r="O1452" s="34">
        <v>627582.29999999993</v>
      </c>
      <c r="P1452" s="34">
        <v>627582.29999999993</v>
      </c>
      <c r="Q1452" s="34">
        <v>627582.29999999993</v>
      </c>
      <c r="R1452" s="34">
        <v>627582.29999999993</v>
      </c>
      <c r="S1452" s="34">
        <v>627582.29999999993</v>
      </c>
    </row>
    <row r="1453" spans="2:19">
      <c r="B1453" s="5">
        <v>1997</v>
      </c>
      <c r="C1453" s="34"/>
      <c r="D1453" s="34"/>
      <c r="E1453" s="34"/>
      <c r="F1453" s="34"/>
      <c r="G1453" s="34"/>
      <c r="H1453" s="34"/>
      <c r="I1453" s="34"/>
      <c r="J1453" s="34"/>
      <c r="K1453" s="34">
        <v>371252.62000000005</v>
      </c>
      <c r="L1453" s="34">
        <v>371252.62000000005</v>
      </c>
      <c r="M1453" s="34">
        <v>371252.62000000005</v>
      </c>
      <c r="N1453" s="34">
        <v>371252.62000000005</v>
      </c>
      <c r="O1453" s="34">
        <v>371252.62000000005</v>
      </c>
      <c r="P1453" s="34">
        <v>371252.62000000005</v>
      </c>
      <c r="Q1453" s="34">
        <v>371252.62000000005</v>
      </c>
      <c r="R1453" s="34">
        <v>371252.62000000005</v>
      </c>
      <c r="S1453" s="34">
        <v>371252.62000000005</v>
      </c>
    </row>
    <row r="1454" spans="2:19">
      <c r="B1454" s="5">
        <v>1996</v>
      </c>
      <c r="C1454" s="34"/>
      <c r="D1454" s="34"/>
      <c r="E1454" s="34"/>
      <c r="F1454" s="34"/>
      <c r="G1454" s="34"/>
      <c r="H1454" s="34"/>
      <c r="I1454" s="34"/>
      <c r="J1454" s="34"/>
      <c r="K1454" s="34">
        <v>1527537.5</v>
      </c>
      <c r="L1454" s="34">
        <v>1527537.5</v>
      </c>
      <c r="M1454" s="34">
        <v>1527537.5</v>
      </c>
      <c r="N1454" s="34">
        <v>1527537.5</v>
      </c>
      <c r="O1454" s="34">
        <v>1527537.5</v>
      </c>
      <c r="P1454" s="34">
        <v>1527537.5</v>
      </c>
      <c r="Q1454" s="34">
        <v>1527537.5</v>
      </c>
      <c r="R1454" s="34">
        <v>1527537.5</v>
      </c>
      <c r="S1454" s="34">
        <v>1527537.5</v>
      </c>
    </row>
    <row r="1455" spans="2:19">
      <c r="B1455" s="5">
        <v>1995</v>
      </c>
      <c r="C1455" s="34"/>
      <c r="D1455" s="34"/>
      <c r="E1455" s="34"/>
      <c r="F1455" s="34"/>
      <c r="G1455" s="34"/>
      <c r="H1455" s="34"/>
      <c r="I1455" s="34"/>
      <c r="J1455" s="34"/>
      <c r="K1455" s="34">
        <v>1339051.96</v>
      </c>
      <c r="L1455" s="34">
        <v>1339051.96</v>
      </c>
      <c r="M1455" s="34">
        <v>1339051.96</v>
      </c>
      <c r="N1455" s="34">
        <v>1339051.96</v>
      </c>
      <c r="O1455" s="34">
        <v>1339051.96</v>
      </c>
      <c r="P1455" s="34">
        <v>1339051.96</v>
      </c>
      <c r="Q1455" s="34">
        <v>1339051.96</v>
      </c>
      <c r="R1455" s="34">
        <v>1339051.96</v>
      </c>
      <c r="S1455" s="34">
        <v>1339051.96</v>
      </c>
    </row>
    <row r="1456" spans="2:19">
      <c r="B1456" s="5">
        <v>1994</v>
      </c>
      <c r="C1456" s="34"/>
      <c r="D1456" s="34"/>
      <c r="E1456" s="34"/>
      <c r="F1456" s="34"/>
      <c r="G1456" s="34"/>
      <c r="H1456" s="34"/>
      <c r="I1456" s="34"/>
      <c r="J1456" s="34"/>
      <c r="K1456" s="34"/>
      <c r="L1456" s="34"/>
      <c r="M1456" s="34"/>
      <c r="N1456" s="34"/>
      <c r="O1456" s="34"/>
      <c r="P1456" s="34"/>
      <c r="Q1456" s="34"/>
      <c r="R1456" s="34"/>
      <c r="S1456" s="34">
        <v>0</v>
      </c>
    </row>
    <row r="1457" spans="2:19">
      <c r="B1457" s="5">
        <v>1993</v>
      </c>
      <c r="C1457" s="34"/>
      <c r="D1457" s="34"/>
      <c r="E1457" s="34"/>
      <c r="F1457" s="34"/>
      <c r="G1457" s="34"/>
      <c r="H1457" s="34"/>
      <c r="I1457" s="34"/>
      <c r="J1457" s="34"/>
      <c r="K1457" s="34">
        <v>1768387.3399999999</v>
      </c>
      <c r="L1457" s="34">
        <v>1768387.3399999999</v>
      </c>
      <c r="M1457" s="34">
        <v>1768387.3399999999</v>
      </c>
      <c r="N1457" s="34">
        <v>1768387.34</v>
      </c>
      <c r="O1457" s="34">
        <v>1768387.3399999999</v>
      </c>
      <c r="P1457" s="34">
        <v>1768387.3399999999</v>
      </c>
      <c r="Q1457" s="34">
        <v>1724526.17</v>
      </c>
      <c r="R1457" s="34">
        <v>1724526.17</v>
      </c>
      <c r="S1457" s="34">
        <v>1724526.17</v>
      </c>
    </row>
    <row r="1458" spans="2:19">
      <c r="B1458" s="5">
        <v>1992</v>
      </c>
      <c r="C1458" s="34"/>
      <c r="D1458" s="34"/>
      <c r="E1458" s="34"/>
      <c r="F1458" s="34"/>
      <c r="G1458" s="34"/>
      <c r="H1458" s="34"/>
      <c r="I1458" s="34"/>
      <c r="J1458" s="34"/>
      <c r="K1458" s="34">
        <v>865689.75999999989</v>
      </c>
      <c r="L1458" s="34">
        <v>865689.75999999989</v>
      </c>
      <c r="M1458" s="34">
        <v>865689.75999999989</v>
      </c>
      <c r="N1458" s="34">
        <v>865689.75999999989</v>
      </c>
      <c r="O1458" s="34">
        <v>865689.75999999989</v>
      </c>
      <c r="P1458" s="34">
        <v>865689.75999999989</v>
      </c>
      <c r="Q1458" s="34">
        <v>865689.75999999989</v>
      </c>
      <c r="R1458" s="34">
        <v>865689.75999999989</v>
      </c>
      <c r="S1458" s="34">
        <v>865689.75999999989</v>
      </c>
    </row>
    <row r="1459" spans="2:19">
      <c r="B1459" s="5">
        <v>1991</v>
      </c>
      <c r="C1459" s="34"/>
      <c r="D1459" s="34"/>
      <c r="E1459" s="34"/>
      <c r="F1459" s="34"/>
      <c r="G1459" s="34"/>
      <c r="H1459" s="34"/>
      <c r="I1459" s="34"/>
      <c r="J1459" s="34"/>
      <c r="K1459" s="34">
        <v>2361860.6800000002</v>
      </c>
      <c r="L1459" s="34">
        <v>2361860.6800000002</v>
      </c>
      <c r="M1459" s="34">
        <v>2361860.6800000002</v>
      </c>
      <c r="N1459" s="34">
        <v>2361860.6799999992</v>
      </c>
      <c r="O1459" s="34">
        <v>2361860.6800000002</v>
      </c>
      <c r="P1459" s="34">
        <v>2361860.6800000002</v>
      </c>
      <c r="Q1459" s="34">
        <v>2361356.0300000003</v>
      </c>
      <c r="R1459" s="34">
        <v>2361356.0300000003</v>
      </c>
      <c r="S1459" s="34">
        <v>2361356.0300000003</v>
      </c>
    </row>
    <row r="1460" spans="2:19">
      <c r="B1460" s="5">
        <v>1990</v>
      </c>
      <c r="C1460" s="34"/>
      <c r="D1460" s="34"/>
      <c r="E1460" s="34"/>
      <c r="F1460" s="34"/>
      <c r="G1460" s="34"/>
      <c r="H1460" s="34"/>
      <c r="I1460" s="34"/>
      <c r="J1460" s="34"/>
      <c r="K1460" s="34">
        <v>19798.239999999998</v>
      </c>
      <c r="L1460" s="34">
        <v>19798.239999999998</v>
      </c>
      <c r="M1460" s="34">
        <v>19798.239999999998</v>
      </c>
      <c r="N1460" s="34">
        <v>19798.239999999998</v>
      </c>
      <c r="O1460" s="34">
        <v>19798.239999999998</v>
      </c>
      <c r="P1460" s="34">
        <v>19798.239999999998</v>
      </c>
      <c r="Q1460" s="34">
        <v>19798.239999999998</v>
      </c>
      <c r="R1460" s="34">
        <v>19798.239999999998</v>
      </c>
      <c r="S1460" s="34">
        <v>19798.239999999998</v>
      </c>
    </row>
    <row r="1461" spans="2:19">
      <c r="B1461" s="5">
        <v>1989</v>
      </c>
      <c r="C1461" s="34"/>
      <c r="D1461" s="34"/>
      <c r="E1461" s="34"/>
      <c r="F1461" s="34"/>
      <c r="G1461" s="34"/>
      <c r="H1461" s="34"/>
      <c r="I1461" s="34"/>
      <c r="J1461" s="34"/>
      <c r="K1461" s="34">
        <v>12363.04</v>
      </c>
      <c r="L1461" s="34">
        <v>12363.04</v>
      </c>
      <c r="M1461" s="34">
        <v>12363.04</v>
      </c>
      <c r="N1461" s="34">
        <v>12363.04</v>
      </c>
      <c r="O1461" s="34">
        <v>12363.04</v>
      </c>
      <c r="P1461" s="34">
        <v>12363.04</v>
      </c>
      <c r="Q1461" s="34">
        <v>12363.04</v>
      </c>
      <c r="R1461" s="34">
        <v>12363.04</v>
      </c>
      <c r="S1461" s="34">
        <v>12363.04</v>
      </c>
    </row>
    <row r="1462" spans="2:19">
      <c r="B1462" s="5">
        <v>1988</v>
      </c>
      <c r="C1462" s="34"/>
      <c r="D1462" s="34"/>
      <c r="E1462" s="34"/>
      <c r="F1462" s="34"/>
      <c r="G1462" s="34"/>
      <c r="H1462" s="34"/>
      <c r="I1462" s="34"/>
      <c r="J1462" s="34"/>
      <c r="K1462" s="34">
        <v>7930.65</v>
      </c>
      <c r="L1462" s="34">
        <v>7930.65</v>
      </c>
      <c r="M1462" s="34">
        <v>7930.65</v>
      </c>
      <c r="N1462" s="34">
        <v>7930.65</v>
      </c>
      <c r="O1462" s="34">
        <v>7930.65</v>
      </c>
      <c r="P1462" s="34">
        <v>7930.65</v>
      </c>
      <c r="Q1462" s="34">
        <v>7930.65</v>
      </c>
      <c r="R1462" s="34">
        <v>7930.65</v>
      </c>
      <c r="S1462" s="34">
        <v>7930.65</v>
      </c>
    </row>
    <row r="1463" spans="2:19">
      <c r="B1463" s="5">
        <v>1987</v>
      </c>
      <c r="C1463" s="34"/>
      <c r="D1463" s="34"/>
      <c r="E1463" s="34"/>
      <c r="F1463" s="34"/>
      <c r="G1463" s="34"/>
      <c r="H1463" s="34"/>
      <c r="I1463" s="34"/>
      <c r="J1463" s="34"/>
      <c r="K1463" s="34">
        <v>64247.399999999994</v>
      </c>
      <c r="L1463" s="34">
        <v>64247.399999999994</v>
      </c>
      <c r="M1463" s="34">
        <v>64247.399999999994</v>
      </c>
      <c r="N1463" s="34">
        <v>64247.399999999994</v>
      </c>
      <c r="O1463" s="34">
        <v>64247.399999999994</v>
      </c>
      <c r="P1463" s="34">
        <v>64247.399999999994</v>
      </c>
      <c r="Q1463" s="34">
        <v>64247.399999999994</v>
      </c>
      <c r="R1463" s="34">
        <v>64247.399999999994</v>
      </c>
      <c r="S1463" s="34">
        <v>64247.399999999994</v>
      </c>
    </row>
    <row r="1464" spans="2:19">
      <c r="B1464" s="5">
        <v>1986</v>
      </c>
      <c r="C1464" s="34"/>
      <c r="D1464" s="34"/>
      <c r="E1464" s="34"/>
      <c r="F1464" s="34"/>
      <c r="G1464" s="34"/>
      <c r="H1464" s="34"/>
      <c r="I1464" s="34"/>
      <c r="J1464" s="34"/>
      <c r="K1464" s="34">
        <v>530.54</v>
      </c>
      <c r="L1464" s="34">
        <v>530.54</v>
      </c>
      <c r="M1464" s="34">
        <v>530.54</v>
      </c>
      <c r="N1464" s="34">
        <v>530.54</v>
      </c>
      <c r="O1464" s="34">
        <v>530.54</v>
      </c>
      <c r="P1464" s="34">
        <v>530.54</v>
      </c>
      <c r="Q1464" s="34">
        <v>530.54</v>
      </c>
      <c r="R1464" s="34">
        <v>530.54</v>
      </c>
      <c r="S1464" s="34">
        <v>530.54</v>
      </c>
    </row>
    <row r="1465" spans="2:19">
      <c r="B1465" s="5">
        <v>1985</v>
      </c>
      <c r="C1465" s="34"/>
      <c r="D1465" s="34"/>
      <c r="E1465" s="34"/>
      <c r="F1465" s="34"/>
      <c r="G1465" s="34"/>
      <c r="H1465" s="34"/>
      <c r="I1465" s="34"/>
      <c r="J1465" s="34"/>
      <c r="K1465" s="34">
        <v>276149.28000000003</v>
      </c>
      <c r="L1465" s="34">
        <v>276149.28000000003</v>
      </c>
      <c r="M1465" s="34">
        <v>276149.28000000003</v>
      </c>
      <c r="N1465" s="34">
        <v>276149.28000000003</v>
      </c>
      <c r="O1465" s="34">
        <v>276149.28000000003</v>
      </c>
      <c r="P1465" s="34">
        <v>276149.28000000003</v>
      </c>
      <c r="Q1465" s="34">
        <v>276149.28000000003</v>
      </c>
      <c r="R1465" s="34">
        <v>276149.28000000003</v>
      </c>
      <c r="S1465" s="34">
        <v>276149.28000000003</v>
      </c>
    </row>
    <row r="1466" spans="2:19">
      <c r="B1466" s="5">
        <v>1984</v>
      </c>
      <c r="C1466" s="34"/>
      <c r="D1466" s="34"/>
      <c r="E1466" s="34"/>
      <c r="F1466" s="34"/>
      <c r="G1466" s="34"/>
      <c r="H1466" s="34"/>
      <c r="I1466" s="34"/>
      <c r="J1466" s="34"/>
      <c r="K1466" s="34">
        <v>5210034.91</v>
      </c>
      <c r="L1466" s="34">
        <v>5210034.91</v>
      </c>
      <c r="M1466" s="34">
        <v>5210034.91</v>
      </c>
      <c r="N1466" s="34">
        <v>5210034.91</v>
      </c>
      <c r="O1466" s="34">
        <v>5210034.91</v>
      </c>
      <c r="P1466" s="34">
        <v>5210034.91</v>
      </c>
      <c r="Q1466" s="34">
        <v>5210034.91</v>
      </c>
      <c r="R1466" s="34">
        <v>5210034.91</v>
      </c>
      <c r="S1466" s="34">
        <v>5210034.91</v>
      </c>
    </row>
    <row r="1467" spans="2:19">
      <c r="B1467" s="5">
        <v>1983</v>
      </c>
      <c r="C1467" s="34"/>
      <c r="D1467" s="34"/>
      <c r="E1467" s="34"/>
      <c r="F1467" s="34"/>
      <c r="G1467" s="34"/>
      <c r="H1467" s="34"/>
      <c r="I1467" s="34"/>
      <c r="J1467" s="34"/>
      <c r="K1467" s="34"/>
      <c r="L1467" s="34"/>
      <c r="M1467" s="34"/>
      <c r="N1467" s="34"/>
      <c r="O1467" s="34"/>
      <c r="P1467" s="34"/>
      <c r="Q1467" s="34"/>
      <c r="R1467" s="34"/>
      <c r="S1467" s="34">
        <v>0</v>
      </c>
    </row>
    <row r="1468" spans="2:19">
      <c r="B1468" s="5">
        <v>1982</v>
      </c>
      <c r="C1468" s="34"/>
      <c r="D1468" s="34"/>
      <c r="E1468" s="34"/>
      <c r="F1468" s="34"/>
      <c r="G1468" s="34"/>
      <c r="H1468" s="34"/>
      <c r="I1468" s="34"/>
      <c r="J1468" s="34"/>
      <c r="K1468" s="34"/>
      <c r="L1468" s="34"/>
      <c r="M1468" s="34"/>
      <c r="N1468" s="34"/>
      <c r="O1468" s="34"/>
      <c r="P1468" s="34"/>
      <c r="Q1468" s="34"/>
      <c r="R1468" s="34"/>
      <c r="S1468" s="34">
        <v>0</v>
      </c>
    </row>
    <row r="1469" spans="2:19">
      <c r="B1469" s="5">
        <v>1981</v>
      </c>
      <c r="C1469" s="34"/>
      <c r="D1469" s="34"/>
      <c r="E1469" s="34"/>
      <c r="F1469" s="34"/>
      <c r="G1469" s="34"/>
      <c r="H1469" s="34"/>
      <c r="I1469" s="34"/>
      <c r="J1469" s="34"/>
      <c r="K1469" s="34">
        <v>56076.61</v>
      </c>
      <c r="L1469" s="34">
        <v>56076.61</v>
      </c>
      <c r="M1469" s="34">
        <v>56076.61</v>
      </c>
      <c r="N1469" s="34">
        <v>56076.61</v>
      </c>
      <c r="O1469" s="34">
        <v>56076.61</v>
      </c>
      <c r="P1469" s="34">
        <v>56076.61</v>
      </c>
      <c r="Q1469" s="34">
        <v>56076.61</v>
      </c>
      <c r="R1469" s="34">
        <v>56076.61</v>
      </c>
      <c r="S1469" s="34">
        <v>56076.61</v>
      </c>
    </row>
    <row r="1470" spans="2:19">
      <c r="B1470" s="5">
        <v>1980</v>
      </c>
      <c r="C1470" s="34"/>
      <c r="D1470" s="34"/>
      <c r="E1470" s="34"/>
      <c r="F1470" s="34"/>
      <c r="G1470" s="34"/>
      <c r="H1470" s="34"/>
      <c r="I1470" s="34"/>
      <c r="J1470" s="34"/>
      <c r="K1470" s="34">
        <v>562593.71</v>
      </c>
      <c r="L1470" s="34">
        <v>562593.71</v>
      </c>
      <c r="M1470" s="34">
        <v>562593.71</v>
      </c>
      <c r="N1470" s="34">
        <v>562593.71</v>
      </c>
      <c r="O1470" s="34">
        <v>562593.71</v>
      </c>
      <c r="P1470" s="34">
        <v>562593.71</v>
      </c>
      <c r="Q1470" s="34">
        <v>562593.71</v>
      </c>
      <c r="R1470" s="34">
        <v>562593.71</v>
      </c>
      <c r="S1470" s="34">
        <v>562593.71</v>
      </c>
    </row>
    <row r="1471" spans="2:19">
      <c r="B1471" s="5">
        <v>1979</v>
      </c>
      <c r="C1471" s="34"/>
      <c r="D1471" s="34"/>
      <c r="E1471" s="34"/>
      <c r="F1471" s="34"/>
      <c r="G1471" s="34"/>
      <c r="H1471" s="34"/>
      <c r="I1471" s="34"/>
      <c r="J1471" s="34"/>
      <c r="K1471" s="34"/>
      <c r="L1471" s="34"/>
      <c r="M1471" s="34"/>
      <c r="N1471" s="34"/>
      <c r="O1471" s="34"/>
      <c r="P1471" s="34"/>
      <c r="Q1471" s="34"/>
      <c r="R1471" s="34"/>
      <c r="S1471" s="34">
        <v>0</v>
      </c>
    </row>
    <row r="1472" spans="2:19">
      <c r="B1472" s="5">
        <v>1978</v>
      </c>
      <c r="C1472" s="34"/>
      <c r="D1472" s="34"/>
      <c r="E1472" s="34"/>
      <c r="F1472" s="34"/>
      <c r="G1472" s="34"/>
      <c r="H1472" s="34"/>
      <c r="I1472" s="34"/>
      <c r="J1472" s="34"/>
      <c r="K1472" s="34">
        <v>14091.4</v>
      </c>
      <c r="L1472" s="34">
        <v>14091.4</v>
      </c>
      <c r="M1472" s="34">
        <v>14091.4</v>
      </c>
      <c r="N1472" s="34">
        <v>14091.4</v>
      </c>
      <c r="O1472" s="34">
        <v>14091.4</v>
      </c>
      <c r="P1472" s="34">
        <v>14091.4</v>
      </c>
      <c r="Q1472" s="34">
        <v>14091.4</v>
      </c>
      <c r="R1472" s="34">
        <v>14091.4</v>
      </c>
      <c r="S1472" s="34">
        <v>14091.4</v>
      </c>
    </row>
    <row r="1473" spans="2:19">
      <c r="B1473" s="5">
        <v>1977</v>
      </c>
      <c r="C1473" s="34"/>
      <c r="D1473" s="34"/>
      <c r="E1473" s="34"/>
      <c r="F1473" s="34"/>
      <c r="G1473" s="34"/>
      <c r="H1473" s="34"/>
      <c r="I1473" s="34"/>
      <c r="J1473" s="34"/>
      <c r="K1473" s="34"/>
      <c r="L1473" s="34"/>
      <c r="M1473" s="34"/>
      <c r="N1473" s="34"/>
      <c r="O1473" s="34"/>
      <c r="P1473" s="34"/>
      <c r="Q1473" s="34"/>
      <c r="R1473" s="34"/>
      <c r="S1473" s="34">
        <v>0</v>
      </c>
    </row>
    <row r="1474" spans="2:19">
      <c r="B1474" s="5">
        <v>1976</v>
      </c>
      <c r="C1474" s="34"/>
      <c r="D1474" s="34"/>
      <c r="E1474" s="34"/>
      <c r="F1474" s="34"/>
      <c r="G1474" s="34"/>
      <c r="H1474" s="34"/>
      <c r="I1474" s="34"/>
      <c r="J1474" s="34"/>
      <c r="K1474" s="34"/>
      <c r="L1474" s="34"/>
      <c r="M1474" s="34"/>
      <c r="N1474" s="34"/>
      <c r="O1474" s="34"/>
      <c r="P1474" s="34"/>
      <c r="Q1474" s="34"/>
      <c r="R1474" s="34"/>
      <c r="S1474" s="34">
        <v>0</v>
      </c>
    </row>
    <row r="1475" spans="2:19">
      <c r="B1475" s="5">
        <v>1975</v>
      </c>
      <c r="C1475" s="34"/>
      <c r="D1475" s="34"/>
      <c r="E1475" s="34"/>
      <c r="F1475" s="34"/>
      <c r="G1475" s="34"/>
      <c r="H1475" s="34"/>
      <c r="I1475" s="34"/>
      <c r="J1475" s="34"/>
      <c r="K1475" s="34">
        <v>178075.62</v>
      </c>
      <c r="L1475" s="34">
        <v>178075.62</v>
      </c>
      <c r="M1475" s="34">
        <v>178075.62</v>
      </c>
      <c r="N1475" s="34">
        <v>178075.62</v>
      </c>
      <c r="O1475" s="34">
        <v>178075.62</v>
      </c>
      <c r="P1475" s="34">
        <v>178075.62</v>
      </c>
      <c r="Q1475" s="34">
        <v>178075.62</v>
      </c>
      <c r="R1475" s="34">
        <v>178075.62</v>
      </c>
      <c r="S1475" s="34">
        <v>178075.62</v>
      </c>
    </row>
    <row r="1476" spans="2:19">
      <c r="B1476" s="5">
        <v>1974</v>
      </c>
      <c r="C1476" s="34"/>
      <c r="D1476" s="34"/>
      <c r="E1476" s="34"/>
      <c r="F1476" s="34"/>
      <c r="G1476" s="34"/>
      <c r="H1476" s="34"/>
      <c r="I1476" s="34"/>
      <c r="J1476" s="34"/>
      <c r="K1476" s="34"/>
      <c r="L1476" s="34"/>
      <c r="M1476" s="34"/>
      <c r="N1476" s="34"/>
      <c r="O1476" s="34"/>
      <c r="P1476" s="34"/>
      <c r="Q1476" s="34"/>
      <c r="R1476" s="34"/>
      <c r="S1476" s="34">
        <v>0</v>
      </c>
    </row>
    <row r="1477" spans="2:19">
      <c r="B1477" s="5">
        <v>1973</v>
      </c>
      <c r="C1477" s="34"/>
      <c r="D1477" s="34"/>
      <c r="E1477" s="34"/>
      <c r="F1477" s="34"/>
      <c r="G1477" s="34"/>
      <c r="H1477" s="34"/>
      <c r="I1477" s="34"/>
      <c r="J1477" s="34"/>
      <c r="K1477" s="34">
        <v>558285.88</v>
      </c>
      <c r="L1477" s="34">
        <v>558285.88</v>
      </c>
      <c r="M1477" s="34">
        <v>558285.88</v>
      </c>
      <c r="N1477" s="34">
        <v>558285.88</v>
      </c>
      <c r="O1477" s="34">
        <v>558285.88</v>
      </c>
      <c r="P1477" s="34">
        <v>558285.88</v>
      </c>
      <c r="Q1477" s="34">
        <v>558285.88</v>
      </c>
      <c r="R1477" s="34">
        <v>558285.88</v>
      </c>
      <c r="S1477" s="34">
        <v>558285.88</v>
      </c>
    </row>
    <row r="1478" spans="2:19">
      <c r="B1478" s="5">
        <v>1972</v>
      </c>
      <c r="C1478" s="34"/>
      <c r="D1478" s="34"/>
      <c r="E1478" s="34"/>
      <c r="F1478" s="34"/>
      <c r="G1478" s="34"/>
      <c r="H1478" s="34"/>
      <c r="I1478" s="34"/>
      <c r="J1478" s="34"/>
      <c r="K1478" s="34"/>
      <c r="L1478" s="34"/>
      <c r="M1478" s="34"/>
      <c r="N1478" s="34"/>
      <c r="O1478" s="34"/>
      <c r="P1478" s="34"/>
      <c r="Q1478" s="34"/>
      <c r="R1478" s="34"/>
      <c r="S1478" s="34">
        <v>0</v>
      </c>
    </row>
    <row r="1479" spans="2:19">
      <c r="B1479" s="5">
        <v>1971</v>
      </c>
      <c r="C1479" s="34"/>
      <c r="D1479" s="34"/>
      <c r="E1479" s="34"/>
      <c r="F1479" s="34"/>
      <c r="G1479" s="34"/>
      <c r="H1479" s="34"/>
      <c r="I1479" s="34"/>
      <c r="J1479" s="34"/>
      <c r="K1479" s="34">
        <v>348319.06999999995</v>
      </c>
      <c r="L1479" s="34">
        <v>348319.06999999995</v>
      </c>
      <c r="M1479" s="34">
        <v>348319.06999999995</v>
      </c>
      <c r="N1479" s="34">
        <v>348319.06999999995</v>
      </c>
      <c r="O1479" s="34">
        <v>348319.06999999995</v>
      </c>
      <c r="P1479" s="34">
        <v>348319.06999999995</v>
      </c>
      <c r="Q1479" s="34">
        <v>348319.06999999995</v>
      </c>
      <c r="R1479" s="34">
        <v>348319.06999999995</v>
      </c>
      <c r="S1479" s="34">
        <v>348319.06999999995</v>
      </c>
    </row>
    <row r="1480" spans="2:19">
      <c r="B1480" s="5">
        <v>1970</v>
      </c>
      <c r="C1480" s="34"/>
      <c r="D1480" s="34"/>
      <c r="E1480" s="34"/>
      <c r="F1480" s="34"/>
      <c r="G1480" s="34"/>
      <c r="H1480" s="34"/>
      <c r="I1480" s="34"/>
      <c r="J1480" s="34"/>
      <c r="K1480" s="34">
        <v>113890.58000000002</v>
      </c>
      <c r="L1480" s="34">
        <v>113890.58000000002</v>
      </c>
      <c r="M1480" s="34">
        <v>113890.58000000002</v>
      </c>
      <c r="N1480" s="34">
        <v>113890.58000000002</v>
      </c>
      <c r="O1480" s="34">
        <v>113890.58000000002</v>
      </c>
      <c r="P1480" s="34">
        <v>113890.58000000002</v>
      </c>
      <c r="Q1480" s="34">
        <v>113890.58000000002</v>
      </c>
      <c r="R1480" s="34">
        <v>113890.58000000002</v>
      </c>
      <c r="S1480" s="34">
        <v>113890.58000000002</v>
      </c>
    </row>
    <row r="1481" spans="2:19">
      <c r="B1481" s="5">
        <v>1969</v>
      </c>
      <c r="C1481" s="34"/>
      <c r="D1481" s="34"/>
      <c r="E1481" s="34"/>
      <c r="F1481" s="34"/>
      <c r="G1481" s="34"/>
      <c r="H1481" s="34"/>
      <c r="I1481" s="34"/>
      <c r="J1481" s="34"/>
      <c r="K1481" s="34"/>
      <c r="L1481" s="34"/>
      <c r="M1481" s="34"/>
      <c r="N1481" s="34"/>
      <c r="O1481" s="34"/>
      <c r="P1481" s="34"/>
      <c r="Q1481" s="34"/>
      <c r="R1481" s="34"/>
      <c r="S1481" s="34">
        <v>0</v>
      </c>
    </row>
    <row r="1482" spans="2:19">
      <c r="B1482" s="5">
        <v>1968</v>
      </c>
      <c r="C1482" s="34"/>
      <c r="D1482" s="34"/>
      <c r="E1482" s="34"/>
      <c r="F1482" s="34"/>
      <c r="G1482" s="34"/>
      <c r="H1482" s="34"/>
      <c r="I1482" s="34"/>
      <c r="J1482" s="34"/>
      <c r="K1482" s="34">
        <v>46139.479999999996</v>
      </c>
      <c r="L1482" s="34">
        <v>46139.479999999996</v>
      </c>
      <c r="M1482" s="34">
        <v>46139.479999999996</v>
      </c>
      <c r="N1482" s="34">
        <v>46139.479999999996</v>
      </c>
      <c r="O1482" s="34">
        <v>46139.479999999996</v>
      </c>
      <c r="P1482" s="34">
        <v>46139.479999999996</v>
      </c>
      <c r="Q1482" s="34">
        <v>46139.479999999996</v>
      </c>
      <c r="R1482" s="34">
        <v>46139.479999999996</v>
      </c>
      <c r="S1482" s="34">
        <v>46139.479999999996</v>
      </c>
    </row>
    <row r="1483" spans="2:19">
      <c r="B1483" s="5">
        <v>1967</v>
      </c>
      <c r="C1483" s="34"/>
      <c r="D1483" s="34"/>
      <c r="E1483" s="34"/>
      <c r="F1483" s="34"/>
      <c r="G1483" s="34"/>
      <c r="H1483" s="34"/>
      <c r="I1483" s="34"/>
      <c r="J1483" s="34"/>
      <c r="K1483" s="34">
        <v>443525.65</v>
      </c>
      <c r="L1483" s="34">
        <v>443525.65</v>
      </c>
      <c r="M1483" s="34">
        <v>443525.65</v>
      </c>
      <c r="N1483" s="34">
        <v>443525.65</v>
      </c>
      <c r="O1483" s="34">
        <v>443525.65</v>
      </c>
      <c r="P1483" s="34">
        <v>443525.65</v>
      </c>
      <c r="Q1483" s="34">
        <v>443525.65</v>
      </c>
      <c r="R1483" s="34">
        <v>443525.65</v>
      </c>
      <c r="S1483" s="34">
        <v>443525.65</v>
      </c>
    </row>
    <row r="1484" spans="2:19">
      <c r="B1484" s="5">
        <v>1966</v>
      </c>
      <c r="C1484" s="34"/>
      <c r="D1484" s="34"/>
      <c r="E1484" s="34"/>
      <c r="F1484" s="34"/>
      <c r="G1484" s="34"/>
      <c r="H1484" s="34"/>
      <c r="I1484" s="34"/>
      <c r="J1484" s="34"/>
      <c r="K1484" s="34">
        <v>36661.159999999996</v>
      </c>
      <c r="L1484" s="34">
        <v>36661.159999999996</v>
      </c>
      <c r="M1484" s="34">
        <v>36661.159999999996</v>
      </c>
      <c r="N1484" s="34">
        <v>36661.159999999996</v>
      </c>
      <c r="O1484" s="34">
        <v>36661.159999999996</v>
      </c>
      <c r="P1484" s="34">
        <v>36661.159999999996</v>
      </c>
      <c r="Q1484" s="34">
        <v>36661.159999999996</v>
      </c>
      <c r="R1484" s="34">
        <v>36661.159999999996</v>
      </c>
      <c r="S1484" s="34">
        <v>36661.159999999996</v>
      </c>
    </row>
    <row r="1485" spans="2:19">
      <c r="B1485" s="5">
        <v>1965</v>
      </c>
      <c r="C1485" s="34"/>
      <c r="D1485" s="34"/>
      <c r="E1485" s="34"/>
      <c r="F1485" s="34"/>
      <c r="G1485" s="34"/>
      <c r="H1485" s="34"/>
      <c r="I1485" s="34"/>
      <c r="J1485" s="34"/>
      <c r="K1485" s="34"/>
      <c r="L1485" s="34"/>
      <c r="M1485" s="34"/>
      <c r="N1485" s="34"/>
      <c r="O1485" s="34"/>
      <c r="P1485" s="34"/>
      <c r="Q1485" s="34"/>
      <c r="R1485" s="34"/>
      <c r="S1485" s="34">
        <v>0</v>
      </c>
    </row>
    <row r="1486" spans="2:19">
      <c r="B1486" s="5">
        <v>1964</v>
      </c>
      <c r="C1486" s="34"/>
      <c r="D1486" s="34"/>
      <c r="E1486" s="34"/>
      <c r="F1486" s="34"/>
      <c r="G1486" s="34"/>
      <c r="H1486" s="34"/>
      <c r="I1486" s="34"/>
      <c r="J1486" s="34"/>
      <c r="K1486" s="34">
        <v>28553.09</v>
      </c>
      <c r="L1486" s="34">
        <v>28553.09</v>
      </c>
      <c r="M1486" s="34">
        <v>28553.09</v>
      </c>
      <c r="N1486" s="34">
        <v>28553.09</v>
      </c>
      <c r="O1486" s="34">
        <v>28553.09</v>
      </c>
      <c r="P1486" s="34">
        <v>28553.09</v>
      </c>
      <c r="Q1486" s="34">
        <v>28553.09</v>
      </c>
      <c r="R1486" s="34">
        <v>28553.09</v>
      </c>
      <c r="S1486" s="34">
        <v>28553.09</v>
      </c>
    </row>
    <row r="1487" spans="2:19">
      <c r="B1487" s="5">
        <v>1963</v>
      </c>
      <c r="C1487" s="34"/>
      <c r="D1487" s="34"/>
      <c r="E1487" s="34"/>
      <c r="F1487" s="34"/>
      <c r="G1487" s="34"/>
      <c r="H1487" s="34"/>
      <c r="I1487" s="34"/>
      <c r="J1487" s="34"/>
      <c r="K1487" s="34"/>
      <c r="L1487" s="34"/>
      <c r="M1487" s="34"/>
      <c r="N1487" s="34"/>
      <c r="O1487" s="34"/>
      <c r="P1487" s="34"/>
      <c r="Q1487" s="34"/>
      <c r="R1487" s="34"/>
      <c r="S1487" s="34">
        <v>0</v>
      </c>
    </row>
    <row r="1488" spans="2:19">
      <c r="B1488" s="5">
        <v>1962</v>
      </c>
      <c r="C1488" s="34"/>
      <c r="D1488" s="34"/>
      <c r="E1488" s="34"/>
      <c r="F1488" s="34"/>
      <c r="G1488" s="34"/>
      <c r="H1488" s="34"/>
      <c r="I1488" s="34"/>
      <c r="J1488" s="34"/>
      <c r="K1488" s="34"/>
      <c r="L1488" s="34"/>
      <c r="M1488" s="34"/>
      <c r="N1488" s="34"/>
      <c r="O1488" s="34"/>
      <c r="P1488" s="34"/>
      <c r="Q1488" s="34"/>
      <c r="R1488" s="34"/>
      <c r="S1488" s="34">
        <v>0</v>
      </c>
    </row>
    <row r="1489" spans="2:19">
      <c r="B1489" s="5">
        <v>1961</v>
      </c>
      <c r="C1489" s="34"/>
      <c r="D1489" s="34"/>
      <c r="E1489" s="34"/>
      <c r="F1489" s="34"/>
      <c r="G1489" s="34"/>
      <c r="H1489" s="34"/>
      <c r="I1489" s="34"/>
      <c r="J1489" s="34"/>
      <c r="K1489" s="34"/>
      <c r="L1489" s="34"/>
      <c r="M1489" s="34"/>
      <c r="N1489" s="34"/>
      <c r="O1489" s="34"/>
      <c r="P1489" s="34"/>
      <c r="Q1489" s="34"/>
      <c r="R1489" s="34"/>
      <c r="S1489" s="34">
        <v>0</v>
      </c>
    </row>
    <row r="1490" spans="2:19">
      <c r="B1490" s="5">
        <v>1960</v>
      </c>
      <c r="C1490" s="34"/>
      <c r="D1490" s="34"/>
      <c r="E1490" s="34"/>
      <c r="F1490" s="34"/>
      <c r="G1490" s="34"/>
      <c r="H1490" s="34"/>
      <c r="I1490" s="34"/>
      <c r="J1490" s="34"/>
      <c r="K1490" s="34">
        <v>19016.66</v>
      </c>
      <c r="L1490" s="34">
        <v>19016.66</v>
      </c>
      <c r="M1490" s="34">
        <v>19016.66</v>
      </c>
      <c r="N1490" s="34">
        <v>19016.66</v>
      </c>
      <c r="O1490" s="34">
        <v>19016.66</v>
      </c>
      <c r="P1490" s="34">
        <v>19016.66</v>
      </c>
      <c r="Q1490" s="34">
        <v>19016.66</v>
      </c>
      <c r="R1490" s="34">
        <v>19016.66</v>
      </c>
      <c r="S1490" s="34">
        <v>19016.66</v>
      </c>
    </row>
    <row r="1491" spans="2:19">
      <c r="B1491" s="5">
        <v>1959</v>
      </c>
      <c r="C1491" s="34"/>
      <c r="D1491" s="34"/>
      <c r="E1491" s="34"/>
      <c r="F1491" s="34"/>
      <c r="G1491" s="34"/>
      <c r="H1491" s="34"/>
      <c r="I1491" s="34"/>
      <c r="J1491" s="34"/>
      <c r="K1491" s="34"/>
      <c r="L1491" s="34"/>
      <c r="M1491" s="34"/>
      <c r="N1491" s="34"/>
      <c r="O1491" s="34"/>
      <c r="P1491" s="34"/>
      <c r="Q1491" s="34"/>
      <c r="R1491" s="34"/>
      <c r="S1491" s="34">
        <v>0</v>
      </c>
    </row>
    <row r="1492" spans="2:19">
      <c r="B1492" s="5">
        <v>1958</v>
      </c>
      <c r="C1492" s="34"/>
      <c r="D1492" s="34"/>
      <c r="E1492" s="34"/>
      <c r="F1492" s="34"/>
      <c r="G1492" s="34"/>
      <c r="H1492" s="34"/>
      <c r="I1492" s="34"/>
      <c r="J1492" s="34"/>
      <c r="K1492" s="34"/>
      <c r="L1492" s="34"/>
      <c r="M1492" s="34"/>
      <c r="N1492" s="34"/>
      <c r="O1492" s="34"/>
      <c r="P1492" s="34"/>
      <c r="Q1492" s="34"/>
      <c r="R1492" s="34"/>
      <c r="S1492" s="34">
        <v>0</v>
      </c>
    </row>
    <row r="1493" spans="2:19">
      <c r="B1493" s="5">
        <v>1957</v>
      </c>
      <c r="C1493" s="34"/>
      <c r="D1493" s="34"/>
      <c r="E1493" s="34"/>
      <c r="F1493" s="34"/>
      <c r="G1493" s="34"/>
      <c r="H1493" s="34"/>
      <c r="I1493" s="34"/>
      <c r="J1493" s="34"/>
      <c r="K1493" s="34"/>
      <c r="L1493" s="34"/>
      <c r="M1493" s="34"/>
      <c r="N1493" s="34"/>
      <c r="O1493" s="34"/>
      <c r="P1493" s="34"/>
      <c r="Q1493" s="34"/>
      <c r="R1493" s="34"/>
      <c r="S1493" s="34">
        <v>0</v>
      </c>
    </row>
    <row r="1494" spans="2:19">
      <c r="B1494" s="5">
        <v>1956</v>
      </c>
      <c r="C1494" s="34"/>
      <c r="D1494" s="34"/>
      <c r="E1494" s="34"/>
      <c r="F1494" s="34"/>
      <c r="G1494" s="34"/>
      <c r="H1494" s="34"/>
      <c r="I1494" s="34"/>
      <c r="J1494" s="34"/>
      <c r="K1494" s="34"/>
      <c r="L1494" s="34"/>
      <c r="M1494" s="34"/>
      <c r="N1494" s="34"/>
      <c r="O1494" s="34"/>
      <c r="P1494" s="34"/>
      <c r="Q1494" s="34"/>
      <c r="R1494" s="34"/>
      <c r="S1494" s="34">
        <v>0</v>
      </c>
    </row>
    <row r="1495" spans="2:19">
      <c r="B1495" s="5">
        <v>1955</v>
      </c>
      <c r="C1495" s="34"/>
      <c r="D1495" s="34"/>
      <c r="E1495" s="34"/>
      <c r="F1495" s="34"/>
      <c r="G1495" s="34"/>
      <c r="H1495" s="34"/>
      <c r="I1495" s="34"/>
      <c r="J1495" s="34"/>
      <c r="K1495" s="34"/>
      <c r="L1495" s="34"/>
      <c r="M1495" s="34"/>
      <c r="N1495" s="34"/>
      <c r="O1495" s="34"/>
      <c r="P1495" s="34"/>
      <c r="Q1495" s="34"/>
      <c r="R1495" s="34"/>
      <c r="S1495" s="34">
        <v>0</v>
      </c>
    </row>
    <row r="1496" spans="2:19">
      <c r="B1496" s="5">
        <v>1954</v>
      </c>
      <c r="C1496" s="34"/>
      <c r="D1496" s="34"/>
      <c r="E1496" s="34"/>
      <c r="F1496" s="34"/>
      <c r="G1496" s="34"/>
      <c r="H1496" s="34"/>
      <c r="I1496" s="34"/>
      <c r="J1496" s="34"/>
      <c r="K1496" s="34"/>
      <c r="L1496" s="34"/>
      <c r="M1496" s="34"/>
      <c r="N1496" s="34"/>
      <c r="O1496" s="34"/>
      <c r="P1496" s="34"/>
      <c r="Q1496" s="34"/>
      <c r="R1496" s="34"/>
      <c r="S1496" s="34">
        <v>0</v>
      </c>
    </row>
    <row r="1497" spans="2:19">
      <c r="B1497" s="5">
        <v>1953</v>
      </c>
      <c r="C1497" s="34"/>
      <c r="D1497" s="34"/>
      <c r="E1497" s="34"/>
      <c r="F1497" s="34"/>
      <c r="G1497" s="34"/>
      <c r="H1497" s="34"/>
      <c r="I1497" s="34"/>
      <c r="J1497" s="34"/>
      <c r="K1497" s="34">
        <v>11862.48</v>
      </c>
      <c r="L1497" s="34">
        <v>11862.48</v>
      </c>
      <c r="M1497" s="34">
        <v>11862.48</v>
      </c>
      <c r="N1497" s="34">
        <v>11862.48</v>
      </c>
      <c r="O1497" s="34">
        <v>11862.48</v>
      </c>
      <c r="P1497" s="34">
        <v>11862.48</v>
      </c>
      <c r="Q1497" s="34">
        <v>11862.48</v>
      </c>
      <c r="R1497" s="34">
        <v>11862.48</v>
      </c>
      <c r="S1497" s="34">
        <v>11862.48</v>
      </c>
    </row>
    <row r="1498" spans="2:19">
      <c r="B1498" s="5">
        <v>1952</v>
      </c>
      <c r="C1498" s="34"/>
      <c r="D1498" s="34"/>
      <c r="E1498" s="34"/>
      <c r="F1498" s="34"/>
      <c r="G1498" s="34"/>
      <c r="H1498" s="34"/>
      <c r="I1498" s="34"/>
      <c r="J1498" s="34"/>
      <c r="K1498" s="34"/>
      <c r="L1498" s="34"/>
      <c r="M1498" s="34"/>
      <c r="N1498" s="34"/>
      <c r="O1498" s="34"/>
      <c r="P1498" s="34"/>
      <c r="Q1498" s="34"/>
      <c r="R1498" s="34"/>
      <c r="S1498" s="34">
        <v>0</v>
      </c>
    </row>
    <row r="1499" spans="2:19">
      <c r="B1499" s="5">
        <v>1951</v>
      </c>
      <c r="C1499" s="34"/>
      <c r="D1499" s="34"/>
      <c r="E1499" s="34"/>
      <c r="F1499" s="34"/>
      <c r="G1499" s="34"/>
      <c r="H1499" s="34"/>
      <c r="I1499" s="34"/>
      <c r="J1499" s="34"/>
      <c r="K1499" s="34"/>
      <c r="L1499" s="34"/>
      <c r="M1499" s="34"/>
      <c r="N1499" s="34"/>
      <c r="O1499" s="34"/>
      <c r="P1499" s="34"/>
      <c r="Q1499" s="34"/>
      <c r="R1499" s="34"/>
      <c r="S1499" s="34">
        <v>0</v>
      </c>
    </row>
    <row r="1500" spans="2:19">
      <c r="B1500" s="5">
        <v>1950</v>
      </c>
      <c r="C1500" s="34"/>
      <c r="D1500" s="34"/>
      <c r="E1500" s="34"/>
      <c r="F1500" s="34"/>
      <c r="G1500" s="34"/>
      <c r="H1500" s="34"/>
      <c r="I1500" s="34"/>
      <c r="J1500" s="34"/>
      <c r="K1500" s="34"/>
      <c r="L1500" s="34"/>
      <c r="M1500" s="34"/>
      <c r="N1500" s="34"/>
      <c r="O1500" s="34"/>
      <c r="P1500" s="34"/>
      <c r="Q1500" s="34"/>
      <c r="R1500" s="34"/>
      <c r="S1500" s="34">
        <v>0</v>
      </c>
    </row>
    <row r="1501" spans="2:19">
      <c r="B1501" s="5">
        <v>1949</v>
      </c>
      <c r="C1501" s="34"/>
      <c r="D1501" s="34"/>
      <c r="E1501" s="34"/>
      <c r="F1501" s="34"/>
      <c r="G1501" s="34"/>
      <c r="H1501" s="34"/>
      <c r="I1501" s="34"/>
      <c r="J1501" s="34"/>
      <c r="K1501" s="34"/>
      <c r="L1501" s="34"/>
      <c r="M1501" s="34"/>
      <c r="N1501" s="34"/>
      <c r="O1501" s="34"/>
      <c r="P1501" s="34"/>
      <c r="Q1501" s="34"/>
      <c r="R1501" s="34"/>
      <c r="S1501" s="34">
        <v>0</v>
      </c>
    </row>
    <row r="1502" spans="2:19">
      <c r="B1502" s="5">
        <v>1948</v>
      </c>
      <c r="C1502" s="34"/>
      <c r="D1502" s="34"/>
      <c r="E1502" s="34"/>
      <c r="F1502" s="34"/>
      <c r="G1502" s="34"/>
      <c r="H1502" s="34"/>
      <c r="I1502" s="34"/>
      <c r="J1502" s="34"/>
      <c r="K1502" s="34">
        <v>74114.830000000016</v>
      </c>
      <c r="L1502" s="34">
        <v>74114.830000000016</v>
      </c>
      <c r="M1502" s="34">
        <v>74114.830000000016</v>
      </c>
      <c r="N1502" s="34">
        <v>74114.830000000016</v>
      </c>
      <c r="O1502" s="34">
        <v>74114.830000000016</v>
      </c>
      <c r="P1502" s="34">
        <v>74114.830000000016</v>
      </c>
      <c r="Q1502" s="34">
        <v>74114.830000000016</v>
      </c>
      <c r="R1502" s="34">
        <v>74114.830000000016</v>
      </c>
      <c r="S1502" s="34">
        <v>74114.830000000016</v>
      </c>
    </row>
    <row r="1503" spans="2:19">
      <c r="B1503" s="5">
        <v>1947</v>
      </c>
      <c r="C1503" s="34"/>
      <c r="D1503" s="34"/>
      <c r="E1503" s="34"/>
      <c r="F1503" s="34"/>
      <c r="G1503" s="34"/>
      <c r="H1503" s="34"/>
      <c r="I1503" s="34"/>
      <c r="J1503" s="34"/>
      <c r="K1503" s="34"/>
      <c r="L1503" s="34"/>
      <c r="M1503" s="34"/>
      <c r="N1503" s="34"/>
      <c r="O1503" s="34"/>
      <c r="P1503" s="34"/>
      <c r="Q1503" s="34"/>
      <c r="R1503" s="34"/>
      <c r="S1503" s="34">
        <v>0</v>
      </c>
    </row>
    <row r="1504" spans="2:19">
      <c r="B1504" s="5">
        <v>1946</v>
      </c>
      <c r="C1504" s="34"/>
      <c r="D1504" s="34"/>
      <c r="E1504" s="34"/>
      <c r="F1504" s="34"/>
      <c r="G1504" s="34"/>
      <c r="H1504" s="34"/>
      <c r="I1504" s="34"/>
      <c r="J1504" s="34"/>
      <c r="K1504" s="34"/>
      <c r="L1504" s="34"/>
      <c r="M1504" s="34"/>
      <c r="N1504" s="34"/>
      <c r="O1504" s="34"/>
      <c r="P1504" s="34"/>
      <c r="Q1504" s="34"/>
      <c r="R1504" s="34"/>
      <c r="S1504" s="34">
        <v>0</v>
      </c>
    </row>
    <row r="1505" spans="2:19">
      <c r="B1505" s="5">
        <v>1945</v>
      </c>
      <c r="C1505" s="34"/>
      <c r="D1505" s="34"/>
      <c r="E1505" s="34"/>
      <c r="F1505" s="34"/>
      <c r="G1505" s="34"/>
      <c r="H1505" s="34"/>
      <c r="I1505" s="34"/>
      <c r="J1505" s="34"/>
      <c r="K1505" s="34"/>
      <c r="L1505" s="34"/>
      <c r="M1505" s="34"/>
      <c r="N1505" s="34"/>
      <c r="O1505" s="34"/>
      <c r="P1505" s="34"/>
      <c r="Q1505" s="34"/>
      <c r="R1505" s="34"/>
      <c r="S1505" s="34">
        <v>0</v>
      </c>
    </row>
    <row r="1506" spans="2:19">
      <c r="B1506" s="5">
        <v>1944</v>
      </c>
      <c r="C1506" s="34"/>
      <c r="D1506" s="34"/>
      <c r="E1506" s="34"/>
      <c r="F1506" s="34"/>
      <c r="G1506" s="34"/>
      <c r="H1506" s="34"/>
      <c r="I1506" s="34"/>
      <c r="J1506" s="34"/>
      <c r="K1506" s="34"/>
      <c r="L1506" s="34"/>
      <c r="M1506" s="34"/>
      <c r="N1506" s="34"/>
      <c r="O1506" s="34"/>
      <c r="P1506" s="34"/>
      <c r="Q1506" s="34"/>
      <c r="R1506" s="34"/>
      <c r="S1506" s="34">
        <v>0</v>
      </c>
    </row>
    <row r="1507" spans="2:19">
      <c r="B1507" s="5">
        <v>1943</v>
      </c>
      <c r="C1507" s="34"/>
      <c r="D1507" s="34"/>
      <c r="E1507" s="34"/>
      <c r="F1507" s="34"/>
      <c r="G1507" s="34"/>
      <c r="H1507" s="34"/>
      <c r="I1507" s="34"/>
      <c r="J1507" s="34"/>
      <c r="K1507" s="34"/>
      <c r="L1507" s="34"/>
      <c r="M1507" s="34"/>
      <c r="N1507" s="34"/>
      <c r="O1507" s="34"/>
      <c r="P1507" s="34"/>
      <c r="Q1507" s="34"/>
      <c r="R1507" s="34"/>
      <c r="S1507" s="34">
        <v>0</v>
      </c>
    </row>
    <row r="1508" spans="2:19">
      <c r="B1508" s="5">
        <v>1942</v>
      </c>
      <c r="C1508" s="34"/>
      <c r="D1508" s="34"/>
      <c r="E1508" s="34"/>
      <c r="F1508" s="34"/>
      <c r="G1508" s="34"/>
      <c r="H1508" s="34"/>
      <c r="I1508" s="34"/>
      <c r="J1508" s="34"/>
      <c r="K1508" s="34"/>
      <c r="L1508" s="34"/>
      <c r="M1508" s="34"/>
      <c r="N1508" s="34"/>
      <c r="O1508" s="34"/>
      <c r="P1508" s="34"/>
      <c r="Q1508" s="34"/>
      <c r="R1508" s="34"/>
      <c r="S1508" s="34">
        <v>0</v>
      </c>
    </row>
    <row r="1509" spans="2:19">
      <c r="B1509" s="5">
        <v>1941</v>
      </c>
      <c r="C1509" s="34"/>
      <c r="D1509" s="34"/>
      <c r="E1509" s="34"/>
      <c r="F1509" s="34"/>
      <c r="G1509" s="34"/>
      <c r="H1509" s="34"/>
      <c r="I1509" s="34"/>
      <c r="J1509" s="34"/>
      <c r="K1509" s="34"/>
      <c r="L1509" s="34"/>
      <c r="M1509" s="34"/>
      <c r="N1509" s="34"/>
      <c r="O1509" s="34"/>
      <c r="P1509" s="34"/>
      <c r="Q1509" s="34"/>
      <c r="R1509" s="34"/>
      <c r="S1509" s="34">
        <v>0</v>
      </c>
    </row>
    <row r="1510" spans="2:19">
      <c r="B1510" s="5">
        <v>1940</v>
      </c>
      <c r="C1510" s="34"/>
      <c r="D1510" s="34"/>
      <c r="E1510" s="34"/>
      <c r="F1510" s="34"/>
      <c r="G1510" s="34"/>
      <c r="H1510" s="34"/>
      <c r="I1510" s="34"/>
      <c r="J1510" s="34"/>
      <c r="K1510" s="34"/>
      <c r="L1510" s="34"/>
      <c r="M1510" s="34"/>
      <c r="N1510" s="34"/>
      <c r="O1510" s="34"/>
      <c r="P1510" s="34"/>
      <c r="Q1510" s="34"/>
      <c r="R1510" s="34"/>
      <c r="S1510" s="34">
        <v>0</v>
      </c>
    </row>
    <row r="1511" spans="2:19">
      <c r="B1511" s="5">
        <v>1939</v>
      </c>
      <c r="C1511" s="34"/>
      <c r="D1511" s="34"/>
      <c r="E1511" s="34"/>
      <c r="F1511" s="34"/>
      <c r="G1511" s="34"/>
      <c r="H1511" s="34"/>
      <c r="I1511" s="34"/>
      <c r="J1511" s="34"/>
      <c r="K1511" s="34"/>
      <c r="L1511" s="34"/>
      <c r="M1511" s="34"/>
      <c r="N1511" s="34"/>
      <c r="O1511" s="34"/>
      <c r="P1511" s="34"/>
      <c r="Q1511" s="34"/>
      <c r="R1511" s="34"/>
      <c r="S1511" s="34">
        <v>0</v>
      </c>
    </row>
    <row r="1512" spans="2:19">
      <c r="B1512" s="5">
        <v>1938</v>
      </c>
      <c r="C1512" s="34"/>
      <c r="D1512" s="34"/>
      <c r="E1512" s="34"/>
      <c r="F1512" s="34"/>
      <c r="G1512" s="34"/>
      <c r="H1512" s="34"/>
      <c r="I1512" s="34"/>
      <c r="J1512" s="34"/>
      <c r="K1512" s="34"/>
      <c r="L1512" s="34"/>
      <c r="M1512" s="34"/>
      <c r="N1512" s="34"/>
      <c r="O1512" s="34"/>
      <c r="P1512" s="34"/>
      <c r="Q1512" s="34"/>
      <c r="R1512" s="34"/>
      <c r="S1512" s="34">
        <v>0</v>
      </c>
    </row>
    <row r="1513" spans="2:19">
      <c r="B1513" s="5">
        <v>1937</v>
      </c>
      <c r="C1513" s="34"/>
      <c r="D1513" s="34"/>
      <c r="E1513" s="34"/>
      <c r="F1513" s="34"/>
      <c r="G1513" s="34"/>
      <c r="H1513" s="34"/>
      <c r="I1513" s="34"/>
      <c r="J1513" s="34"/>
      <c r="K1513" s="34"/>
      <c r="L1513" s="34"/>
      <c r="M1513" s="34"/>
      <c r="N1513" s="34"/>
      <c r="O1513" s="34"/>
      <c r="P1513" s="34"/>
      <c r="Q1513" s="34"/>
      <c r="R1513" s="34"/>
      <c r="S1513" s="34">
        <v>0</v>
      </c>
    </row>
    <row r="1514" spans="2:19">
      <c r="B1514" s="5">
        <v>1936</v>
      </c>
      <c r="C1514" s="34"/>
      <c r="D1514" s="34"/>
      <c r="E1514" s="34"/>
      <c r="F1514" s="34"/>
      <c r="G1514" s="34"/>
      <c r="H1514" s="34"/>
      <c r="I1514" s="34"/>
      <c r="J1514" s="34"/>
      <c r="K1514" s="34"/>
      <c r="L1514" s="34"/>
      <c r="M1514" s="34"/>
      <c r="N1514" s="34"/>
      <c r="O1514" s="34"/>
      <c r="P1514" s="34"/>
      <c r="Q1514" s="34"/>
      <c r="R1514" s="34"/>
      <c r="S1514" s="34">
        <v>0</v>
      </c>
    </row>
    <row r="1515" spans="2:19">
      <c r="B1515" s="5">
        <v>1935</v>
      </c>
      <c r="C1515" s="34"/>
      <c r="D1515" s="34"/>
      <c r="E1515" s="34"/>
      <c r="F1515" s="34"/>
      <c r="G1515" s="34"/>
      <c r="H1515" s="34"/>
      <c r="I1515" s="34"/>
      <c r="J1515" s="34"/>
      <c r="K1515" s="34"/>
      <c r="L1515" s="34"/>
      <c r="M1515" s="34"/>
      <c r="N1515" s="34"/>
      <c r="O1515" s="34"/>
      <c r="P1515" s="34"/>
      <c r="Q1515" s="34"/>
      <c r="R1515" s="34"/>
      <c r="S1515" s="34">
        <v>0</v>
      </c>
    </row>
    <row r="1516" spans="2:19">
      <c r="B1516" s="5">
        <v>1934</v>
      </c>
      <c r="C1516" s="34"/>
      <c r="D1516" s="34"/>
      <c r="E1516" s="34"/>
      <c r="F1516" s="34"/>
      <c r="G1516" s="34"/>
      <c r="H1516" s="34"/>
      <c r="I1516" s="34"/>
      <c r="J1516" s="34"/>
      <c r="K1516" s="34"/>
      <c r="L1516" s="34"/>
      <c r="M1516" s="34"/>
      <c r="N1516" s="34"/>
      <c r="O1516" s="34"/>
      <c r="P1516" s="34"/>
      <c r="Q1516" s="34"/>
      <c r="R1516" s="34"/>
      <c r="S1516" s="34">
        <v>0</v>
      </c>
    </row>
    <row r="1517" spans="2:19">
      <c r="B1517" s="5">
        <v>1933</v>
      </c>
      <c r="C1517" s="34"/>
      <c r="D1517" s="34"/>
      <c r="E1517" s="34"/>
      <c r="F1517" s="34"/>
      <c r="G1517" s="34"/>
      <c r="H1517" s="34"/>
      <c r="I1517" s="34"/>
      <c r="J1517" s="34"/>
      <c r="K1517" s="34"/>
      <c r="L1517" s="34"/>
      <c r="M1517" s="34"/>
      <c r="N1517" s="34"/>
      <c r="O1517" s="34"/>
      <c r="P1517" s="34"/>
      <c r="Q1517" s="34"/>
      <c r="R1517" s="34"/>
      <c r="S1517" s="34">
        <v>0</v>
      </c>
    </row>
    <row r="1518" spans="2:19">
      <c r="B1518" s="5">
        <v>1932</v>
      </c>
      <c r="C1518" s="34"/>
      <c r="D1518" s="34"/>
      <c r="E1518" s="34"/>
      <c r="F1518" s="34"/>
      <c r="G1518" s="34"/>
      <c r="H1518" s="34"/>
      <c r="I1518" s="34"/>
      <c r="J1518" s="34"/>
      <c r="K1518" s="34"/>
      <c r="L1518" s="34"/>
      <c r="M1518" s="34"/>
      <c r="N1518" s="34"/>
      <c r="O1518" s="34"/>
      <c r="P1518" s="34"/>
      <c r="Q1518" s="34"/>
      <c r="R1518" s="34"/>
      <c r="S1518" s="34">
        <v>0</v>
      </c>
    </row>
    <row r="1519" spans="2:19">
      <c r="B1519" s="5">
        <v>1931</v>
      </c>
      <c r="C1519" s="34"/>
      <c r="D1519" s="34"/>
      <c r="E1519" s="34"/>
      <c r="F1519" s="34"/>
      <c r="G1519" s="34"/>
      <c r="H1519" s="34"/>
      <c r="I1519" s="34"/>
      <c r="J1519" s="34"/>
      <c r="K1519" s="34"/>
      <c r="L1519" s="34"/>
      <c r="M1519" s="34"/>
      <c r="N1519" s="34"/>
      <c r="O1519" s="34"/>
      <c r="P1519" s="34"/>
      <c r="Q1519" s="34"/>
      <c r="R1519" s="34"/>
      <c r="S1519" s="34">
        <v>0</v>
      </c>
    </row>
    <row r="1520" spans="2:19">
      <c r="B1520" s="5">
        <v>1930</v>
      </c>
      <c r="C1520" s="34"/>
      <c r="D1520" s="34"/>
      <c r="E1520" s="34"/>
      <c r="F1520" s="34"/>
      <c r="G1520" s="34"/>
      <c r="H1520" s="34"/>
      <c r="I1520" s="34"/>
      <c r="J1520" s="34"/>
      <c r="K1520" s="34"/>
      <c r="L1520" s="34"/>
      <c r="M1520" s="34"/>
      <c r="N1520" s="34"/>
      <c r="O1520" s="34"/>
      <c r="P1520" s="34"/>
      <c r="Q1520" s="34"/>
      <c r="R1520" s="34"/>
      <c r="S1520" s="34">
        <v>0</v>
      </c>
    </row>
    <row r="1521" spans="1:19">
      <c r="A1521" s="62"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23579666.499999996</v>
      </c>
      <c r="L1521" s="7">
        <f t="shared" ref="L1521" si="28">SUM(L1434:L1520)</f>
        <v>23579666.499999996</v>
      </c>
      <c r="M1521" s="7">
        <f>SUM(M1434:M1520)</f>
        <v>23579666.499999996</v>
      </c>
      <c r="N1521" s="10">
        <f>SUM(N1429:N1520)</f>
        <v>23579666.499999996</v>
      </c>
      <c r="O1521" s="10">
        <f>SUM(O1429:O1520)</f>
        <v>23579666.499999996</v>
      </c>
      <c r="P1521" s="10">
        <f>SUM(P1429:P1520)</f>
        <v>23579666.499999996</v>
      </c>
      <c r="Q1521" s="10">
        <f>SUM(Q1429:Q1520)</f>
        <v>23457060.039999995</v>
      </c>
      <c r="R1521" s="10">
        <f>SUM(R1428:R1520)</f>
        <v>23457060.039999995</v>
      </c>
      <c r="S1521" s="10">
        <f>SUM(S1428:S1520)</f>
        <v>23457060.039999995</v>
      </c>
    </row>
    <row r="1522" spans="1:19">
      <c r="A1522" s="63"/>
      <c r="B1522" s="6"/>
      <c r="C1522" s="7"/>
      <c r="D1522" s="7"/>
      <c r="E1522" s="7"/>
      <c r="F1522" s="7"/>
      <c r="G1522" s="7"/>
      <c r="H1522" s="7"/>
      <c r="I1522" s="7"/>
      <c r="J1522" s="7"/>
      <c r="K1522" s="7"/>
      <c r="L1522" s="7"/>
      <c r="M1522" s="9"/>
    </row>
    <row r="1523" spans="1:19">
      <c r="A1523" s="64" t="s">
        <v>197</v>
      </c>
      <c r="B1523" s="5">
        <v>2022</v>
      </c>
      <c r="C1523" s="33"/>
      <c r="D1523" s="33"/>
      <c r="E1523" s="33"/>
      <c r="F1523" s="33"/>
      <c r="G1523" s="33"/>
      <c r="H1523" s="33"/>
      <c r="I1523" s="33"/>
      <c r="J1523" s="33"/>
      <c r="K1523" s="33"/>
      <c r="L1523" s="33"/>
      <c r="M1523" s="33"/>
      <c r="N1523" s="33"/>
      <c r="O1523" s="33"/>
      <c r="P1523" s="33"/>
      <c r="Q1523" s="33"/>
      <c r="R1523" s="61"/>
      <c r="S1523" s="34">
        <v>2992322.3000000003</v>
      </c>
    </row>
    <row r="1524" spans="1:19">
      <c r="A1524" s="35"/>
      <c r="B1524" s="5">
        <v>2021</v>
      </c>
      <c r="C1524" s="33"/>
      <c r="D1524" s="33"/>
      <c r="E1524" s="33"/>
      <c r="F1524" s="33"/>
      <c r="G1524" s="33"/>
      <c r="H1524" s="33"/>
      <c r="I1524" s="33"/>
      <c r="J1524" s="33"/>
      <c r="K1524" s="33"/>
      <c r="L1524" s="33"/>
      <c r="M1524" s="33"/>
      <c r="N1524" s="33"/>
      <c r="O1524" s="33"/>
      <c r="P1524" s="33"/>
      <c r="Q1524" s="33"/>
      <c r="R1524" s="34">
        <v>609582.03</v>
      </c>
      <c r="S1524" s="34">
        <v>609582.03</v>
      </c>
    </row>
    <row r="1525" spans="1:19">
      <c r="B1525" s="5">
        <v>2020</v>
      </c>
      <c r="C1525" s="33"/>
      <c r="D1525" s="33"/>
      <c r="E1525" s="33"/>
      <c r="F1525" s="33"/>
      <c r="G1525" s="33"/>
      <c r="H1525" s="33"/>
      <c r="I1525" s="33"/>
      <c r="J1525" s="33"/>
      <c r="K1525" s="33"/>
      <c r="L1525" s="33"/>
      <c r="M1525" s="33"/>
      <c r="N1525" s="33"/>
      <c r="O1525" s="33"/>
      <c r="P1525" s="33"/>
      <c r="Q1525" s="34">
        <v>28062892.590000004</v>
      </c>
      <c r="R1525" s="34">
        <v>28062892.590000004</v>
      </c>
      <c r="S1525" s="34">
        <v>28062892.590000004</v>
      </c>
    </row>
    <row r="1526" spans="1:19">
      <c r="A1526" s="37"/>
      <c r="B1526" s="5">
        <v>2019</v>
      </c>
      <c r="C1526" s="33"/>
      <c r="D1526" s="33"/>
      <c r="E1526" s="33"/>
      <c r="F1526" s="33"/>
      <c r="G1526" s="33"/>
      <c r="H1526" s="33"/>
      <c r="I1526" s="33"/>
      <c r="J1526" s="33"/>
      <c r="K1526" s="33"/>
      <c r="L1526" s="33"/>
      <c r="M1526" s="33"/>
      <c r="N1526" s="33"/>
      <c r="O1526" s="33"/>
      <c r="P1526" s="34"/>
      <c r="Q1526" s="34"/>
      <c r="R1526" s="34"/>
      <c r="S1526" s="34">
        <v>0</v>
      </c>
    </row>
    <row r="1527" spans="1:19">
      <c r="A1527" s="37"/>
      <c r="B1527" s="5">
        <v>2018</v>
      </c>
      <c r="C1527" s="33"/>
      <c r="D1527" s="33"/>
      <c r="E1527" s="33"/>
      <c r="F1527" s="33"/>
      <c r="G1527" s="33"/>
      <c r="H1527" s="33"/>
      <c r="I1527" s="33"/>
      <c r="J1527" s="33"/>
      <c r="K1527" s="33"/>
      <c r="L1527" s="33"/>
      <c r="M1527" s="33"/>
      <c r="N1527" s="33"/>
      <c r="O1527" s="34"/>
      <c r="P1527" s="34"/>
      <c r="Q1527" s="34"/>
      <c r="R1527" s="34"/>
      <c r="S1527" s="34">
        <v>0</v>
      </c>
    </row>
    <row r="1528" spans="1:19">
      <c r="A1528" s="37"/>
      <c r="B1528" s="5">
        <v>2017</v>
      </c>
      <c r="C1528" s="33"/>
      <c r="D1528" s="33"/>
      <c r="E1528" s="33"/>
      <c r="F1528" s="33"/>
      <c r="G1528" s="33"/>
      <c r="H1528" s="33"/>
      <c r="I1528" s="33"/>
      <c r="J1528" s="33"/>
      <c r="K1528" s="33"/>
      <c r="L1528" s="33"/>
      <c r="M1528" s="33"/>
      <c r="N1528" s="34">
        <v>503830.1</v>
      </c>
      <c r="O1528" s="34">
        <v>549635.10999999964</v>
      </c>
      <c r="P1528" s="34">
        <v>549635.10999999964</v>
      </c>
      <c r="Q1528" s="34">
        <v>549635.10999999964</v>
      </c>
      <c r="R1528" s="34">
        <v>549635.10999999964</v>
      </c>
      <c r="S1528" s="34">
        <v>549635.10999999964</v>
      </c>
    </row>
    <row r="1529" spans="1:19">
      <c r="B1529" s="5">
        <v>2016</v>
      </c>
      <c r="C1529" s="33"/>
      <c r="D1529" s="33"/>
      <c r="E1529" s="33"/>
      <c r="F1529" s="33"/>
      <c r="G1529" s="33"/>
      <c r="H1529" s="33"/>
      <c r="I1529" s="33"/>
      <c r="J1529" s="33"/>
      <c r="K1529" s="33"/>
      <c r="L1529" s="33"/>
      <c r="M1529" s="34">
        <v>3224533.79</v>
      </c>
      <c r="N1529" s="34">
        <v>3249314.2</v>
      </c>
      <c r="O1529" s="34">
        <v>3224533.79</v>
      </c>
      <c r="P1529" s="34">
        <v>3224533.79</v>
      </c>
      <c r="Q1529" s="34">
        <v>3224533.79</v>
      </c>
      <c r="R1529" s="34">
        <v>3224533.79</v>
      </c>
      <c r="S1529" s="34">
        <v>3224533.79</v>
      </c>
    </row>
    <row r="1530" spans="1:19">
      <c r="B1530" s="5">
        <v>2015</v>
      </c>
      <c r="C1530" s="33"/>
      <c r="D1530" s="33"/>
      <c r="E1530" s="33"/>
      <c r="F1530" s="33"/>
      <c r="G1530" s="33"/>
      <c r="H1530" s="33"/>
      <c r="I1530" s="33"/>
      <c r="J1530" s="33"/>
      <c r="K1530" s="33"/>
      <c r="L1530" s="34">
        <v>12171941.73</v>
      </c>
      <c r="M1530" s="34">
        <v>12171941.73</v>
      </c>
      <c r="N1530" s="34">
        <v>12171941.73</v>
      </c>
      <c r="O1530" s="34">
        <v>12171941.73</v>
      </c>
      <c r="P1530" s="34">
        <v>12171941.73</v>
      </c>
      <c r="Q1530" s="34">
        <v>12171941.73</v>
      </c>
      <c r="R1530" s="34">
        <v>12171941.73</v>
      </c>
      <c r="S1530" s="34">
        <v>12171941.73</v>
      </c>
    </row>
    <row r="1531" spans="1:19">
      <c r="B1531" s="5">
        <v>2014</v>
      </c>
      <c r="C1531" s="33"/>
      <c r="D1531" s="33"/>
      <c r="E1531" s="33"/>
      <c r="F1531" s="33"/>
      <c r="G1531" s="33"/>
      <c r="H1531" s="33"/>
      <c r="I1531" s="33"/>
      <c r="J1531" s="33"/>
      <c r="K1531" s="34">
        <v>1638815.12</v>
      </c>
      <c r="L1531" s="34">
        <v>1638815.12</v>
      </c>
      <c r="M1531" s="34">
        <v>1638815.12</v>
      </c>
      <c r="N1531" s="34">
        <v>1638815.12</v>
      </c>
      <c r="O1531" s="34">
        <v>1638815.12</v>
      </c>
      <c r="P1531" s="34">
        <v>1638815.12</v>
      </c>
      <c r="Q1531" s="34">
        <v>1638815.12</v>
      </c>
      <c r="R1531" s="34">
        <v>1638815.12</v>
      </c>
      <c r="S1531" s="34">
        <v>1638815.12</v>
      </c>
    </row>
    <row r="1532" spans="1:19">
      <c r="B1532" s="5">
        <v>2013</v>
      </c>
      <c r="C1532" s="33"/>
      <c r="D1532" s="33"/>
      <c r="E1532" s="33"/>
      <c r="F1532" s="33"/>
      <c r="G1532" s="33"/>
      <c r="H1532" s="33"/>
      <c r="I1532" s="33"/>
      <c r="J1532" s="34"/>
      <c r="K1532" s="34">
        <v>9857119.4700000007</v>
      </c>
      <c r="L1532" s="34">
        <v>9857119.4700000007</v>
      </c>
      <c r="M1532" s="34">
        <v>9857119.4700000007</v>
      </c>
      <c r="N1532" s="34">
        <v>9857119.4700000007</v>
      </c>
      <c r="O1532" s="34">
        <v>9857119.4700000007</v>
      </c>
      <c r="P1532" s="34">
        <v>9857119.4700000007</v>
      </c>
      <c r="Q1532" s="34">
        <v>9857119.4700000007</v>
      </c>
      <c r="R1532" s="34">
        <v>9857119.4700000007</v>
      </c>
      <c r="S1532" s="34">
        <v>9857119.4700000007</v>
      </c>
    </row>
    <row r="1533" spans="1:19">
      <c r="B1533" s="5">
        <v>2012</v>
      </c>
      <c r="C1533" s="33"/>
      <c r="D1533" s="33"/>
      <c r="E1533" s="33"/>
      <c r="F1533" s="33"/>
      <c r="G1533" s="33"/>
      <c r="H1533" s="33"/>
      <c r="I1533" s="34"/>
      <c r="J1533" s="34"/>
      <c r="K1533" s="34"/>
      <c r="L1533" s="34"/>
      <c r="M1533" s="34"/>
      <c r="N1533" s="34"/>
      <c r="O1533" s="34"/>
      <c r="P1533" s="34"/>
      <c r="Q1533" s="34"/>
      <c r="R1533" s="34"/>
      <c r="S1533" s="34">
        <v>0</v>
      </c>
    </row>
    <row r="1534" spans="1:19">
      <c r="B1534" s="5">
        <v>2011</v>
      </c>
      <c r="C1534" s="33"/>
      <c r="D1534" s="33"/>
      <c r="E1534" s="33"/>
      <c r="F1534" s="33"/>
      <c r="G1534" s="33"/>
      <c r="H1534" s="34"/>
      <c r="I1534" s="34"/>
      <c r="J1534" s="34"/>
      <c r="K1534" s="34"/>
      <c r="L1534" s="34"/>
      <c r="M1534" s="34"/>
      <c r="N1534" s="34"/>
      <c r="O1534" s="34"/>
      <c r="P1534" s="34"/>
      <c r="Q1534" s="34"/>
      <c r="R1534" s="34"/>
      <c r="S1534" s="34">
        <v>0</v>
      </c>
    </row>
    <row r="1535" spans="1:19">
      <c r="B1535" s="5">
        <v>2010</v>
      </c>
      <c r="C1535" s="33"/>
      <c r="D1535" s="33"/>
      <c r="E1535" s="33"/>
      <c r="F1535" s="33"/>
      <c r="G1535" s="34"/>
      <c r="H1535" s="34"/>
      <c r="I1535" s="34"/>
      <c r="J1535" s="34"/>
      <c r="K1535" s="34"/>
      <c r="L1535" s="34"/>
      <c r="M1535" s="34"/>
      <c r="N1535" s="34"/>
      <c r="O1535" s="34"/>
      <c r="P1535" s="34"/>
      <c r="Q1535" s="34"/>
      <c r="R1535" s="34"/>
      <c r="S1535" s="34">
        <v>0</v>
      </c>
    </row>
    <row r="1536" spans="1:19">
      <c r="B1536" s="5">
        <v>2009</v>
      </c>
      <c r="C1536" s="33"/>
      <c r="D1536" s="33"/>
      <c r="E1536" s="33"/>
      <c r="F1536" s="34"/>
      <c r="G1536" s="34"/>
      <c r="H1536" s="34"/>
      <c r="I1536" s="34"/>
      <c r="J1536" s="34"/>
      <c r="K1536" s="34"/>
      <c r="L1536" s="34"/>
      <c r="M1536" s="34"/>
      <c r="N1536" s="34"/>
      <c r="O1536" s="34"/>
      <c r="P1536" s="34"/>
      <c r="Q1536" s="34"/>
      <c r="R1536" s="34"/>
      <c r="S1536" s="34">
        <v>0</v>
      </c>
    </row>
    <row r="1537" spans="2:19">
      <c r="B1537" s="5">
        <v>2008</v>
      </c>
      <c r="C1537" s="33"/>
      <c r="D1537" s="33"/>
      <c r="E1537" s="34"/>
      <c r="F1537" s="34"/>
      <c r="G1537" s="34"/>
      <c r="H1537" s="34"/>
      <c r="I1537" s="34"/>
      <c r="J1537" s="34"/>
      <c r="K1537" s="34"/>
      <c r="L1537" s="34"/>
      <c r="M1537" s="34"/>
      <c r="N1537" s="34"/>
      <c r="O1537" s="34"/>
      <c r="P1537" s="34"/>
      <c r="Q1537" s="34"/>
      <c r="R1537" s="34"/>
      <c r="S1537" s="34">
        <v>0</v>
      </c>
    </row>
    <row r="1538" spans="2:19">
      <c r="B1538" s="5">
        <v>2007</v>
      </c>
      <c r="C1538" s="33"/>
      <c r="D1538" s="34"/>
      <c r="E1538" s="34"/>
      <c r="F1538" s="34"/>
      <c r="G1538" s="34"/>
      <c r="H1538" s="34"/>
      <c r="I1538" s="34"/>
      <c r="J1538" s="34"/>
      <c r="K1538" s="34"/>
      <c r="L1538" s="34"/>
      <c r="M1538" s="34"/>
      <c r="N1538" s="34"/>
      <c r="O1538" s="34"/>
      <c r="P1538" s="34"/>
      <c r="Q1538" s="34"/>
      <c r="R1538" s="34"/>
      <c r="S1538" s="34">
        <v>0</v>
      </c>
    </row>
    <row r="1539" spans="2:19">
      <c r="B1539" s="5">
        <v>2006</v>
      </c>
      <c r="C1539" s="34"/>
      <c r="D1539" s="34"/>
      <c r="E1539" s="34"/>
      <c r="F1539" s="34"/>
      <c r="G1539" s="34"/>
      <c r="H1539" s="34"/>
      <c r="I1539" s="34"/>
      <c r="J1539" s="34"/>
      <c r="K1539" s="34"/>
      <c r="L1539" s="34"/>
      <c r="M1539" s="34"/>
      <c r="N1539" s="34"/>
      <c r="O1539" s="34"/>
      <c r="P1539" s="34"/>
      <c r="Q1539" s="34"/>
      <c r="R1539" s="34"/>
      <c r="S1539" s="34">
        <v>0</v>
      </c>
    </row>
    <row r="1540" spans="2:19">
      <c r="B1540" s="5">
        <v>2005</v>
      </c>
      <c r="C1540" s="34"/>
      <c r="D1540" s="34"/>
      <c r="E1540" s="34"/>
      <c r="F1540" s="34"/>
      <c r="G1540" s="34"/>
      <c r="H1540" s="34"/>
      <c r="I1540" s="34"/>
      <c r="J1540" s="34"/>
      <c r="K1540" s="34"/>
      <c r="L1540" s="34"/>
      <c r="M1540" s="34"/>
      <c r="N1540" s="34"/>
      <c r="O1540" s="34"/>
      <c r="P1540" s="34"/>
      <c r="Q1540" s="34"/>
      <c r="R1540" s="34"/>
      <c r="S1540" s="34">
        <v>0</v>
      </c>
    </row>
    <row r="1541" spans="2:19">
      <c r="B1541" s="5">
        <v>2004</v>
      </c>
      <c r="C1541" s="34"/>
      <c r="D1541" s="34"/>
      <c r="E1541" s="34"/>
      <c r="F1541" s="34"/>
      <c r="G1541" s="34"/>
      <c r="H1541" s="34"/>
      <c r="I1541" s="34"/>
      <c r="J1541" s="34"/>
      <c r="K1541" s="34"/>
      <c r="L1541" s="34"/>
      <c r="M1541" s="34"/>
      <c r="N1541" s="34"/>
      <c r="O1541" s="34"/>
      <c r="P1541" s="34"/>
      <c r="Q1541" s="34"/>
      <c r="R1541" s="34"/>
      <c r="S1541" s="34">
        <v>0</v>
      </c>
    </row>
    <row r="1542" spans="2:19">
      <c r="B1542" s="5">
        <v>2003</v>
      </c>
      <c r="C1542" s="34"/>
      <c r="D1542" s="34"/>
      <c r="E1542" s="34"/>
      <c r="F1542" s="34"/>
      <c r="G1542" s="34"/>
      <c r="H1542" s="34"/>
      <c r="I1542" s="34"/>
      <c r="J1542" s="34"/>
      <c r="K1542" s="34"/>
      <c r="L1542" s="34"/>
      <c r="M1542" s="34"/>
      <c r="N1542" s="34"/>
      <c r="O1542" s="34"/>
      <c r="P1542" s="34"/>
      <c r="Q1542" s="34"/>
      <c r="R1542" s="34"/>
      <c r="S1542" s="34">
        <v>0</v>
      </c>
    </row>
    <row r="1543" spans="2:19">
      <c r="B1543" s="5">
        <v>2002</v>
      </c>
      <c r="C1543" s="34"/>
      <c r="D1543" s="34"/>
      <c r="E1543" s="34"/>
      <c r="F1543" s="34"/>
      <c r="G1543" s="34"/>
      <c r="H1543" s="34"/>
      <c r="I1543" s="34"/>
      <c r="J1543" s="34"/>
      <c r="K1543" s="34"/>
      <c r="L1543" s="34"/>
      <c r="M1543" s="34"/>
      <c r="N1543" s="34"/>
      <c r="O1543" s="34"/>
      <c r="P1543" s="34"/>
      <c r="Q1543" s="34"/>
      <c r="R1543" s="34"/>
      <c r="S1543" s="34">
        <v>0</v>
      </c>
    </row>
    <row r="1544" spans="2:19">
      <c r="B1544" s="5">
        <v>2001</v>
      </c>
      <c r="C1544" s="34"/>
      <c r="D1544" s="34"/>
      <c r="E1544" s="34"/>
      <c r="F1544" s="34"/>
      <c r="G1544" s="34">
        <v>221904.5</v>
      </c>
      <c r="H1544" s="34">
        <v>221904.5</v>
      </c>
      <c r="I1544" s="34">
        <v>221904.5</v>
      </c>
      <c r="J1544" s="34">
        <v>221905</v>
      </c>
      <c r="K1544" s="34">
        <v>221905</v>
      </c>
      <c r="L1544" s="34">
        <v>221905</v>
      </c>
      <c r="M1544" s="34">
        <v>221905</v>
      </c>
      <c r="N1544" s="34">
        <v>221904.5</v>
      </c>
      <c r="O1544" s="34">
        <v>221904.5</v>
      </c>
      <c r="P1544" s="34">
        <v>221904.5</v>
      </c>
      <c r="Q1544" s="34">
        <v>221904.5</v>
      </c>
      <c r="R1544" s="34">
        <v>221904.5</v>
      </c>
      <c r="S1544" s="34">
        <v>221904.5</v>
      </c>
    </row>
    <row r="1545" spans="2:19">
      <c r="B1545" s="5">
        <v>2000</v>
      </c>
      <c r="C1545" s="34"/>
      <c r="D1545" s="34"/>
      <c r="E1545" s="34"/>
      <c r="F1545" s="34"/>
      <c r="G1545" s="34"/>
      <c r="H1545" s="34"/>
      <c r="I1545" s="34"/>
      <c r="J1545" s="34"/>
      <c r="K1545" s="34"/>
      <c r="L1545" s="34"/>
      <c r="M1545" s="34"/>
      <c r="N1545" s="34"/>
      <c r="O1545" s="34"/>
      <c r="P1545" s="34"/>
      <c r="Q1545" s="34"/>
      <c r="R1545" s="34"/>
      <c r="S1545" s="34">
        <v>0</v>
      </c>
    </row>
    <row r="1546" spans="2:19">
      <c r="B1546" s="5">
        <v>1999</v>
      </c>
      <c r="C1546" s="34"/>
      <c r="D1546" s="34"/>
      <c r="E1546" s="34"/>
      <c r="F1546" s="34"/>
      <c r="G1546" s="34"/>
      <c r="H1546" s="34"/>
      <c r="I1546" s="34"/>
      <c r="J1546" s="34"/>
      <c r="K1546" s="34"/>
      <c r="L1546" s="34"/>
      <c r="M1546" s="34"/>
      <c r="N1546" s="34"/>
      <c r="O1546" s="34"/>
      <c r="P1546" s="34"/>
      <c r="Q1546" s="34"/>
      <c r="R1546" s="34"/>
      <c r="S1546" s="34">
        <v>0</v>
      </c>
    </row>
    <row r="1547" spans="2:19">
      <c r="B1547" s="5">
        <v>1998</v>
      </c>
      <c r="C1547" s="34"/>
      <c r="D1547" s="34"/>
      <c r="E1547" s="34"/>
      <c r="F1547" s="34"/>
      <c r="G1547" s="34"/>
      <c r="H1547" s="34"/>
      <c r="I1547" s="34"/>
      <c r="J1547" s="34"/>
      <c r="K1547" s="34"/>
      <c r="L1547" s="34"/>
      <c r="M1547" s="34"/>
      <c r="N1547" s="34"/>
      <c r="O1547" s="34"/>
      <c r="P1547" s="34"/>
      <c r="Q1547" s="34"/>
      <c r="R1547" s="34"/>
      <c r="S1547" s="34">
        <v>0</v>
      </c>
    </row>
    <row r="1548" spans="2:19">
      <c r="B1548" s="5">
        <v>1997</v>
      </c>
      <c r="C1548" s="34"/>
      <c r="D1548" s="34"/>
      <c r="E1548" s="34"/>
      <c r="F1548" s="34"/>
      <c r="G1548" s="34"/>
      <c r="H1548" s="34"/>
      <c r="I1548" s="34"/>
      <c r="J1548" s="34"/>
      <c r="K1548" s="34"/>
      <c r="L1548" s="34"/>
      <c r="M1548" s="34"/>
      <c r="N1548" s="34"/>
      <c r="O1548" s="34"/>
      <c r="P1548" s="34"/>
      <c r="Q1548" s="34"/>
      <c r="R1548" s="34"/>
      <c r="S1548" s="34">
        <v>0</v>
      </c>
    </row>
    <row r="1549" spans="2:19">
      <c r="B1549" s="5">
        <v>1996</v>
      </c>
      <c r="C1549" s="34"/>
      <c r="D1549" s="34"/>
      <c r="E1549" s="34"/>
      <c r="F1549" s="34"/>
      <c r="G1549" s="34"/>
      <c r="H1549" s="34"/>
      <c r="I1549" s="34"/>
      <c r="J1549" s="34"/>
      <c r="K1549" s="34"/>
      <c r="L1549" s="34"/>
      <c r="M1549" s="34"/>
      <c r="N1549" s="34"/>
      <c r="O1549" s="34"/>
      <c r="P1549" s="34"/>
      <c r="Q1549" s="34"/>
      <c r="R1549" s="34"/>
      <c r="S1549" s="34">
        <v>0</v>
      </c>
    </row>
    <row r="1550" spans="2:19">
      <c r="B1550" s="5">
        <v>1995</v>
      </c>
      <c r="C1550" s="34"/>
      <c r="D1550" s="34"/>
      <c r="E1550" s="34"/>
      <c r="F1550" s="34"/>
      <c r="G1550" s="34">
        <v>115193.55</v>
      </c>
      <c r="H1550" s="34">
        <v>115193.55</v>
      </c>
      <c r="I1550" s="34">
        <v>115193.55</v>
      </c>
      <c r="J1550" s="34">
        <v>115194</v>
      </c>
      <c r="K1550" s="34">
        <v>115194</v>
      </c>
      <c r="L1550" s="34">
        <v>115194</v>
      </c>
      <c r="M1550" s="34">
        <v>115194</v>
      </c>
      <c r="N1550" s="34">
        <v>115193.55</v>
      </c>
      <c r="O1550" s="34">
        <v>115193.55</v>
      </c>
      <c r="P1550" s="34">
        <v>115193.55</v>
      </c>
      <c r="Q1550" s="34">
        <v>115193.55</v>
      </c>
      <c r="R1550" s="34">
        <v>115193.55</v>
      </c>
      <c r="S1550" s="34">
        <v>115193.55</v>
      </c>
    </row>
    <row r="1551" spans="2:19">
      <c r="B1551" s="5">
        <v>1994</v>
      </c>
      <c r="C1551" s="34"/>
      <c r="D1551" s="34"/>
      <c r="E1551" s="34"/>
      <c r="F1551" s="34"/>
      <c r="G1551" s="34"/>
      <c r="H1551" s="34"/>
      <c r="I1551" s="34"/>
      <c r="J1551" s="34"/>
      <c r="K1551" s="34"/>
      <c r="L1551" s="34"/>
      <c r="M1551" s="34"/>
      <c r="N1551" s="34"/>
      <c r="O1551" s="34"/>
      <c r="P1551" s="34"/>
      <c r="Q1551" s="34"/>
      <c r="R1551" s="34"/>
      <c r="S1551" s="34">
        <v>0</v>
      </c>
    </row>
    <row r="1552" spans="2:19">
      <c r="B1552" s="5">
        <v>1993</v>
      </c>
      <c r="C1552" s="34"/>
      <c r="D1552" s="34"/>
      <c r="E1552" s="34"/>
      <c r="F1552" s="34"/>
      <c r="G1552" s="34">
        <v>1472021.84</v>
      </c>
      <c r="H1552" s="34">
        <v>1472021.84</v>
      </c>
      <c r="I1552" s="34">
        <v>1472021.84</v>
      </c>
      <c r="J1552" s="34">
        <v>1472022</v>
      </c>
      <c r="K1552" s="34">
        <v>1472022</v>
      </c>
      <c r="L1552" s="34">
        <v>1472022</v>
      </c>
      <c r="M1552" s="34">
        <v>1472022</v>
      </c>
      <c r="N1552" s="34">
        <v>1472021.84</v>
      </c>
      <c r="O1552" s="34">
        <v>1472021.84</v>
      </c>
      <c r="P1552" s="34">
        <v>1472021.84</v>
      </c>
      <c r="Q1552" s="34">
        <v>1472021.84</v>
      </c>
      <c r="R1552" s="34">
        <v>1472021.84</v>
      </c>
      <c r="S1552" s="34">
        <v>1472021.84</v>
      </c>
    </row>
    <row r="1553" spans="2:19">
      <c r="B1553" s="5">
        <v>1992</v>
      </c>
      <c r="C1553" s="34"/>
      <c r="D1553" s="34"/>
      <c r="E1553" s="34"/>
      <c r="F1553" s="34"/>
      <c r="G1553" s="34">
        <v>1631247.61</v>
      </c>
      <c r="H1553" s="34">
        <v>1631247.61</v>
      </c>
      <c r="I1553" s="34">
        <v>1631247.61</v>
      </c>
      <c r="J1553" s="34">
        <v>1631248</v>
      </c>
      <c r="K1553" s="34">
        <v>1631248</v>
      </c>
      <c r="L1553" s="34">
        <v>1631248</v>
      </c>
      <c r="M1553" s="34">
        <v>1631248</v>
      </c>
      <c r="N1553" s="34">
        <v>1631247.61</v>
      </c>
      <c r="O1553" s="34">
        <v>1631247.61</v>
      </c>
      <c r="P1553" s="34">
        <v>1631247.61</v>
      </c>
      <c r="Q1553" s="34">
        <v>1631247.61</v>
      </c>
      <c r="R1553" s="34">
        <v>1631247.61</v>
      </c>
      <c r="S1553" s="34">
        <v>1631247.61</v>
      </c>
    </row>
    <row r="1554" spans="2:19">
      <c r="B1554" s="5">
        <v>1991</v>
      </c>
      <c r="C1554" s="34"/>
      <c r="D1554" s="34"/>
      <c r="E1554" s="34"/>
      <c r="F1554" s="34"/>
      <c r="G1554" s="34">
        <v>1270138</v>
      </c>
      <c r="H1554" s="34">
        <v>1270138</v>
      </c>
      <c r="I1554" s="34">
        <v>1270138</v>
      </c>
      <c r="J1554" s="34">
        <v>1270138</v>
      </c>
      <c r="K1554" s="34">
        <v>1270138</v>
      </c>
      <c r="L1554" s="34">
        <v>1270138</v>
      </c>
      <c r="M1554" s="34">
        <v>1270138</v>
      </c>
      <c r="N1554" s="34">
        <v>1270138</v>
      </c>
      <c r="O1554" s="34">
        <v>1270138</v>
      </c>
      <c r="P1554" s="34">
        <v>1270138</v>
      </c>
      <c r="Q1554" s="34">
        <v>1270138</v>
      </c>
      <c r="R1554" s="34">
        <v>1270138</v>
      </c>
      <c r="S1554" s="34">
        <v>1270138</v>
      </c>
    </row>
    <row r="1555" spans="2:19">
      <c r="B1555" s="5">
        <v>1990</v>
      </c>
      <c r="C1555" s="34"/>
      <c r="D1555" s="34"/>
      <c r="E1555" s="34"/>
      <c r="F1555" s="34"/>
      <c r="G1555" s="34">
        <v>3070481.43</v>
      </c>
      <c r="H1555" s="34">
        <v>3070481.43</v>
      </c>
      <c r="I1555" s="34">
        <v>3070481.43</v>
      </c>
      <c r="J1555" s="34">
        <v>3070481</v>
      </c>
      <c r="K1555" s="34">
        <v>3070481</v>
      </c>
      <c r="L1555" s="34">
        <v>3070481</v>
      </c>
      <c r="M1555" s="34">
        <v>3070481</v>
      </c>
      <c r="N1555" s="34">
        <v>3070481</v>
      </c>
      <c r="O1555" s="34">
        <v>3889984.43</v>
      </c>
      <c r="P1555" s="34">
        <v>3889984.43</v>
      </c>
      <c r="Q1555" s="34">
        <v>3889984.43</v>
      </c>
      <c r="R1555" s="34">
        <v>3889984.43</v>
      </c>
      <c r="S1555" s="34">
        <v>3889984.43</v>
      </c>
    </row>
    <row r="1556" spans="2:19">
      <c r="B1556" s="5">
        <v>1989</v>
      </c>
      <c r="C1556" s="34"/>
      <c r="D1556" s="34"/>
      <c r="E1556" s="34"/>
      <c r="F1556" s="34"/>
      <c r="G1556" s="34"/>
      <c r="H1556" s="34"/>
      <c r="I1556" s="34"/>
      <c r="J1556" s="34"/>
      <c r="K1556" s="34"/>
      <c r="L1556" s="34"/>
      <c r="M1556" s="34"/>
      <c r="N1556" s="34"/>
      <c r="O1556" s="34"/>
      <c r="P1556" s="34"/>
      <c r="Q1556" s="34"/>
      <c r="R1556" s="34"/>
      <c r="S1556" s="34">
        <v>0</v>
      </c>
    </row>
    <row r="1557" spans="2:19">
      <c r="B1557" s="5">
        <v>1988</v>
      </c>
      <c r="C1557" s="34"/>
      <c r="D1557" s="34"/>
      <c r="E1557" s="34"/>
      <c r="F1557" s="34"/>
      <c r="G1557" s="34"/>
      <c r="H1557" s="34"/>
      <c r="I1557" s="34"/>
      <c r="J1557" s="34"/>
      <c r="K1557" s="34"/>
      <c r="L1557" s="34"/>
      <c r="M1557" s="34"/>
      <c r="N1557" s="34"/>
      <c r="O1557" s="34"/>
      <c r="P1557" s="34"/>
      <c r="Q1557" s="34"/>
      <c r="R1557" s="34"/>
      <c r="S1557" s="34">
        <v>0</v>
      </c>
    </row>
    <row r="1558" spans="2:19">
      <c r="B1558" s="5">
        <v>1987</v>
      </c>
      <c r="C1558" s="34"/>
      <c r="D1558" s="34"/>
      <c r="E1558" s="34"/>
      <c r="F1558" s="34"/>
      <c r="G1558" s="34">
        <v>781498.58</v>
      </c>
      <c r="H1558" s="34">
        <v>781498.58</v>
      </c>
      <c r="I1558" s="34">
        <v>781498.58</v>
      </c>
      <c r="J1558" s="34">
        <v>781499</v>
      </c>
      <c r="K1558" s="34">
        <v>781499</v>
      </c>
      <c r="L1558" s="34">
        <v>781499</v>
      </c>
      <c r="M1558" s="34">
        <v>781499</v>
      </c>
      <c r="N1558" s="34">
        <v>781498.58</v>
      </c>
      <c r="O1558" s="34">
        <v>781498.58</v>
      </c>
      <c r="P1558" s="34">
        <v>781498.58</v>
      </c>
      <c r="Q1558" s="34">
        <v>781498.58</v>
      </c>
      <c r="R1558" s="34">
        <v>781498.58</v>
      </c>
      <c r="S1558" s="34">
        <v>781498.58</v>
      </c>
    </row>
    <row r="1559" spans="2:19">
      <c r="B1559" s="5">
        <v>1986</v>
      </c>
      <c r="C1559" s="34"/>
      <c r="D1559" s="34"/>
      <c r="E1559" s="34"/>
      <c r="F1559" s="34"/>
      <c r="G1559" s="34">
        <v>1347466.8</v>
      </c>
      <c r="H1559" s="34">
        <v>1347466.8</v>
      </c>
      <c r="I1559" s="34">
        <v>1347466.8</v>
      </c>
      <c r="J1559" s="34">
        <v>1347467</v>
      </c>
      <c r="K1559" s="34">
        <v>1347467</v>
      </c>
      <c r="L1559" s="34">
        <v>1347467</v>
      </c>
      <c r="M1559" s="34">
        <v>1347467</v>
      </c>
      <c r="N1559" s="34">
        <v>1347466.8</v>
      </c>
      <c r="O1559" s="34">
        <v>1347466.8</v>
      </c>
      <c r="P1559" s="34">
        <v>1347466.8</v>
      </c>
      <c r="Q1559" s="34">
        <v>1347466.8</v>
      </c>
      <c r="R1559" s="34">
        <v>1347466.8</v>
      </c>
      <c r="S1559" s="34">
        <v>1347466.8</v>
      </c>
    </row>
    <row r="1560" spans="2:19">
      <c r="B1560" s="5">
        <v>1985</v>
      </c>
      <c r="C1560" s="34"/>
      <c r="D1560" s="34"/>
      <c r="E1560" s="34"/>
      <c r="F1560" s="34"/>
      <c r="G1560" s="34"/>
      <c r="H1560" s="34"/>
      <c r="I1560" s="34"/>
      <c r="J1560" s="34"/>
      <c r="K1560" s="34"/>
      <c r="L1560" s="34"/>
      <c r="M1560" s="34"/>
      <c r="N1560" s="34"/>
      <c r="O1560" s="34"/>
      <c r="P1560" s="34"/>
      <c r="Q1560" s="34"/>
      <c r="R1560" s="34"/>
      <c r="S1560" s="34">
        <v>0</v>
      </c>
    </row>
    <row r="1561" spans="2:19">
      <c r="B1561" s="5">
        <v>1984</v>
      </c>
      <c r="C1561" s="34"/>
      <c r="D1561" s="34"/>
      <c r="E1561" s="34"/>
      <c r="F1561" s="34"/>
      <c r="G1561" s="34"/>
      <c r="H1561" s="34"/>
      <c r="I1561" s="34"/>
      <c r="J1561" s="34"/>
      <c r="K1561" s="34"/>
      <c r="L1561" s="34"/>
      <c r="M1561" s="34"/>
      <c r="N1561" s="34"/>
      <c r="O1561" s="34"/>
      <c r="P1561" s="34"/>
      <c r="Q1561" s="34"/>
      <c r="R1561" s="34"/>
      <c r="S1561" s="34">
        <v>0</v>
      </c>
    </row>
    <row r="1562" spans="2:19">
      <c r="B1562" s="5">
        <v>1983</v>
      </c>
      <c r="C1562" s="34"/>
      <c r="D1562" s="34"/>
      <c r="E1562" s="34"/>
      <c r="F1562" s="34"/>
      <c r="G1562" s="34"/>
      <c r="H1562" s="34"/>
      <c r="I1562" s="34"/>
      <c r="J1562" s="34"/>
      <c r="K1562" s="34"/>
      <c r="L1562" s="34"/>
      <c r="M1562" s="34"/>
      <c r="N1562" s="34"/>
      <c r="O1562" s="34"/>
      <c r="P1562" s="34"/>
      <c r="Q1562" s="34"/>
      <c r="R1562" s="34"/>
      <c r="S1562" s="34">
        <v>0</v>
      </c>
    </row>
    <row r="1563" spans="2:19">
      <c r="B1563" s="5">
        <v>1982</v>
      </c>
      <c r="C1563" s="34"/>
      <c r="D1563" s="34"/>
      <c r="E1563" s="34"/>
      <c r="F1563" s="34"/>
      <c r="G1563" s="34"/>
      <c r="H1563" s="34"/>
      <c r="I1563" s="34"/>
      <c r="J1563" s="34"/>
      <c r="K1563" s="34"/>
      <c r="L1563" s="34"/>
      <c r="M1563" s="34"/>
      <c r="N1563" s="34"/>
      <c r="O1563" s="34"/>
      <c r="P1563" s="34"/>
      <c r="Q1563" s="34"/>
      <c r="R1563" s="34"/>
      <c r="S1563" s="34">
        <v>0</v>
      </c>
    </row>
    <row r="1564" spans="2:19">
      <c r="B1564" s="5">
        <v>1981</v>
      </c>
      <c r="C1564" s="34"/>
      <c r="D1564" s="34"/>
      <c r="E1564" s="34"/>
      <c r="F1564" s="34"/>
      <c r="G1564" s="34">
        <v>9101</v>
      </c>
      <c r="H1564" s="34">
        <v>9101</v>
      </c>
      <c r="I1564" s="34">
        <v>9101</v>
      </c>
      <c r="J1564" s="34">
        <v>9101</v>
      </c>
      <c r="K1564" s="34">
        <v>9101</v>
      </c>
      <c r="L1564" s="34">
        <v>9101</v>
      </c>
      <c r="M1564" s="34">
        <v>9101</v>
      </c>
      <c r="N1564" s="34">
        <v>9101</v>
      </c>
      <c r="O1564" s="34">
        <v>9101</v>
      </c>
      <c r="P1564" s="34">
        <v>9101</v>
      </c>
      <c r="Q1564" s="34">
        <v>9101</v>
      </c>
      <c r="R1564" s="34">
        <v>9101</v>
      </c>
      <c r="S1564" s="34">
        <v>9101</v>
      </c>
    </row>
    <row r="1565" spans="2:19">
      <c r="B1565" s="5">
        <v>1980</v>
      </c>
      <c r="C1565" s="34"/>
      <c r="D1565" s="34"/>
      <c r="E1565" s="34"/>
      <c r="F1565" s="34"/>
      <c r="G1565" s="34"/>
      <c r="H1565" s="34"/>
      <c r="I1565" s="34"/>
      <c r="J1565" s="34"/>
      <c r="K1565" s="34"/>
      <c r="L1565" s="34"/>
      <c r="M1565" s="34"/>
      <c r="N1565" s="34"/>
      <c r="O1565" s="34"/>
      <c r="P1565" s="34"/>
      <c r="Q1565" s="34"/>
      <c r="R1565" s="34"/>
      <c r="S1565" s="34">
        <v>0</v>
      </c>
    </row>
    <row r="1566" spans="2:19">
      <c r="B1566" s="5">
        <v>1979</v>
      </c>
      <c r="C1566" s="34"/>
      <c r="D1566" s="34"/>
      <c r="E1566" s="34"/>
      <c r="F1566" s="34"/>
      <c r="G1566" s="34"/>
      <c r="H1566" s="34"/>
      <c r="I1566" s="34"/>
      <c r="J1566" s="34"/>
      <c r="K1566" s="34"/>
      <c r="L1566" s="34"/>
      <c r="M1566" s="34"/>
      <c r="N1566" s="34"/>
      <c r="O1566" s="34"/>
      <c r="P1566" s="34"/>
      <c r="Q1566" s="34"/>
      <c r="R1566" s="34"/>
      <c r="S1566" s="34">
        <v>0</v>
      </c>
    </row>
    <row r="1567" spans="2:19">
      <c r="B1567" s="5">
        <v>1978</v>
      </c>
      <c r="C1567" s="34"/>
      <c r="D1567" s="34"/>
      <c r="E1567" s="34"/>
      <c r="F1567" s="34"/>
      <c r="G1567" s="34"/>
      <c r="H1567" s="34"/>
      <c r="I1567" s="34"/>
      <c r="J1567" s="34"/>
      <c r="K1567" s="34"/>
      <c r="L1567" s="34"/>
      <c r="M1567" s="34"/>
      <c r="N1567" s="34"/>
      <c r="O1567" s="34"/>
      <c r="P1567" s="34"/>
      <c r="Q1567" s="34"/>
      <c r="R1567" s="34"/>
      <c r="S1567" s="34">
        <v>0</v>
      </c>
    </row>
    <row r="1568" spans="2:19">
      <c r="B1568" s="5">
        <v>1977</v>
      </c>
      <c r="C1568" s="34"/>
      <c r="D1568" s="34"/>
      <c r="E1568" s="34"/>
      <c r="F1568" s="34"/>
      <c r="G1568" s="34"/>
      <c r="H1568" s="34"/>
      <c r="I1568" s="34"/>
      <c r="J1568" s="34"/>
      <c r="K1568" s="34"/>
      <c r="L1568" s="34"/>
      <c r="M1568" s="34"/>
      <c r="N1568" s="34"/>
      <c r="O1568" s="34"/>
      <c r="P1568" s="34"/>
      <c r="Q1568" s="34"/>
      <c r="R1568" s="34"/>
      <c r="S1568" s="34">
        <v>0</v>
      </c>
    </row>
    <row r="1569" spans="2:19">
      <c r="B1569" s="5">
        <v>1976</v>
      </c>
      <c r="C1569" s="34"/>
      <c r="D1569" s="34"/>
      <c r="E1569" s="34"/>
      <c r="F1569" s="34"/>
      <c r="G1569" s="34"/>
      <c r="H1569" s="34"/>
      <c r="I1569" s="34"/>
      <c r="J1569" s="34"/>
      <c r="K1569" s="34"/>
      <c r="L1569" s="34"/>
      <c r="M1569" s="34"/>
      <c r="N1569" s="34"/>
      <c r="O1569" s="34"/>
      <c r="P1569" s="34"/>
      <c r="Q1569" s="34"/>
      <c r="R1569" s="34"/>
      <c r="S1569" s="34">
        <v>0</v>
      </c>
    </row>
    <row r="1570" spans="2:19">
      <c r="B1570" s="5">
        <v>1975</v>
      </c>
      <c r="C1570" s="34"/>
      <c r="D1570" s="34"/>
      <c r="E1570" s="34"/>
      <c r="F1570" s="34"/>
      <c r="G1570" s="34"/>
      <c r="H1570" s="34"/>
      <c r="I1570" s="34"/>
      <c r="J1570" s="34"/>
      <c r="K1570" s="34"/>
      <c r="L1570" s="34"/>
      <c r="M1570" s="34"/>
      <c r="N1570" s="34"/>
      <c r="O1570" s="34"/>
      <c r="P1570" s="34"/>
      <c r="Q1570" s="34"/>
      <c r="R1570" s="34"/>
      <c r="S1570" s="34">
        <v>0</v>
      </c>
    </row>
    <row r="1571" spans="2:19">
      <c r="B1571" s="5">
        <v>1974</v>
      </c>
      <c r="C1571" s="34"/>
      <c r="D1571" s="34"/>
      <c r="E1571" s="34"/>
      <c r="F1571" s="34"/>
      <c r="G1571" s="34"/>
      <c r="H1571" s="34"/>
      <c r="I1571" s="34"/>
      <c r="J1571" s="34"/>
      <c r="K1571" s="34"/>
      <c r="L1571" s="34"/>
      <c r="M1571" s="34"/>
      <c r="N1571" s="34"/>
      <c r="O1571" s="34"/>
      <c r="P1571" s="34"/>
      <c r="Q1571" s="34"/>
      <c r="R1571" s="34"/>
      <c r="S1571" s="34">
        <v>0</v>
      </c>
    </row>
    <row r="1572" spans="2:19">
      <c r="B1572" s="5">
        <v>1973</v>
      </c>
      <c r="C1572" s="34"/>
      <c r="D1572" s="34"/>
      <c r="E1572" s="34"/>
      <c r="F1572" s="34"/>
      <c r="G1572" s="34"/>
      <c r="H1572" s="34"/>
      <c r="I1572" s="34"/>
      <c r="J1572" s="34"/>
      <c r="K1572" s="34"/>
      <c r="L1572" s="34"/>
      <c r="M1572" s="34"/>
      <c r="N1572" s="34"/>
      <c r="O1572" s="34"/>
      <c r="P1572" s="34"/>
      <c r="Q1572" s="34"/>
      <c r="R1572" s="34"/>
      <c r="S1572" s="34">
        <v>0</v>
      </c>
    </row>
    <row r="1573" spans="2:19">
      <c r="B1573" s="5">
        <v>1972</v>
      </c>
      <c r="C1573" s="34"/>
      <c r="D1573" s="34"/>
      <c r="E1573" s="34"/>
      <c r="F1573" s="34"/>
      <c r="G1573" s="34"/>
      <c r="H1573" s="34"/>
      <c r="I1573" s="34"/>
      <c r="J1573" s="34"/>
      <c r="K1573" s="34"/>
      <c r="L1573" s="34"/>
      <c r="M1573" s="34"/>
      <c r="N1573" s="34"/>
      <c r="O1573" s="34"/>
      <c r="P1573" s="34"/>
      <c r="Q1573" s="34"/>
      <c r="R1573" s="34"/>
      <c r="S1573" s="34">
        <v>0</v>
      </c>
    </row>
    <row r="1574" spans="2:19">
      <c r="B1574" s="5">
        <v>1971</v>
      </c>
      <c r="C1574" s="34"/>
      <c r="D1574" s="34"/>
      <c r="E1574" s="34"/>
      <c r="F1574" s="34"/>
      <c r="G1574" s="34"/>
      <c r="H1574" s="34"/>
      <c r="I1574" s="34"/>
      <c r="J1574" s="34"/>
      <c r="K1574" s="34"/>
      <c r="L1574" s="34"/>
      <c r="M1574" s="34"/>
      <c r="N1574" s="34"/>
      <c r="O1574" s="34"/>
      <c r="P1574" s="34"/>
      <c r="Q1574" s="34"/>
      <c r="R1574" s="34"/>
      <c r="S1574" s="34">
        <v>0</v>
      </c>
    </row>
    <row r="1575" spans="2:19">
      <c r="B1575" s="5">
        <v>1970</v>
      </c>
      <c r="C1575" s="34"/>
      <c r="D1575" s="34"/>
      <c r="E1575" s="34"/>
      <c r="F1575" s="34"/>
      <c r="G1575" s="34"/>
      <c r="H1575" s="34"/>
      <c r="I1575" s="34"/>
      <c r="J1575" s="34"/>
      <c r="K1575" s="34"/>
      <c r="L1575" s="34"/>
      <c r="M1575" s="34"/>
      <c r="N1575" s="34"/>
      <c r="O1575" s="34"/>
      <c r="P1575" s="34"/>
      <c r="Q1575" s="34"/>
      <c r="R1575" s="34"/>
      <c r="S1575" s="34">
        <v>0</v>
      </c>
    </row>
    <row r="1576" spans="2:19">
      <c r="B1576" s="5">
        <v>1969</v>
      </c>
      <c r="C1576" s="34"/>
      <c r="D1576" s="34"/>
      <c r="E1576" s="34"/>
      <c r="F1576" s="34"/>
      <c r="G1576" s="34"/>
      <c r="H1576" s="34"/>
      <c r="I1576" s="34"/>
      <c r="J1576" s="34"/>
      <c r="K1576" s="34"/>
      <c r="L1576" s="34"/>
      <c r="M1576" s="34"/>
      <c r="N1576" s="34"/>
      <c r="O1576" s="34"/>
      <c r="P1576" s="34"/>
      <c r="Q1576" s="34"/>
      <c r="R1576" s="34"/>
      <c r="S1576" s="34">
        <v>0</v>
      </c>
    </row>
    <row r="1577" spans="2:19">
      <c r="B1577" s="5">
        <v>1968</v>
      </c>
      <c r="C1577" s="34"/>
      <c r="D1577" s="34"/>
      <c r="E1577" s="34"/>
      <c r="F1577" s="34"/>
      <c r="G1577" s="34"/>
      <c r="H1577" s="34"/>
      <c r="I1577" s="34"/>
      <c r="J1577" s="34"/>
      <c r="K1577" s="34"/>
      <c r="L1577" s="34"/>
      <c r="M1577" s="34"/>
      <c r="N1577" s="34"/>
      <c r="O1577" s="34"/>
      <c r="P1577" s="34"/>
      <c r="Q1577" s="34"/>
      <c r="R1577" s="34"/>
      <c r="S1577" s="34">
        <v>0</v>
      </c>
    </row>
    <row r="1578" spans="2:19">
      <c r="B1578" s="5">
        <v>1967</v>
      </c>
      <c r="C1578" s="34"/>
      <c r="D1578" s="34"/>
      <c r="E1578" s="34"/>
      <c r="F1578" s="34"/>
      <c r="G1578" s="34"/>
      <c r="H1578" s="34"/>
      <c r="I1578" s="34"/>
      <c r="J1578" s="34"/>
      <c r="K1578" s="34"/>
      <c r="L1578" s="34"/>
      <c r="M1578" s="34"/>
      <c r="N1578" s="34"/>
      <c r="O1578" s="34"/>
      <c r="P1578" s="34"/>
      <c r="Q1578" s="34"/>
      <c r="R1578" s="34"/>
      <c r="S1578" s="34">
        <v>0</v>
      </c>
    </row>
    <row r="1579" spans="2:19">
      <c r="B1579" s="5">
        <v>1966</v>
      </c>
      <c r="C1579" s="34"/>
      <c r="D1579" s="34"/>
      <c r="E1579" s="34"/>
      <c r="F1579" s="34"/>
      <c r="G1579" s="34"/>
      <c r="H1579" s="34"/>
      <c r="I1579" s="34"/>
      <c r="J1579" s="34"/>
      <c r="K1579" s="34"/>
      <c r="L1579" s="34"/>
      <c r="M1579" s="34"/>
      <c r="N1579" s="34"/>
      <c r="O1579" s="34"/>
      <c r="P1579" s="34"/>
      <c r="Q1579" s="34"/>
      <c r="R1579" s="34"/>
      <c r="S1579" s="34">
        <v>0</v>
      </c>
    </row>
    <row r="1580" spans="2:19">
      <c r="B1580" s="5">
        <v>1965</v>
      </c>
      <c r="C1580" s="34"/>
      <c r="D1580" s="34"/>
      <c r="E1580" s="34"/>
      <c r="F1580" s="34"/>
      <c r="G1580" s="34"/>
      <c r="H1580" s="34"/>
      <c r="I1580" s="34"/>
      <c r="J1580" s="34"/>
      <c r="K1580" s="34"/>
      <c r="L1580" s="34"/>
      <c r="M1580" s="34"/>
      <c r="N1580" s="34"/>
      <c r="O1580" s="34"/>
      <c r="P1580" s="34"/>
      <c r="Q1580" s="34"/>
      <c r="R1580" s="34"/>
      <c r="S1580" s="34">
        <v>0</v>
      </c>
    </row>
    <row r="1581" spans="2:19">
      <c r="B1581" s="5">
        <v>1964</v>
      </c>
      <c r="C1581" s="34"/>
      <c r="D1581" s="34"/>
      <c r="E1581" s="34"/>
      <c r="F1581" s="34"/>
      <c r="G1581" s="34"/>
      <c r="H1581" s="34"/>
      <c r="I1581" s="34"/>
      <c r="J1581" s="34"/>
      <c r="K1581" s="34"/>
      <c r="L1581" s="34"/>
      <c r="M1581" s="34"/>
      <c r="N1581" s="34"/>
      <c r="O1581" s="34"/>
      <c r="P1581" s="34"/>
      <c r="Q1581" s="34"/>
      <c r="R1581" s="34"/>
      <c r="S1581" s="34">
        <v>0</v>
      </c>
    </row>
    <row r="1582" spans="2:19">
      <c r="B1582" s="5">
        <v>1963</v>
      </c>
      <c r="C1582" s="34"/>
      <c r="D1582" s="34"/>
      <c r="E1582" s="34"/>
      <c r="F1582" s="34"/>
      <c r="G1582" s="34"/>
      <c r="H1582" s="34"/>
      <c r="I1582" s="34"/>
      <c r="J1582" s="34"/>
      <c r="K1582" s="34"/>
      <c r="L1582" s="34"/>
      <c r="M1582" s="34"/>
      <c r="N1582" s="34"/>
      <c r="O1582" s="34"/>
      <c r="P1582" s="34"/>
      <c r="Q1582" s="34"/>
      <c r="R1582" s="34"/>
      <c r="S1582" s="34">
        <v>0</v>
      </c>
    </row>
    <row r="1583" spans="2:19">
      <c r="B1583" s="5">
        <v>1962</v>
      </c>
      <c r="C1583" s="34"/>
      <c r="D1583" s="34"/>
      <c r="E1583" s="34"/>
      <c r="F1583" s="34"/>
      <c r="G1583" s="34"/>
      <c r="H1583" s="34"/>
      <c r="I1583" s="34"/>
      <c r="J1583" s="34"/>
      <c r="K1583" s="34"/>
      <c r="L1583" s="34"/>
      <c r="M1583" s="34"/>
      <c r="N1583" s="34"/>
      <c r="O1583" s="34"/>
      <c r="P1583" s="34"/>
      <c r="Q1583" s="34"/>
      <c r="R1583" s="34"/>
      <c r="S1583" s="34">
        <v>0</v>
      </c>
    </row>
    <row r="1584" spans="2:19">
      <c r="B1584" s="5">
        <v>1961</v>
      </c>
      <c r="C1584" s="34"/>
      <c r="D1584" s="34"/>
      <c r="E1584" s="34"/>
      <c r="F1584" s="34"/>
      <c r="G1584" s="34"/>
      <c r="H1584" s="34"/>
      <c r="I1584" s="34"/>
      <c r="J1584" s="34"/>
      <c r="K1584" s="34"/>
      <c r="L1584" s="34"/>
      <c r="M1584" s="34"/>
      <c r="N1584" s="34"/>
      <c r="O1584" s="34"/>
      <c r="P1584" s="34"/>
      <c r="Q1584" s="34"/>
      <c r="R1584" s="34"/>
      <c r="S1584" s="34">
        <v>0</v>
      </c>
    </row>
    <row r="1585" spans="2:19">
      <c r="B1585" s="5">
        <v>1960</v>
      </c>
      <c r="C1585" s="34"/>
      <c r="D1585" s="34"/>
      <c r="E1585" s="34"/>
      <c r="F1585" s="34"/>
      <c r="G1585" s="34"/>
      <c r="H1585" s="34"/>
      <c r="I1585" s="34"/>
      <c r="J1585" s="34"/>
      <c r="K1585" s="34"/>
      <c r="L1585" s="34"/>
      <c r="M1585" s="34"/>
      <c r="N1585" s="34"/>
      <c r="O1585" s="34"/>
      <c r="P1585" s="34"/>
      <c r="Q1585" s="34"/>
      <c r="R1585" s="34"/>
      <c r="S1585" s="34">
        <v>0</v>
      </c>
    </row>
    <row r="1586" spans="2:19">
      <c r="B1586" s="5">
        <v>1959</v>
      </c>
      <c r="C1586" s="34"/>
      <c r="D1586" s="34"/>
      <c r="E1586" s="34"/>
      <c r="F1586" s="34"/>
      <c r="G1586" s="34"/>
      <c r="H1586" s="34"/>
      <c r="I1586" s="34"/>
      <c r="J1586" s="34"/>
      <c r="K1586" s="34"/>
      <c r="L1586" s="34"/>
      <c r="M1586" s="34"/>
      <c r="N1586" s="34"/>
      <c r="O1586" s="34"/>
      <c r="P1586" s="34"/>
      <c r="Q1586" s="34"/>
      <c r="R1586" s="34"/>
      <c r="S1586" s="34">
        <v>0</v>
      </c>
    </row>
    <row r="1587" spans="2:19">
      <c r="B1587" s="5">
        <v>1958</v>
      </c>
      <c r="C1587" s="34"/>
      <c r="D1587" s="34"/>
      <c r="E1587" s="34"/>
      <c r="F1587" s="34"/>
      <c r="G1587" s="34"/>
      <c r="H1587" s="34"/>
      <c r="I1587" s="34"/>
      <c r="J1587" s="34"/>
      <c r="K1587" s="34"/>
      <c r="L1587" s="34"/>
      <c r="M1587" s="34"/>
      <c r="N1587" s="34"/>
      <c r="O1587" s="34"/>
      <c r="P1587" s="34"/>
      <c r="Q1587" s="34"/>
      <c r="R1587" s="34"/>
      <c r="S1587" s="34">
        <v>0</v>
      </c>
    </row>
    <row r="1588" spans="2:19">
      <c r="B1588" s="5">
        <v>1957</v>
      </c>
      <c r="C1588" s="34"/>
      <c r="D1588" s="34"/>
      <c r="E1588" s="34"/>
      <c r="F1588" s="34"/>
      <c r="G1588" s="34"/>
      <c r="H1588" s="34"/>
      <c r="I1588" s="34"/>
      <c r="J1588" s="34"/>
      <c r="K1588" s="34"/>
      <c r="L1588" s="34"/>
      <c r="M1588" s="34"/>
      <c r="N1588" s="34"/>
      <c r="O1588" s="34"/>
      <c r="P1588" s="34"/>
      <c r="Q1588" s="34"/>
      <c r="R1588" s="34"/>
      <c r="S1588" s="34">
        <v>0</v>
      </c>
    </row>
    <row r="1589" spans="2:19">
      <c r="B1589" s="5">
        <v>1956</v>
      </c>
      <c r="C1589" s="34"/>
      <c r="D1589" s="34"/>
      <c r="E1589" s="34"/>
      <c r="F1589" s="34"/>
      <c r="G1589" s="34"/>
      <c r="H1589" s="34"/>
      <c r="I1589" s="34"/>
      <c r="J1589" s="34"/>
      <c r="K1589" s="34"/>
      <c r="L1589" s="34"/>
      <c r="M1589" s="34"/>
      <c r="N1589" s="34"/>
      <c r="O1589" s="34"/>
      <c r="P1589" s="34"/>
      <c r="Q1589" s="34"/>
      <c r="R1589" s="34"/>
      <c r="S1589" s="34">
        <v>0</v>
      </c>
    </row>
    <row r="1590" spans="2:19">
      <c r="B1590" s="5">
        <v>1955</v>
      </c>
      <c r="C1590" s="34"/>
      <c r="D1590" s="34"/>
      <c r="E1590" s="34"/>
      <c r="F1590" s="34"/>
      <c r="G1590" s="34"/>
      <c r="H1590" s="34"/>
      <c r="I1590" s="34"/>
      <c r="J1590" s="34"/>
      <c r="K1590" s="34"/>
      <c r="L1590" s="34"/>
      <c r="M1590" s="34"/>
      <c r="N1590" s="34"/>
      <c r="O1590" s="34"/>
      <c r="P1590" s="34"/>
      <c r="Q1590" s="34"/>
      <c r="R1590" s="34"/>
      <c r="S1590" s="34">
        <v>0</v>
      </c>
    </row>
    <row r="1591" spans="2:19">
      <c r="B1591" s="5">
        <v>1954</v>
      </c>
      <c r="C1591" s="34"/>
      <c r="D1591" s="34"/>
      <c r="E1591" s="34"/>
      <c r="F1591" s="34"/>
      <c r="G1591" s="34"/>
      <c r="H1591" s="34"/>
      <c r="I1591" s="34"/>
      <c r="J1591" s="34"/>
      <c r="K1591" s="34"/>
      <c r="L1591" s="34"/>
      <c r="M1591" s="34"/>
      <c r="N1591" s="34"/>
      <c r="O1591" s="34"/>
      <c r="P1591" s="34"/>
      <c r="Q1591" s="34"/>
      <c r="R1591" s="34"/>
      <c r="S1591" s="34">
        <v>0</v>
      </c>
    </row>
    <row r="1592" spans="2:19">
      <c r="B1592" s="5">
        <v>1953</v>
      </c>
      <c r="C1592" s="34"/>
      <c r="D1592" s="34"/>
      <c r="E1592" s="34"/>
      <c r="F1592" s="34"/>
      <c r="G1592" s="34"/>
      <c r="H1592" s="34"/>
      <c r="I1592" s="34"/>
      <c r="J1592" s="34"/>
      <c r="K1592" s="34"/>
      <c r="L1592" s="34"/>
      <c r="M1592" s="34"/>
      <c r="N1592" s="34"/>
      <c r="O1592" s="34"/>
      <c r="P1592" s="34"/>
      <c r="Q1592" s="34"/>
      <c r="R1592" s="34"/>
      <c r="S1592" s="34">
        <v>0</v>
      </c>
    </row>
    <row r="1593" spans="2:19">
      <c r="B1593" s="5">
        <v>1952</v>
      </c>
      <c r="C1593" s="34"/>
      <c r="D1593" s="34"/>
      <c r="E1593" s="34"/>
      <c r="F1593" s="34"/>
      <c r="G1593" s="34"/>
      <c r="H1593" s="34"/>
      <c r="I1593" s="34"/>
      <c r="J1593" s="34"/>
      <c r="K1593" s="34"/>
      <c r="L1593" s="34"/>
      <c r="M1593" s="34"/>
      <c r="N1593" s="34"/>
      <c r="O1593" s="34"/>
      <c r="P1593" s="34"/>
      <c r="Q1593" s="34"/>
      <c r="R1593" s="34"/>
      <c r="S1593" s="34">
        <v>0</v>
      </c>
    </row>
    <row r="1594" spans="2:19">
      <c r="B1594" s="5">
        <v>1951</v>
      </c>
      <c r="C1594" s="34"/>
      <c r="D1594" s="34"/>
      <c r="E1594" s="34"/>
      <c r="F1594" s="34"/>
      <c r="G1594" s="34"/>
      <c r="H1594" s="34"/>
      <c r="I1594" s="34"/>
      <c r="J1594" s="34"/>
      <c r="K1594" s="34"/>
      <c r="L1594" s="34"/>
      <c r="M1594" s="34"/>
      <c r="N1594" s="34"/>
      <c r="O1594" s="34"/>
      <c r="P1594" s="34"/>
      <c r="Q1594" s="34"/>
      <c r="R1594" s="34"/>
      <c r="S1594" s="34">
        <v>0</v>
      </c>
    </row>
    <row r="1595" spans="2:19">
      <c r="B1595" s="5">
        <v>1950</v>
      </c>
      <c r="C1595" s="34"/>
      <c r="D1595" s="34"/>
      <c r="E1595" s="34"/>
      <c r="F1595" s="34"/>
      <c r="G1595" s="34"/>
      <c r="H1595" s="34"/>
      <c r="I1595" s="34"/>
      <c r="J1595" s="34"/>
      <c r="K1595" s="34"/>
      <c r="L1595" s="34"/>
      <c r="M1595" s="34"/>
      <c r="N1595" s="34"/>
      <c r="O1595" s="34"/>
      <c r="P1595" s="34"/>
      <c r="Q1595" s="34"/>
      <c r="R1595" s="34"/>
      <c r="S1595" s="34">
        <v>0</v>
      </c>
    </row>
    <row r="1596" spans="2:19">
      <c r="B1596" s="5">
        <v>1949</v>
      </c>
      <c r="C1596" s="34"/>
      <c r="D1596" s="34"/>
      <c r="E1596" s="34"/>
      <c r="F1596" s="34"/>
      <c r="G1596" s="34"/>
      <c r="H1596" s="34"/>
      <c r="I1596" s="34"/>
      <c r="J1596" s="34"/>
      <c r="K1596" s="34"/>
      <c r="L1596" s="34"/>
      <c r="M1596" s="34"/>
      <c r="N1596" s="34"/>
      <c r="O1596" s="34"/>
      <c r="P1596" s="34"/>
      <c r="Q1596" s="34"/>
      <c r="R1596" s="34"/>
      <c r="S1596" s="34">
        <v>0</v>
      </c>
    </row>
    <row r="1597" spans="2:19">
      <c r="B1597" s="5">
        <v>1948</v>
      </c>
      <c r="C1597" s="34"/>
      <c r="D1597" s="34"/>
      <c r="E1597" s="34"/>
      <c r="F1597" s="34"/>
      <c r="G1597" s="34"/>
      <c r="H1597" s="34"/>
      <c r="I1597" s="34"/>
      <c r="J1597" s="34"/>
      <c r="K1597" s="34"/>
      <c r="L1597" s="34"/>
      <c r="M1597" s="34"/>
      <c r="N1597" s="34"/>
      <c r="O1597" s="34"/>
      <c r="P1597" s="34"/>
      <c r="Q1597" s="34"/>
      <c r="R1597" s="34"/>
      <c r="S1597" s="34">
        <v>0</v>
      </c>
    </row>
    <row r="1598" spans="2:19">
      <c r="B1598" s="5">
        <v>1947</v>
      </c>
      <c r="C1598" s="34"/>
      <c r="D1598" s="34"/>
      <c r="E1598" s="34"/>
      <c r="F1598" s="34"/>
      <c r="G1598" s="34"/>
      <c r="H1598" s="34"/>
      <c r="I1598" s="34"/>
      <c r="J1598" s="34"/>
      <c r="K1598" s="34"/>
      <c r="L1598" s="34"/>
      <c r="M1598" s="34"/>
      <c r="N1598" s="34"/>
      <c r="O1598" s="34"/>
      <c r="P1598" s="34"/>
      <c r="Q1598" s="34"/>
      <c r="R1598" s="34"/>
      <c r="S1598" s="34">
        <v>0</v>
      </c>
    </row>
    <row r="1599" spans="2:19">
      <c r="B1599" s="5">
        <v>1946</v>
      </c>
      <c r="C1599" s="34"/>
      <c r="D1599" s="34"/>
      <c r="E1599" s="34"/>
      <c r="F1599" s="34"/>
      <c r="G1599" s="34"/>
      <c r="H1599" s="34"/>
      <c r="I1599" s="34"/>
      <c r="J1599" s="34"/>
      <c r="K1599" s="34"/>
      <c r="L1599" s="34"/>
      <c r="M1599" s="34"/>
      <c r="N1599" s="34"/>
      <c r="O1599" s="34"/>
      <c r="P1599" s="34"/>
      <c r="Q1599" s="34"/>
      <c r="R1599" s="34"/>
      <c r="S1599" s="34">
        <v>0</v>
      </c>
    </row>
    <row r="1600" spans="2:19">
      <c r="B1600" s="5">
        <v>1945</v>
      </c>
      <c r="C1600" s="34"/>
      <c r="D1600" s="34"/>
      <c r="E1600" s="34"/>
      <c r="F1600" s="34"/>
      <c r="G1600" s="34"/>
      <c r="H1600" s="34"/>
      <c r="I1600" s="34"/>
      <c r="J1600" s="34"/>
      <c r="K1600" s="34"/>
      <c r="L1600" s="34"/>
      <c r="M1600" s="34"/>
      <c r="N1600" s="34"/>
      <c r="O1600" s="34"/>
      <c r="P1600" s="34"/>
      <c r="Q1600" s="34"/>
      <c r="R1600" s="34"/>
      <c r="S1600" s="34">
        <v>0</v>
      </c>
    </row>
    <row r="1601" spans="1:19">
      <c r="B1601" s="5">
        <v>1944</v>
      </c>
      <c r="C1601" s="34"/>
      <c r="D1601" s="34"/>
      <c r="E1601" s="34"/>
      <c r="F1601" s="34"/>
      <c r="G1601" s="34"/>
      <c r="H1601" s="34"/>
      <c r="I1601" s="34"/>
      <c r="J1601" s="34"/>
      <c r="K1601" s="34"/>
      <c r="L1601" s="34"/>
      <c r="M1601" s="34"/>
      <c r="N1601" s="34"/>
      <c r="O1601" s="34"/>
      <c r="P1601" s="34"/>
      <c r="Q1601" s="34"/>
      <c r="R1601" s="34"/>
      <c r="S1601" s="34">
        <v>0</v>
      </c>
    </row>
    <row r="1602" spans="1:19">
      <c r="B1602" s="5">
        <v>1943</v>
      </c>
      <c r="C1602" s="34"/>
      <c r="D1602" s="34"/>
      <c r="E1602" s="34"/>
      <c r="F1602" s="34"/>
      <c r="G1602" s="34"/>
      <c r="H1602" s="34"/>
      <c r="I1602" s="34"/>
      <c r="J1602" s="34"/>
      <c r="K1602" s="34"/>
      <c r="L1602" s="34"/>
      <c r="M1602" s="34"/>
      <c r="N1602" s="34"/>
      <c r="O1602" s="34"/>
      <c r="P1602" s="34"/>
      <c r="Q1602" s="34"/>
      <c r="R1602" s="34"/>
      <c r="S1602" s="34">
        <v>0</v>
      </c>
    </row>
    <row r="1603" spans="1:19">
      <c r="B1603" s="5">
        <v>1942</v>
      </c>
      <c r="C1603" s="34"/>
      <c r="D1603" s="34"/>
      <c r="E1603" s="34"/>
      <c r="F1603" s="34"/>
      <c r="G1603" s="34"/>
      <c r="H1603" s="34"/>
      <c r="I1603" s="34"/>
      <c r="J1603" s="34"/>
      <c r="K1603" s="34"/>
      <c r="L1603" s="34"/>
      <c r="M1603" s="34"/>
      <c r="N1603" s="34"/>
      <c r="O1603" s="34"/>
      <c r="P1603" s="34"/>
      <c r="Q1603" s="34"/>
      <c r="R1603" s="34"/>
      <c r="S1603" s="34">
        <v>0</v>
      </c>
    </row>
    <row r="1604" spans="1:19">
      <c r="B1604" s="5">
        <v>1941</v>
      </c>
      <c r="C1604" s="34"/>
      <c r="D1604" s="34"/>
      <c r="E1604" s="34"/>
      <c r="F1604" s="34"/>
      <c r="G1604" s="34"/>
      <c r="H1604" s="34"/>
      <c r="I1604" s="34"/>
      <c r="J1604" s="34"/>
      <c r="K1604" s="34"/>
      <c r="L1604" s="34"/>
      <c r="M1604" s="34"/>
      <c r="N1604" s="34"/>
      <c r="O1604" s="34"/>
      <c r="P1604" s="34"/>
      <c r="Q1604" s="34"/>
      <c r="R1604" s="34"/>
      <c r="S1604" s="34">
        <v>0</v>
      </c>
    </row>
    <row r="1605" spans="1:19">
      <c r="B1605" s="5">
        <v>1940</v>
      </c>
      <c r="C1605" s="34"/>
      <c r="D1605" s="34"/>
      <c r="E1605" s="34"/>
      <c r="F1605" s="34"/>
      <c r="G1605" s="34"/>
      <c r="H1605" s="34"/>
      <c r="I1605" s="34"/>
      <c r="J1605" s="34"/>
      <c r="K1605" s="34"/>
      <c r="L1605" s="34"/>
      <c r="M1605" s="34"/>
      <c r="N1605" s="34"/>
      <c r="O1605" s="34"/>
      <c r="P1605" s="34"/>
      <c r="Q1605" s="34"/>
      <c r="R1605" s="34"/>
      <c r="S1605" s="34">
        <v>0</v>
      </c>
    </row>
    <row r="1606" spans="1:19">
      <c r="B1606" s="5">
        <v>1939</v>
      </c>
      <c r="C1606" s="34"/>
      <c r="D1606" s="34"/>
      <c r="E1606" s="34"/>
      <c r="F1606" s="34"/>
      <c r="G1606" s="34"/>
      <c r="H1606" s="34"/>
      <c r="I1606" s="34"/>
      <c r="J1606" s="34"/>
      <c r="K1606" s="34"/>
      <c r="L1606" s="34"/>
      <c r="M1606" s="34"/>
      <c r="N1606" s="34"/>
      <c r="O1606" s="34"/>
      <c r="P1606" s="34"/>
      <c r="Q1606" s="34"/>
      <c r="R1606" s="34"/>
      <c r="S1606" s="34">
        <v>0</v>
      </c>
    </row>
    <row r="1607" spans="1:19">
      <c r="B1607" s="5">
        <v>1938</v>
      </c>
      <c r="C1607" s="34"/>
      <c r="D1607" s="34"/>
      <c r="E1607" s="34"/>
      <c r="F1607" s="34"/>
      <c r="G1607" s="34"/>
      <c r="H1607" s="34"/>
      <c r="I1607" s="34"/>
      <c r="J1607" s="34"/>
      <c r="K1607" s="34"/>
      <c r="L1607" s="34"/>
      <c r="M1607" s="34"/>
      <c r="N1607" s="34"/>
      <c r="O1607" s="34"/>
      <c r="P1607" s="34"/>
      <c r="Q1607" s="34"/>
      <c r="R1607" s="34"/>
      <c r="S1607" s="34">
        <v>0</v>
      </c>
    </row>
    <row r="1608" spans="1:19">
      <c r="B1608" s="5">
        <v>1937</v>
      </c>
      <c r="C1608" s="34"/>
      <c r="D1608" s="34"/>
      <c r="E1608" s="34"/>
      <c r="F1608" s="34"/>
      <c r="G1608" s="34"/>
      <c r="H1608" s="34"/>
      <c r="I1608" s="34"/>
      <c r="J1608" s="34"/>
      <c r="K1608" s="34"/>
      <c r="L1608" s="34"/>
      <c r="M1608" s="34"/>
      <c r="N1608" s="34"/>
      <c r="O1608" s="34"/>
      <c r="P1608" s="34"/>
      <c r="Q1608" s="34"/>
      <c r="R1608" s="34"/>
      <c r="S1608" s="34">
        <v>0</v>
      </c>
    </row>
    <row r="1609" spans="1:19">
      <c r="B1609" s="5">
        <v>1936</v>
      </c>
      <c r="C1609" s="34"/>
      <c r="D1609" s="34"/>
      <c r="E1609" s="34"/>
      <c r="F1609" s="34"/>
      <c r="G1609" s="34"/>
      <c r="H1609" s="34"/>
      <c r="I1609" s="34"/>
      <c r="J1609" s="34"/>
      <c r="K1609" s="34"/>
      <c r="L1609" s="34"/>
      <c r="M1609" s="34"/>
      <c r="N1609" s="34"/>
      <c r="O1609" s="34"/>
      <c r="P1609" s="34"/>
      <c r="Q1609" s="34"/>
      <c r="R1609" s="34"/>
      <c r="S1609" s="34">
        <v>0</v>
      </c>
    </row>
    <row r="1610" spans="1:19">
      <c r="B1610" s="5">
        <v>1935</v>
      </c>
      <c r="C1610" s="34"/>
      <c r="D1610" s="34"/>
      <c r="E1610" s="34"/>
      <c r="F1610" s="34"/>
      <c r="G1610" s="34"/>
      <c r="H1610" s="34"/>
      <c r="I1610" s="34"/>
      <c r="J1610" s="34"/>
      <c r="K1610" s="34"/>
      <c r="L1610" s="34"/>
      <c r="M1610" s="34"/>
      <c r="N1610" s="34"/>
      <c r="O1610" s="34"/>
      <c r="P1610" s="34"/>
      <c r="Q1610" s="34"/>
      <c r="R1610" s="34"/>
      <c r="S1610" s="34">
        <v>0</v>
      </c>
    </row>
    <row r="1611" spans="1:19">
      <c r="B1611" s="5">
        <v>1934</v>
      </c>
      <c r="C1611" s="34"/>
      <c r="D1611" s="34"/>
      <c r="E1611" s="34"/>
      <c r="F1611" s="34"/>
      <c r="G1611" s="34"/>
      <c r="H1611" s="34"/>
      <c r="I1611" s="34"/>
      <c r="J1611" s="34"/>
      <c r="K1611" s="34"/>
      <c r="L1611" s="34"/>
      <c r="M1611" s="34"/>
      <c r="N1611" s="34"/>
      <c r="O1611" s="34"/>
      <c r="P1611" s="34"/>
      <c r="Q1611" s="34"/>
      <c r="R1611" s="34"/>
      <c r="S1611" s="34">
        <v>0</v>
      </c>
    </row>
    <row r="1612" spans="1:19">
      <c r="B1612" s="5">
        <v>1933</v>
      </c>
      <c r="C1612" s="34"/>
      <c r="D1612" s="34"/>
      <c r="E1612" s="34"/>
      <c r="F1612" s="34"/>
      <c r="G1612" s="34"/>
      <c r="H1612" s="34"/>
      <c r="I1612" s="34"/>
      <c r="J1612" s="34"/>
      <c r="K1612" s="34"/>
      <c r="L1612" s="34"/>
      <c r="M1612" s="34"/>
      <c r="N1612" s="34"/>
      <c r="O1612" s="34"/>
      <c r="P1612" s="34"/>
      <c r="Q1612" s="34"/>
      <c r="R1612" s="34"/>
      <c r="S1612" s="34">
        <v>0</v>
      </c>
    </row>
    <row r="1613" spans="1:19">
      <c r="B1613" s="5">
        <v>1932</v>
      </c>
      <c r="C1613" s="34"/>
      <c r="D1613" s="34"/>
      <c r="E1613" s="34"/>
      <c r="F1613" s="34"/>
      <c r="G1613" s="34"/>
      <c r="H1613" s="34"/>
      <c r="I1613" s="34"/>
      <c r="J1613" s="34"/>
      <c r="K1613" s="34"/>
      <c r="L1613" s="34"/>
      <c r="M1613" s="34"/>
      <c r="N1613" s="34"/>
      <c r="O1613" s="34"/>
      <c r="P1613" s="34"/>
      <c r="Q1613" s="34"/>
      <c r="R1613" s="34"/>
      <c r="S1613" s="34">
        <v>0</v>
      </c>
    </row>
    <row r="1614" spans="1:19">
      <c r="B1614" s="5">
        <v>1931</v>
      </c>
      <c r="C1614" s="34"/>
      <c r="D1614" s="34"/>
      <c r="E1614" s="34"/>
      <c r="F1614" s="34"/>
      <c r="G1614" s="34"/>
      <c r="H1614" s="34"/>
      <c r="I1614" s="34"/>
      <c r="J1614" s="34"/>
      <c r="K1614" s="34"/>
      <c r="L1614" s="34"/>
      <c r="M1614" s="34"/>
      <c r="N1614" s="34"/>
      <c r="O1614" s="34"/>
      <c r="P1614" s="34"/>
      <c r="Q1614" s="34"/>
      <c r="R1614" s="34"/>
      <c r="S1614" s="34">
        <v>0</v>
      </c>
    </row>
    <row r="1615" spans="1:19">
      <c r="B1615" s="5">
        <v>1930</v>
      </c>
      <c r="C1615" s="34"/>
      <c r="D1615" s="34"/>
      <c r="E1615" s="34"/>
      <c r="F1615" s="34"/>
      <c r="G1615" s="34"/>
      <c r="H1615" s="34"/>
      <c r="I1615" s="34"/>
      <c r="J1615" s="34"/>
      <c r="K1615" s="34"/>
      <c r="L1615" s="34"/>
      <c r="M1615" s="34"/>
      <c r="N1615" s="34"/>
      <c r="O1615" s="34"/>
      <c r="P1615" s="34"/>
      <c r="Q1615" s="34"/>
      <c r="R1615" s="34"/>
      <c r="S1615" s="34">
        <v>0</v>
      </c>
    </row>
    <row r="1616" spans="1:19">
      <c r="A1616" s="62" t="s">
        <v>197</v>
      </c>
      <c r="B1616" s="6" t="s">
        <v>181</v>
      </c>
      <c r="C1616" s="7">
        <f>SUM(C1539:C1615)</f>
        <v>0</v>
      </c>
      <c r="D1616" s="7">
        <f>SUM(D1538:D1615)</f>
        <v>0</v>
      </c>
      <c r="E1616" s="7">
        <f>SUM(E1537:E1615)</f>
        <v>0</v>
      </c>
      <c r="F1616" s="7">
        <f>SUM(F1536:F1615)</f>
        <v>0</v>
      </c>
      <c r="G1616" s="7">
        <f>SUM(G1535:G1615)</f>
        <v>9919053.3100000005</v>
      </c>
      <c r="H1616" s="7">
        <f>SUM(H1529:H1615)</f>
        <v>9919053.3100000005</v>
      </c>
      <c r="I1616" s="7">
        <f>SUM(I1529:I1615)</f>
        <v>9919053.3100000005</v>
      </c>
      <c r="J1616" s="7">
        <f t="shared" ref="J1616" si="29">SUM(J1529:J1615)</f>
        <v>9919055</v>
      </c>
      <c r="K1616" s="7">
        <f>SUM(K1529:K1615)</f>
        <v>21414989.59</v>
      </c>
      <c r="L1616" s="7">
        <f t="shared" ref="L1616" si="30">SUM(L1529:L1615)</f>
        <v>33586931.32</v>
      </c>
      <c r="M1616" s="7">
        <f>SUM(M1529:M1615)</f>
        <v>36811465.109999999</v>
      </c>
      <c r="N1616" s="10">
        <f>SUM(N1524:N1615)</f>
        <v>37340073.5</v>
      </c>
      <c r="O1616" s="10">
        <f>SUM(O1524:O1615)</f>
        <v>38180601.529999994</v>
      </c>
      <c r="P1616" s="10">
        <f>SUM(P1524:P1615)</f>
        <v>38180601.529999994</v>
      </c>
      <c r="Q1616" s="10">
        <f>SUM(Q1524:Q1615)</f>
        <v>66243494.11999999</v>
      </c>
      <c r="R1616" s="10">
        <f>SUM(R1523:R1615)</f>
        <v>66853076.149999991</v>
      </c>
      <c r="S1616" s="10">
        <f>SUM(S1523:S1615)</f>
        <v>69845398.449999988</v>
      </c>
    </row>
    <row r="1617" spans="1:19">
      <c r="A1617" s="63"/>
      <c r="B1617" s="6"/>
      <c r="C1617" s="7"/>
      <c r="D1617" s="7"/>
      <c r="E1617" s="7"/>
      <c r="F1617" s="7"/>
      <c r="G1617" s="7"/>
      <c r="H1617" s="7"/>
      <c r="I1617" s="7"/>
      <c r="J1617" s="7"/>
      <c r="K1617" s="7"/>
      <c r="L1617" s="7"/>
      <c r="M1617" s="9"/>
    </row>
    <row r="1618" spans="1:19" ht="25.5">
      <c r="A1618" s="64" t="s">
        <v>198</v>
      </c>
      <c r="B1618" s="5">
        <v>2022</v>
      </c>
      <c r="C1618" s="33"/>
      <c r="D1618" s="33"/>
      <c r="E1618" s="33"/>
      <c r="F1618" s="33"/>
      <c r="G1618" s="33"/>
      <c r="H1618" s="33"/>
      <c r="I1618" s="33"/>
      <c r="J1618" s="33"/>
      <c r="K1618" s="33"/>
      <c r="L1618" s="33"/>
      <c r="M1618" s="33"/>
      <c r="N1618" s="33"/>
      <c r="O1618" s="33"/>
      <c r="P1618" s="33"/>
      <c r="Q1618" s="33"/>
      <c r="R1618" s="61"/>
      <c r="S1618" s="34">
        <v>35436862.879999988</v>
      </c>
    </row>
    <row r="1619" spans="1:19">
      <c r="A1619" s="35"/>
      <c r="B1619" s="5">
        <v>2021</v>
      </c>
      <c r="C1619" s="33"/>
      <c r="D1619" s="33"/>
      <c r="E1619" s="33"/>
      <c r="F1619" s="33"/>
      <c r="G1619" s="33"/>
      <c r="H1619" s="33"/>
      <c r="I1619" s="33"/>
      <c r="J1619" s="33"/>
      <c r="K1619" s="33"/>
      <c r="L1619" s="33"/>
      <c r="M1619" s="33"/>
      <c r="N1619" s="33"/>
      <c r="O1619" s="33"/>
      <c r="P1619" s="33"/>
      <c r="Q1619" s="33"/>
      <c r="R1619" s="34">
        <v>27958109.599999994</v>
      </c>
      <c r="S1619" s="34">
        <v>27958109.599999994</v>
      </c>
    </row>
    <row r="1620" spans="1:19">
      <c r="B1620" s="5">
        <v>2020</v>
      </c>
      <c r="C1620" s="33"/>
      <c r="D1620" s="33"/>
      <c r="E1620" s="33"/>
      <c r="F1620" s="33"/>
      <c r="G1620" s="33"/>
      <c r="H1620" s="33"/>
      <c r="I1620" s="33"/>
      <c r="J1620" s="33"/>
      <c r="K1620" s="33"/>
      <c r="L1620" s="33"/>
      <c r="M1620" s="33"/>
      <c r="N1620" s="33"/>
      <c r="O1620" s="33"/>
      <c r="P1620" s="33"/>
      <c r="Q1620" s="34">
        <v>8570794.4600000046</v>
      </c>
      <c r="R1620" s="34">
        <v>8570794.4600000046</v>
      </c>
      <c r="S1620" s="34">
        <v>8570794.4600000046</v>
      </c>
    </row>
    <row r="1621" spans="1:19">
      <c r="A1621" s="37"/>
      <c r="B1621" s="5">
        <v>2019</v>
      </c>
      <c r="C1621" s="33"/>
      <c r="D1621" s="33"/>
      <c r="E1621" s="33"/>
      <c r="F1621" s="33"/>
      <c r="G1621" s="33"/>
      <c r="H1621" s="33"/>
      <c r="I1621" s="33"/>
      <c r="J1621" s="33"/>
      <c r="K1621" s="33"/>
      <c r="L1621" s="33"/>
      <c r="M1621" s="33"/>
      <c r="N1621" s="33"/>
      <c r="O1621" s="33"/>
      <c r="P1621" s="34">
        <v>30414127.16</v>
      </c>
      <c r="Q1621" s="34">
        <v>29945732</v>
      </c>
      <c r="R1621" s="34">
        <v>29945732</v>
      </c>
      <c r="S1621" s="34">
        <v>29945732</v>
      </c>
    </row>
    <row r="1622" spans="1:19">
      <c r="A1622" s="37"/>
      <c r="B1622" s="5">
        <v>2018</v>
      </c>
      <c r="C1622" s="33"/>
      <c r="D1622" s="33"/>
      <c r="E1622" s="33"/>
      <c r="F1622" s="33"/>
      <c r="G1622" s="33"/>
      <c r="H1622" s="33"/>
      <c r="I1622" s="33"/>
      <c r="J1622" s="33"/>
      <c r="K1622" s="33"/>
      <c r="L1622" s="33"/>
      <c r="M1622" s="33"/>
      <c r="N1622" s="33"/>
      <c r="O1622" s="34">
        <v>5845893.4499999993</v>
      </c>
      <c r="P1622" s="34">
        <v>5845893.4499999993</v>
      </c>
      <c r="Q1622" s="34">
        <v>5259217.919999999</v>
      </c>
      <c r="R1622" s="34">
        <v>5259217.919999999</v>
      </c>
      <c r="S1622" s="34">
        <v>5259217.919999999</v>
      </c>
    </row>
    <row r="1623" spans="1:19">
      <c r="A1623" s="37"/>
      <c r="B1623" s="5">
        <v>2017</v>
      </c>
      <c r="C1623" s="33"/>
      <c r="D1623" s="33"/>
      <c r="E1623" s="33"/>
      <c r="F1623" s="33"/>
      <c r="G1623" s="33"/>
      <c r="H1623" s="33"/>
      <c r="I1623" s="33"/>
      <c r="J1623" s="33"/>
      <c r="K1623" s="33"/>
      <c r="L1623" s="33"/>
      <c r="M1623" s="33"/>
      <c r="N1623" s="34">
        <v>3691959.7300000004</v>
      </c>
      <c r="O1623" s="34">
        <v>5111910.1500000041</v>
      </c>
      <c r="P1623" s="34">
        <v>5111910.1500000041</v>
      </c>
      <c r="Q1623" s="34">
        <v>4221069.6500000041</v>
      </c>
      <c r="R1623" s="34">
        <v>4221069.6500000041</v>
      </c>
      <c r="S1623" s="34">
        <v>4221069.6500000041</v>
      </c>
    </row>
    <row r="1624" spans="1:19">
      <c r="B1624" s="5">
        <v>2016</v>
      </c>
      <c r="C1624" s="33"/>
      <c r="D1624" s="33"/>
      <c r="E1624" s="33"/>
      <c r="F1624" s="33"/>
      <c r="G1624" s="33"/>
      <c r="H1624" s="33"/>
      <c r="I1624" s="33"/>
      <c r="J1624" s="33"/>
      <c r="K1624" s="33"/>
      <c r="L1624" s="33"/>
      <c r="M1624" s="34">
        <v>21113663.699999992</v>
      </c>
      <c r="N1624" s="34">
        <v>21725333.729999993</v>
      </c>
      <c r="O1624" s="34">
        <v>21113663.699999992</v>
      </c>
      <c r="P1624" s="34">
        <v>21113663.699999992</v>
      </c>
      <c r="Q1624" s="34">
        <v>20624176.069999993</v>
      </c>
      <c r="R1624" s="34">
        <v>20624176.069999993</v>
      </c>
      <c r="S1624" s="34">
        <v>20624176.069999993</v>
      </c>
    </row>
    <row r="1625" spans="1:19">
      <c r="B1625" s="5">
        <v>2015</v>
      </c>
      <c r="C1625" s="33"/>
      <c r="D1625" s="33"/>
      <c r="E1625" s="33"/>
      <c r="F1625" s="33"/>
      <c r="G1625" s="33"/>
      <c r="H1625" s="33"/>
      <c r="I1625" s="33"/>
      <c r="J1625" s="33"/>
      <c r="K1625" s="33"/>
      <c r="L1625" s="34">
        <v>10030538.310000001</v>
      </c>
      <c r="M1625" s="34">
        <v>10030538.310000001</v>
      </c>
      <c r="N1625" s="34">
        <v>10013064.16</v>
      </c>
      <c r="O1625" s="34">
        <v>10030538.310000001</v>
      </c>
      <c r="P1625" s="34">
        <v>10030538.310000001</v>
      </c>
      <c r="Q1625" s="34">
        <v>10030538.310000001</v>
      </c>
      <c r="R1625" s="34">
        <v>10030538.310000001</v>
      </c>
      <c r="S1625" s="34">
        <v>10030538.310000001</v>
      </c>
    </row>
    <row r="1626" spans="1:19">
      <c r="B1626" s="5">
        <v>2014</v>
      </c>
      <c r="C1626" s="33"/>
      <c r="D1626" s="33"/>
      <c r="E1626" s="33"/>
      <c r="F1626" s="33"/>
      <c r="G1626" s="33"/>
      <c r="H1626" s="33"/>
      <c r="I1626" s="33"/>
      <c r="J1626" s="33"/>
      <c r="K1626" s="34">
        <v>16015030.239999998</v>
      </c>
      <c r="L1626" s="34">
        <v>16015030.239999998</v>
      </c>
      <c r="M1626" s="34">
        <v>16015030.239999998</v>
      </c>
      <c r="N1626" s="34">
        <v>16015030.239999998</v>
      </c>
      <c r="O1626" s="34">
        <v>16015030.239999998</v>
      </c>
      <c r="P1626" s="34">
        <v>16015030.239999998</v>
      </c>
      <c r="Q1626" s="34">
        <v>16015030.239999998</v>
      </c>
      <c r="R1626" s="34">
        <v>16015030.239999998</v>
      </c>
      <c r="S1626" s="34">
        <v>16015030.239999998</v>
      </c>
    </row>
    <row r="1627" spans="1:19">
      <c r="B1627" s="5">
        <v>2013</v>
      </c>
      <c r="C1627" s="33"/>
      <c r="D1627" s="33"/>
      <c r="E1627" s="33"/>
      <c r="F1627" s="33"/>
      <c r="G1627" s="33"/>
      <c r="H1627" s="33"/>
      <c r="I1627" s="33"/>
      <c r="J1627" s="34">
        <v>8063594.2199999988</v>
      </c>
      <c r="K1627" s="34">
        <v>10175368.319999998</v>
      </c>
      <c r="L1627" s="34">
        <v>10175368.319999998</v>
      </c>
      <c r="M1627" s="34">
        <v>10175368.319999998</v>
      </c>
      <c r="N1627" s="34">
        <v>10175368.32</v>
      </c>
      <c r="O1627" s="34">
        <v>10175368.319999998</v>
      </c>
      <c r="P1627" s="34">
        <v>10175368.319999998</v>
      </c>
      <c r="Q1627" s="34">
        <v>10175368.319999998</v>
      </c>
      <c r="R1627" s="34">
        <v>10175368.319999998</v>
      </c>
      <c r="S1627" s="34">
        <v>10175368.319999998</v>
      </c>
    </row>
    <row r="1628" spans="1:19">
      <c r="B1628" s="5">
        <v>2012</v>
      </c>
      <c r="C1628" s="33"/>
      <c r="D1628" s="33"/>
      <c r="E1628" s="33"/>
      <c r="F1628" s="33"/>
      <c r="G1628" s="33"/>
      <c r="H1628" s="33"/>
      <c r="I1628" s="34">
        <v>4793337.2299999995</v>
      </c>
      <c r="J1628" s="34">
        <v>4739337.2300000004</v>
      </c>
      <c r="K1628" s="34">
        <v>5209709.75</v>
      </c>
      <c r="L1628" s="34">
        <v>5209709.75</v>
      </c>
      <c r="M1628" s="34">
        <v>5209709.75</v>
      </c>
      <c r="N1628" s="34">
        <v>5209709.75</v>
      </c>
      <c r="O1628" s="34">
        <v>5209709.75</v>
      </c>
      <c r="P1628" s="34">
        <v>5209709.75</v>
      </c>
      <c r="Q1628" s="34">
        <v>5209709.75</v>
      </c>
      <c r="R1628" s="34">
        <v>5209709.75</v>
      </c>
      <c r="S1628" s="34">
        <v>5209709.75</v>
      </c>
    </row>
    <row r="1629" spans="1:19">
      <c r="B1629" s="5">
        <v>2011</v>
      </c>
      <c r="C1629" s="33"/>
      <c r="D1629" s="33"/>
      <c r="E1629" s="33"/>
      <c r="F1629" s="33"/>
      <c r="G1629" s="33"/>
      <c r="H1629" s="34">
        <v>6347761.6199999992</v>
      </c>
      <c r="I1629" s="34">
        <v>6350230.5</v>
      </c>
      <c r="J1629" s="34">
        <v>6347762</v>
      </c>
      <c r="K1629" s="34">
        <v>12134837.010000002</v>
      </c>
      <c r="L1629" s="34">
        <v>12134837.010000002</v>
      </c>
      <c r="M1629" s="34">
        <v>12134837.010000002</v>
      </c>
      <c r="N1629" s="34">
        <v>12125049.949999999</v>
      </c>
      <c r="O1629" s="34">
        <v>12134836.630000001</v>
      </c>
      <c r="P1629" s="34">
        <v>12134836.630000001</v>
      </c>
      <c r="Q1629" s="34">
        <v>12134836.630000001</v>
      </c>
      <c r="R1629" s="34">
        <v>12134836.630000001</v>
      </c>
      <c r="S1629" s="34">
        <v>12134836.630000001</v>
      </c>
    </row>
    <row r="1630" spans="1:19">
      <c r="B1630" s="5">
        <v>2010</v>
      </c>
      <c r="C1630" s="33"/>
      <c r="D1630" s="33"/>
      <c r="E1630" s="33"/>
      <c r="F1630" s="33"/>
      <c r="G1630" s="34">
        <v>7705536.0300000003</v>
      </c>
      <c r="H1630" s="34">
        <v>7800484.6999999993</v>
      </c>
      <c r="I1630" s="34">
        <v>7800484.6999999993</v>
      </c>
      <c r="J1630" s="34">
        <v>7800485</v>
      </c>
      <c r="K1630" s="34">
        <v>8782467.2699999996</v>
      </c>
      <c r="L1630" s="34">
        <v>8782467.2699999996</v>
      </c>
      <c r="M1630" s="34">
        <v>8782467.2699999996</v>
      </c>
      <c r="N1630" s="34">
        <v>8782466.9700000007</v>
      </c>
      <c r="O1630" s="34">
        <v>8782466.9699999988</v>
      </c>
      <c r="P1630" s="34">
        <v>8782466.9699999988</v>
      </c>
      <c r="Q1630" s="34">
        <v>8782466.9699999988</v>
      </c>
      <c r="R1630" s="34">
        <v>8782466.9699999988</v>
      </c>
      <c r="S1630" s="34">
        <v>8782466.9699999988</v>
      </c>
    </row>
    <row r="1631" spans="1:19">
      <c r="B1631" s="5">
        <v>2009</v>
      </c>
      <c r="C1631" s="33"/>
      <c r="D1631" s="33"/>
      <c r="E1631" s="33"/>
      <c r="F1631" s="34">
        <v>10207223.27</v>
      </c>
      <c r="G1631" s="34">
        <v>8904084.0800000019</v>
      </c>
      <c r="H1631" s="34">
        <v>8904084.0800000019</v>
      </c>
      <c r="I1631" s="34">
        <v>8904084.0800000019</v>
      </c>
      <c r="J1631" s="34">
        <v>8833724.6199999992</v>
      </c>
      <c r="K1631" s="34">
        <v>9808072.1699999999</v>
      </c>
      <c r="L1631" s="34">
        <v>9808072.1699999999</v>
      </c>
      <c r="M1631" s="34">
        <v>9808072.1699999999</v>
      </c>
      <c r="N1631" s="34">
        <v>9808072.1699999999</v>
      </c>
      <c r="O1631" s="34">
        <v>9808072.2500000019</v>
      </c>
      <c r="P1631" s="34">
        <v>9808072.2500000019</v>
      </c>
      <c r="Q1631" s="34">
        <v>9808072.2500000019</v>
      </c>
      <c r="R1631" s="34">
        <v>9489564.0300000012</v>
      </c>
      <c r="S1631" s="34">
        <v>9489564.0300000012</v>
      </c>
    </row>
    <row r="1632" spans="1:19">
      <c r="B1632" s="5">
        <v>2008</v>
      </c>
      <c r="C1632" s="33"/>
      <c r="D1632" s="33"/>
      <c r="E1632" s="34">
        <v>8726267.8499999996</v>
      </c>
      <c r="F1632" s="34">
        <v>8295672.4899999993</v>
      </c>
      <c r="G1632" s="34">
        <v>8248243.7799999993</v>
      </c>
      <c r="H1632" s="34">
        <v>8248243.7799999993</v>
      </c>
      <c r="I1632" s="34">
        <v>8248243.7799999993</v>
      </c>
      <c r="J1632" s="34">
        <v>8181607.790000001</v>
      </c>
      <c r="K1632" s="34">
        <v>10389469.780000001</v>
      </c>
      <c r="L1632" s="34">
        <v>10389469.780000001</v>
      </c>
      <c r="M1632" s="34">
        <v>10389469.780000001</v>
      </c>
      <c r="N1632" s="34">
        <v>10389469.560000001</v>
      </c>
      <c r="O1632" s="34">
        <v>10389469.560000001</v>
      </c>
      <c r="P1632" s="34">
        <v>10389469.560000001</v>
      </c>
      <c r="Q1632" s="34">
        <v>10389469.560000001</v>
      </c>
      <c r="R1632" s="34">
        <v>10389469.560000001</v>
      </c>
      <c r="S1632" s="34">
        <v>10389469.560000001</v>
      </c>
    </row>
    <row r="1633" spans="2:19">
      <c r="B1633" s="5">
        <v>2007</v>
      </c>
      <c r="C1633" s="33"/>
      <c r="D1633" s="34"/>
      <c r="E1633" s="34">
        <v>5032011.04</v>
      </c>
      <c r="F1633" s="34">
        <v>5033123.5600000005</v>
      </c>
      <c r="G1633" s="34">
        <v>5032011.04</v>
      </c>
      <c r="H1633" s="34">
        <v>5032011.04</v>
      </c>
      <c r="I1633" s="34">
        <v>5032011.04</v>
      </c>
      <c r="J1633" s="34">
        <v>5032011</v>
      </c>
      <c r="K1633" s="34">
        <v>6521116.8100000005</v>
      </c>
      <c r="L1633" s="34">
        <v>6521116.8100000005</v>
      </c>
      <c r="M1633" s="34">
        <v>6521116.8100000005</v>
      </c>
      <c r="N1633" s="34">
        <v>6521116.8100000005</v>
      </c>
      <c r="O1633" s="34">
        <v>6521116.8499999996</v>
      </c>
      <c r="P1633" s="34">
        <v>6521116.8499999996</v>
      </c>
      <c r="Q1633" s="34">
        <v>6521116.8499999996</v>
      </c>
      <c r="R1633" s="34">
        <v>6521116.8499999996</v>
      </c>
      <c r="S1633" s="34">
        <v>6521116.8499999996</v>
      </c>
    </row>
    <row r="1634" spans="2:19">
      <c r="B1634" s="5">
        <v>2006</v>
      </c>
      <c r="C1634" s="34">
        <v>7064723.1699999999</v>
      </c>
      <c r="D1634" s="34"/>
      <c r="E1634" s="34">
        <v>3919975.5</v>
      </c>
      <c r="F1634" s="34">
        <v>3852656.9</v>
      </c>
      <c r="G1634" s="34">
        <v>3829000.15</v>
      </c>
      <c r="H1634" s="34">
        <v>3829000.15</v>
      </c>
      <c r="I1634" s="34">
        <v>3829000.15</v>
      </c>
      <c r="J1634" s="34">
        <v>3811277.5700000003</v>
      </c>
      <c r="K1634" s="34">
        <v>5847454.4900000002</v>
      </c>
      <c r="L1634" s="34">
        <v>5847454.4900000002</v>
      </c>
      <c r="M1634" s="34">
        <v>5847454.4900000002</v>
      </c>
      <c r="N1634" s="34">
        <v>5847454.4900000002</v>
      </c>
      <c r="O1634" s="34">
        <v>5847454.6400000006</v>
      </c>
      <c r="P1634" s="34">
        <v>5847454.6400000006</v>
      </c>
      <c r="Q1634" s="34">
        <v>5467291.9200000009</v>
      </c>
      <c r="R1634" s="34">
        <v>5467291.9200000009</v>
      </c>
      <c r="S1634" s="34">
        <v>5467291.9200000009</v>
      </c>
    </row>
    <row r="1635" spans="2:19">
      <c r="B1635" s="5">
        <v>2005</v>
      </c>
      <c r="C1635" s="34">
        <v>7639064.8799999999</v>
      </c>
      <c r="D1635" s="34"/>
      <c r="E1635" s="34">
        <v>3260049.96</v>
      </c>
      <c r="F1635" s="34">
        <v>3145384.17</v>
      </c>
      <c r="G1635" s="34">
        <v>3145384.17</v>
      </c>
      <c r="H1635" s="34">
        <v>3145384.17</v>
      </c>
      <c r="I1635" s="34">
        <v>3145384.17</v>
      </c>
      <c r="J1635" s="34">
        <v>3128281.95</v>
      </c>
      <c r="K1635" s="34">
        <v>3483580.21</v>
      </c>
      <c r="L1635" s="34">
        <v>3483580.21</v>
      </c>
      <c r="M1635" s="34">
        <v>3483580.21</v>
      </c>
      <c r="N1635" s="34">
        <v>3483580.21</v>
      </c>
      <c r="O1635" s="34">
        <v>3483580.38</v>
      </c>
      <c r="P1635" s="34">
        <v>3483580.38</v>
      </c>
      <c r="Q1635" s="34">
        <v>2842580.38</v>
      </c>
      <c r="R1635" s="34">
        <v>2842580.38</v>
      </c>
      <c r="S1635" s="34">
        <v>2842580.38</v>
      </c>
    </row>
    <row r="1636" spans="2:19">
      <c r="B1636" s="5">
        <v>2004</v>
      </c>
      <c r="C1636" s="34">
        <v>1720346.8800000001</v>
      </c>
      <c r="D1636" s="34"/>
      <c r="E1636" s="34">
        <v>1611786.6</v>
      </c>
      <c r="F1636" s="34">
        <v>1611786.6</v>
      </c>
      <c r="G1636" s="34">
        <v>1611786.6</v>
      </c>
      <c r="H1636" s="34">
        <v>1611786.6</v>
      </c>
      <c r="I1636" s="34">
        <v>1611786.6</v>
      </c>
      <c r="J1636" s="34">
        <v>1611787</v>
      </c>
      <c r="K1636" s="34">
        <v>1987610.85</v>
      </c>
      <c r="L1636" s="34">
        <v>1987610.85</v>
      </c>
      <c r="M1636" s="34">
        <v>1987610.85</v>
      </c>
      <c r="N1636" s="34">
        <v>1987610.4500000002</v>
      </c>
      <c r="O1636" s="34">
        <v>1987610.45</v>
      </c>
      <c r="P1636" s="34">
        <v>1987610.45</v>
      </c>
      <c r="Q1636" s="34">
        <v>1987610.45</v>
      </c>
      <c r="R1636" s="34">
        <v>1987610.45</v>
      </c>
      <c r="S1636" s="34">
        <v>1987610.45</v>
      </c>
    </row>
    <row r="1637" spans="2:19">
      <c r="B1637" s="5">
        <v>2003</v>
      </c>
      <c r="C1637" s="34">
        <v>4683848.04</v>
      </c>
      <c r="D1637" s="34"/>
      <c r="E1637" s="34">
        <v>3576138.5100000002</v>
      </c>
      <c r="F1637" s="34">
        <v>3576138.5100000002</v>
      </c>
      <c r="G1637" s="34">
        <v>3576138.5100000002</v>
      </c>
      <c r="H1637" s="34">
        <v>3576138.5100000002</v>
      </c>
      <c r="I1637" s="34">
        <v>3576138.5100000002</v>
      </c>
      <c r="J1637" s="34">
        <v>3576139</v>
      </c>
      <c r="K1637" s="34">
        <v>3634809.94</v>
      </c>
      <c r="L1637" s="34">
        <v>3634809.94</v>
      </c>
      <c r="M1637" s="34">
        <v>3634809.94</v>
      </c>
      <c r="N1637" s="34">
        <v>3634809.4499999997</v>
      </c>
      <c r="O1637" s="34">
        <v>3634809.4499999997</v>
      </c>
      <c r="P1637" s="34">
        <v>3634809.4499999997</v>
      </c>
      <c r="Q1637" s="34">
        <v>3598771.78</v>
      </c>
      <c r="R1637" s="34">
        <v>3598771.78</v>
      </c>
      <c r="S1637" s="34">
        <v>3598771.78</v>
      </c>
    </row>
    <row r="1638" spans="2:19">
      <c r="B1638" s="5">
        <v>2002</v>
      </c>
      <c r="C1638" s="34">
        <v>2668356.11</v>
      </c>
      <c r="D1638" s="34"/>
      <c r="E1638" s="34">
        <v>2231499.9699999997</v>
      </c>
      <c r="F1638" s="34">
        <v>2231499.9699999997</v>
      </c>
      <c r="G1638" s="34">
        <v>2231499.9699999997</v>
      </c>
      <c r="H1638" s="34">
        <v>2231499.9699999997</v>
      </c>
      <c r="I1638" s="34">
        <v>2231499.9699999997</v>
      </c>
      <c r="J1638" s="34">
        <v>2134354.54</v>
      </c>
      <c r="K1638" s="34">
        <v>3426743.1099999994</v>
      </c>
      <c r="L1638" s="34">
        <v>3426743.1099999994</v>
      </c>
      <c r="M1638" s="34">
        <v>3426743.1099999994</v>
      </c>
      <c r="N1638" s="34">
        <v>3426743.0799999991</v>
      </c>
      <c r="O1638" s="34">
        <v>3426743.0799999991</v>
      </c>
      <c r="P1638" s="34">
        <v>3426743.0799999991</v>
      </c>
      <c r="Q1638" s="34">
        <v>3426743.0799999991</v>
      </c>
      <c r="R1638" s="34">
        <v>3426743.0799999991</v>
      </c>
      <c r="S1638" s="34">
        <v>3426743.0799999991</v>
      </c>
    </row>
    <row r="1639" spans="2:19">
      <c r="B1639" s="5">
        <v>2001</v>
      </c>
      <c r="C1639" s="34">
        <v>1010399.6499999999</v>
      </c>
      <c r="D1639" s="34"/>
      <c r="E1639" s="34">
        <v>992413.15999999992</v>
      </c>
      <c r="F1639" s="34">
        <v>992413.15999999992</v>
      </c>
      <c r="G1639" s="34">
        <v>2292477.1700000004</v>
      </c>
      <c r="H1639" s="34">
        <v>2292477.1700000004</v>
      </c>
      <c r="I1639" s="34">
        <v>2292477.1700000004</v>
      </c>
      <c r="J1639" s="34">
        <v>2292477</v>
      </c>
      <c r="K1639" s="34">
        <v>2537149.5499999998</v>
      </c>
      <c r="L1639" s="34">
        <v>2537149.5499999998</v>
      </c>
      <c r="M1639" s="34">
        <v>2537149.5499999998</v>
      </c>
      <c r="N1639" s="34">
        <v>2537149.5499999998</v>
      </c>
      <c r="O1639" s="34">
        <v>2537149.7200000002</v>
      </c>
      <c r="P1639" s="34">
        <v>2537149.7200000002</v>
      </c>
      <c r="Q1639" s="34">
        <v>2537149.7200000002</v>
      </c>
      <c r="R1639" s="34">
        <v>2537149.7200000002</v>
      </c>
      <c r="S1639" s="34">
        <v>2537149.7200000002</v>
      </c>
    </row>
    <row r="1640" spans="2:19">
      <c r="B1640" s="5">
        <v>2000</v>
      </c>
      <c r="C1640" s="34">
        <v>3999630.57</v>
      </c>
      <c r="D1640" s="34"/>
      <c r="E1640" s="34">
        <v>2299885.15</v>
      </c>
      <c r="F1640" s="34">
        <v>2299885.15</v>
      </c>
      <c r="G1640" s="34">
        <v>2299885.15</v>
      </c>
      <c r="H1640" s="34">
        <v>2299885.15</v>
      </c>
      <c r="I1640" s="34">
        <v>2299885.15</v>
      </c>
      <c r="J1640" s="34">
        <v>2299885</v>
      </c>
      <c r="K1640" s="34">
        <v>4137001.34</v>
      </c>
      <c r="L1640" s="34">
        <v>4137001.34</v>
      </c>
      <c r="M1640" s="34">
        <v>4137001.34</v>
      </c>
      <c r="N1640" s="34">
        <v>4137001.34</v>
      </c>
      <c r="O1640" s="34">
        <v>4137001.4899999993</v>
      </c>
      <c r="P1640" s="34">
        <v>4137001.4899999993</v>
      </c>
      <c r="Q1640" s="34">
        <v>4105914.1199999992</v>
      </c>
      <c r="R1640" s="34">
        <v>4105914.1199999992</v>
      </c>
      <c r="S1640" s="34">
        <v>4105914.1199999992</v>
      </c>
    </row>
    <row r="1641" spans="2:19">
      <c r="B1641" s="5">
        <v>1999</v>
      </c>
      <c r="C1641" s="34">
        <v>2911855.08</v>
      </c>
      <c r="D1641" s="34"/>
      <c r="E1641" s="34">
        <v>2524691.94</v>
      </c>
      <c r="F1641" s="34">
        <v>2524691.94</v>
      </c>
      <c r="G1641" s="34">
        <v>2181188.66</v>
      </c>
      <c r="H1641" s="34">
        <v>2181188.66</v>
      </c>
      <c r="I1641" s="34">
        <v>2181188.66</v>
      </c>
      <c r="J1641" s="34">
        <v>2181189</v>
      </c>
      <c r="K1641" s="34">
        <v>3057124</v>
      </c>
      <c r="L1641" s="34">
        <v>3019618.9</v>
      </c>
      <c r="M1641" s="34">
        <v>3019618.9</v>
      </c>
      <c r="N1641" s="34">
        <v>3019618.56</v>
      </c>
      <c r="O1641" s="34">
        <v>3019618.56</v>
      </c>
      <c r="P1641" s="34">
        <v>3019618.56</v>
      </c>
      <c r="Q1641" s="34">
        <v>3019618.56</v>
      </c>
      <c r="R1641" s="34">
        <v>3019618.56</v>
      </c>
      <c r="S1641" s="34">
        <v>3019618.56</v>
      </c>
    </row>
    <row r="1642" spans="2:19">
      <c r="B1642" s="5">
        <v>1998</v>
      </c>
      <c r="C1642" s="34">
        <v>9904982.3999999985</v>
      </c>
      <c r="D1642" s="34"/>
      <c r="E1642" s="34">
        <v>5308749.8500000006</v>
      </c>
      <c r="F1642" s="34">
        <v>5266792.83</v>
      </c>
      <c r="G1642" s="34">
        <v>5263527.3</v>
      </c>
      <c r="H1642" s="34">
        <v>5263527.3</v>
      </c>
      <c r="I1642" s="34">
        <v>5263527.3</v>
      </c>
      <c r="J1642" s="34">
        <v>5263527</v>
      </c>
      <c r="K1642" s="34">
        <v>5571721</v>
      </c>
      <c r="L1642" s="34">
        <v>5571721</v>
      </c>
      <c r="M1642" s="34">
        <v>5571721</v>
      </c>
      <c r="N1642" s="34">
        <v>5571721</v>
      </c>
      <c r="O1642" s="34">
        <v>5571721.2999999998</v>
      </c>
      <c r="P1642" s="34">
        <v>5571721.2999999998</v>
      </c>
      <c r="Q1642" s="34">
        <v>5561216.6200000001</v>
      </c>
      <c r="R1642" s="34">
        <v>5561216.6200000001</v>
      </c>
      <c r="S1642" s="34">
        <v>5561216.6200000001</v>
      </c>
    </row>
    <row r="1643" spans="2:19">
      <c r="B1643" s="5">
        <v>1997</v>
      </c>
      <c r="C1643" s="34">
        <v>8203357.7899999991</v>
      </c>
      <c r="D1643" s="34"/>
      <c r="E1643" s="34">
        <v>6423310.9399999995</v>
      </c>
      <c r="F1643" s="34">
        <v>6259990.4499999993</v>
      </c>
      <c r="G1643" s="34">
        <v>11890928.799999995</v>
      </c>
      <c r="H1643" s="34">
        <v>11890928.799999995</v>
      </c>
      <c r="I1643" s="34">
        <v>11890928.799999995</v>
      </c>
      <c r="J1643" s="34">
        <v>11890929</v>
      </c>
      <c r="K1643" s="34">
        <v>12719982.060000001</v>
      </c>
      <c r="L1643" s="34">
        <v>12719982.060000001</v>
      </c>
      <c r="M1643" s="34">
        <v>12719982.060000001</v>
      </c>
      <c r="N1643" s="34">
        <v>12719981.859999996</v>
      </c>
      <c r="O1643" s="34">
        <v>12719981.860000001</v>
      </c>
      <c r="P1643" s="34">
        <v>12719981.860000001</v>
      </c>
      <c r="Q1643" s="34">
        <v>12719981.860000001</v>
      </c>
      <c r="R1643" s="34">
        <v>12719981.860000001</v>
      </c>
      <c r="S1643" s="34">
        <v>12719981.860000001</v>
      </c>
    </row>
    <row r="1644" spans="2:19">
      <c r="B1644" s="5">
        <v>1996</v>
      </c>
      <c r="C1644" s="34">
        <v>7920235.3199999994</v>
      </c>
      <c r="D1644" s="34"/>
      <c r="E1644" s="34">
        <v>4874054.0699999994</v>
      </c>
      <c r="F1644" s="34">
        <v>4730009.8499999996</v>
      </c>
      <c r="G1644" s="34">
        <v>3563423.5699999994</v>
      </c>
      <c r="H1644" s="34">
        <v>3563423.5699999994</v>
      </c>
      <c r="I1644" s="34">
        <v>3563423.5699999994</v>
      </c>
      <c r="J1644" s="34">
        <v>3563424</v>
      </c>
      <c r="K1644" s="34">
        <v>4309677.41</v>
      </c>
      <c r="L1644" s="34">
        <v>4179079.91</v>
      </c>
      <c r="M1644" s="34">
        <v>4179079.91</v>
      </c>
      <c r="N1644" s="34">
        <v>4179079.4799999995</v>
      </c>
      <c r="O1644" s="34">
        <v>4179079.4800000004</v>
      </c>
      <c r="P1644" s="34">
        <v>4179079.4800000004</v>
      </c>
      <c r="Q1644" s="34">
        <v>4179079.4800000004</v>
      </c>
      <c r="R1644" s="34">
        <v>4179079.4800000004</v>
      </c>
      <c r="S1644" s="34">
        <v>4179079.4800000004</v>
      </c>
    </row>
    <row r="1645" spans="2:19">
      <c r="B1645" s="5">
        <v>1995</v>
      </c>
      <c r="C1645" s="34">
        <v>7003769.0599999996</v>
      </c>
      <c r="D1645" s="34"/>
      <c r="E1645" s="34">
        <v>2919360</v>
      </c>
      <c r="F1645" s="34">
        <v>2883478.23</v>
      </c>
      <c r="G1645" s="34">
        <v>9180544.8300000038</v>
      </c>
      <c r="H1645" s="34">
        <v>9180544.8300000038</v>
      </c>
      <c r="I1645" s="34">
        <v>9180544.8300000038</v>
      </c>
      <c r="J1645" s="34">
        <v>9174959.0700000003</v>
      </c>
      <c r="K1645" s="34">
        <v>15965549.420000002</v>
      </c>
      <c r="L1645" s="34">
        <v>15965549.420000002</v>
      </c>
      <c r="M1645" s="34">
        <v>15965549.420000002</v>
      </c>
      <c r="N1645" s="34">
        <v>15965549.250000004</v>
      </c>
      <c r="O1645" s="34">
        <v>15965549.25</v>
      </c>
      <c r="P1645" s="34">
        <v>15965549.25</v>
      </c>
      <c r="Q1645" s="34">
        <v>15964656.460000001</v>
      </c>
      <c r="R1645" s="34">
        <v>15964656.460000001</v>
      </c>
      <c r="S1645" s="34">
        <v>15964656.460000001</v>
      </c>
    </row>
    <row r="1646" spans="2:19">
      <c r="B1646" s="5">
        <v>1994</v>
      </c>
      <c r="C1646" s="34">
        <v>4089842.3700000006</v>
      </c>
      <c r="D1646" s="34"/>
      <c r="E1646" s="34">
        <v>2378542.2800000003</v>
      </c>
      <c r="F1646" s="34">
        <v>2378542.2800000003</v>
      </c>
      <c r="G1646" s="34">
        <v>2762231.5800000005</v>
      </c>
      <c r="H1646" s="34">
        <v>2762231.5800000005</v>
      </c>
      <c r="I1646" s="34">
        <v>2762231.5800000005</v>
      </c>
      <c r="J1646" s="34">
        <v>2762232</v>
      </c>
      <c r="K1646" s="34">
        <v>3065436.25</v>
      </c>
      <c r="L1646" s="34">
        <v>3065436.25</v>
      </c>
      <c r="M1646" s="34">
        <v>3065436.25</v>
      </c>
      <c r="N1646" s="34">
        <v>3065435.83</v>
      </c>
      <c r="O1646" s="34">
        <v>3065435.83</v>
      </c>
      <c r="P1646" s="34">
        <v>3065435.83</v>
      </c>
      <c r="Q1646" s="34">
        <v>2620197.83</v>
      </c>
      <c r="R1646" s="34">
        <v>2620197.83</v>
      </c>
      <c r="S1646" s="34">
        <v>2620197.83</v>
      </c>
    </row>
    <row r="1647" spans="2:19">
      <c r="B1647" s="5">
        <v>1993</v>
      </c>
      <c r="C1647" s="34">
        <v>10900483.380000001</v>
      </c>
      <c r="D1647" s="34"/>
      <c r="E1647" s="34">
        <v>6607805.6899999995</v>
      </c>
      <c r="F1647" s="34">
        <v>6607805.6899999995</v>
      </c>
      <c r="G1647" s="34">
        <v>13724636.98</v>
      </c>
      <c r="H1647" s="34">
        <v>13724636.98</v>
      </c>
      <c r="I1647" s="34">
        <v>13724636.98</v>
      </c>
      <c r="J1647" s="34">
        <v>13724637</v>
      </c>
      <c r="K1647" s="34">
        <v>13970576.57</v>
      </c>
      <c r="L1647" s="34">
        <v>13970576.57</v>
      </c>
      <c r="M1647" s="34">
        <v>13970576.57</v>
      </c>
      <c r="N1647" s="34">
        <v>13970576.550000003</v>
      </c>
      <c r="O1647" s="34">
        <v>13970576.550000003</v>
      </c>
      <c r="P1647" s="34">
        <v>13970576.550000003</v>
      </c>
      <c r="Q1647" s="34">
        <v>12652783.590000002</v>
      </c>
      <c r="R1647" s="34">
        <v>12652783.590000002</v>
      </c>
      <c r="S1647" s="34">
        <v>12652783.590000002</v>
      </c>
    </row>
    <row r="1648" spans="2:19">
      <c r="B1648" s="5">
        <v>1992</v>
      </c>
      <c r="C1648" s="34">
        <v>8413611.8500000015</v>
      </c>
      <c r="D1648" s="34"/>
      <c r="E1648" s="34">
        <v>5377324.830000001</v>
      </c>
      <c r="F1648" s="34">
        <v>5209460.8800000008</v>
      </c>
      <c r="G1648" s="34">
        <v>6370185.0599999996</v>
      </c>
      <c r="H1648" s="34">
        <v>6363550.1899999995</v>
      </c>
      <c r="I1648" s="34">
        <v>6363550.1899999995</v>
      </c>
      <c r="J1648" s="34">
        <v>6363550</v>
      </c>
      <c r="K1648" s="34">
        <v>7853677.9800000004</v>
      </c>
      <c r="L1648" s="34">
        <v>7853677.9800000004</v>
      </c>
      <c r="M1648" s="34">
        <v>7853677.9800000004</v>
      </c>
      <c r="N1648" s="34">
        <v>7853677.9800000004</v>
      </c>
      <c r="O1648" s="34">
        <v>7853678.1699999999</v>
      </c>
      <c r="P1648" s="34">
        <v>7853678.1699999999</v>
      </c>
      <c r="Q1648" s="34">
        <v>7263800.6499999994</v>
      </c>
      <c r="R1648" s="34">
        <v>7263800.6499999994</v>
      </c>
      <c r="S1648" s="34">
        <v>7263800.6499999994</v>
      </c>
    </row>
    <row r="1649" spans="2:19">
      <c r="B1649" s="5">
        <v>1991</v>
      </c>
      <c r="C1649" s="34">
        <v>10222216.719999999</v>
      </c>
      <c r="D1649" s="34"/>
      <c r="E1649" s="34">
        <v>6664943.1400000006</v>
      </c>
      <c r="F1649" s="34">
        <v>6570047.6800000006</v>
      </c>
      <c r="G1649" s="34">
        <v>6719972.71</v>
      </c>
      <c r="H1649" s="34">
        <v>6719972.71</v>
      </c>
      <c r="I1649" s="34">
        <v>6719972.71</v>
      </c>
      <c r="J1649" s="34">
        <v>6719973</v>
      </c>
      <c r="K1649" s="34">
        <v>7778968.2699999996</v>
      </c>
      <c r="L1649" s="34">
        <v>7778968.2699999996</v>
      </c>
      <c r="M1649" s="34">
        <v>7778968.2699999996</v>
      </c>
      <c r="N1649" s="34">
        <v>7778967.9800000023</v>
      </c>
      <c r="O1649" s="34">
        <v>7778967.9800000004</v>
      </c>
      <c r="P1649" s="34">
        <v>7778967.9800000004</v>
      </c>
      <c r="Q1649" s="34">
        <v>7778967.9800000004</v>
      </c>
      <c r="R1649" s="34">
        <v>7778967.9800000004</v>
      </c>
      <c r="S1649" s="34">
        <v>7778967.9800000004</v>
      </c>
    </row>
    <row r="1650" spans="2:19">
      <c r="B1650" s="5">
        <v>1990</v>
      </c>
      <c r="C1650" s="34">
        <v>3460225.55</v>
      </c>
      <c r="D1650" s="34"/>
      <c r="E1650" s="34">
        <v>2308597.5299999998</v>
      </c>
      <c r="F1650" s="34">
        <v>2297929.4300000002</v>
      </c>
      <c r="G1650" s="34">
        <v>2373838.44</v>
      </c>
      <c r="H1650" s="34">
        <v>2373838.44</v>
      </c>
      <c r="I1650" s="34">
        <v>2373838.44</v>
      </c>
      <c r="J1650" s="34">
        <v>2373838</v>
      </c>
      <c r="K1650" s="34">
        <v>2561428.98</v>
      </c>
      <c r="L1650" s="34">
        <v>2561428.98</v>
      </c>
      <c r="M1650" s="34">
        <v>2561428.98</v>
      </c>
      <c r="N1650" s="34">
        <v>2561428.98</v>
      </c>
      <c r="O1650" s="34">
        <v>2561429.4199999995</v>
      </c>
      <c r="P1650" s="34">
        <v>2561429.4199999995</v>
      </c>
      <c r="Q1650" s="34">
        <v>2561429.4199999995</v>
      </c>
      <c r="R1650" s="34">
        <v>2561429.4199999995</v>
      </c>
      <c r="S1650" s="34">
        <v>2561429.4199999995</v>
      </c>
    </row>
    <row r="1651" spans="2:19">
      <c r="B1651" s="5">
        <v>1989</v>
      </c>
      <c r="C1651" s="34">
        <v>5330905.4000000004</v>
      </c>
      <c r="D1651" s="34"/>
      <c r="E1651" s="34">
        <v>2328381.73</v>
      </c>
      <c r="F1651" s="34">
        <v>2263072.8000000003</v>
      </c>
      <c r="G1651" s="34">
        <v>2444675.75</v>
      </c>
      <c r="H1651" s="34">
        <v>2444675.75</v>
      </c>
      <c r="I1651" s="34">
        <v>2444675.75</v>
      </c>
      <c r="J1651" s="34">
        <v>2444676</v>
      </c>
      <c r="K1651" s="34">
        <v>2444676</v>
      </c>
      <c r="L1651" s="34">
        <v>2444676</v>
      </c>
      <c r="M1651" s="34">
        <v>2444676</v>
      </c>
      <c r="N1651" s="34">
        <v>2444675.75</v>
      </c>
      <c r="O1651" s="34">
        <v>2444675.7500000005</v>
      </c>
      <c r="P1651" s="34">
        <v>2444675.7500000005</v>
      </c>
      <c r="Q1651" s="34">
        <v>2410035.7300000004</v>
      </c>
      <c r="R1651" s="34">
        <v>2410035.7300000004</v>
      </c>
      <c r="S1651" s="34">
        <v>2410035.7300000004</v>
      </c>
    </row>
    <row r="1652" spans="2:19">
      <c r="B1652" s="5">
        <v>1988</v>
      </c>
      <c r="C1652" s="34">
        <v>35423096.809999995</v>
      </c>
      <c r="D1652" s="34"/>
      <c r="E1652" s="34">
        <v>29459822.469999999</v>
      </c>
      <c r="F1652" s="34">
        <v>27777310.59</v>
      </c>
      <c r="G1652" s="34">
        <v>27487808.099999994</v>
      </c>
      <c r="H1652" s="34">
        <v>27014943.890000001</v>
      </c>
      <c r="I1652" s="34">
        <v>27014943.890000001</v>
      </c>
      <c r="J1652" s="34">
        <v>26970185.619999997</v>
      </c>
      <c r="K1652" s="34">
        <v>27757005.509999998</v>
      </c>
      <c r="L1652" s="34">
        <v>27757005.509999998</v>
      </c>
      <c r="M1652" s="34">
        <v>27757005.509999998</v>
      </c>
      <c r="N1652" s="34">
        <v>27529320.989999995</v>
      </c>
      <c r="O1652" s="34">
        <v>27529320.99000001</v>
      </c>
      <c r="P1652" s="34">
        <v>27529320.99000001</v>
      </c>
      <c r="Q1652" s="34">
        <v>26283202.97000001</v>
      </c>
      <c r="R1652" s="34">
        <v>26283202.97000001</v>
      </c>
      <c r="S1652" s="34">
        <v>26283202.97000001</v>
      </c>
    </row>
    <row r="1653" spans="2:19">
      <c r="B1653" s="5">
        <v>1987</v>
      </c>
      <c r="C1653" s="34">
        <v>7681775.7700000005</v>
      </c>
      <c r="D1653" s="34"/>
      <c r="E1653" s="34">
        <v>3639867.82</v>
      </c>
      <c r="F1653" s="34">
        <v>3592597.8</v>
      </c>
      <c r="G1653" s="34">
        <v>3592597.8</v>
      </c>
      <c r="H1653" s="34">
        <v>3592597.8</v>
      </c>
      <c r="I1653" s="34">
        <v>3592597.8</v>
      </c>
      <c r="J1653" s="34">
        <v>3592598</v>
      </c>
      <c r="K1653" s="34">
        <v>5555086.4199999999</v>
      </c>
      <c r="L1653" s="34">
        <v>5555086.4199999999</v>
      </c>
      <c r="M1653" s="34">
        <v>5555086.4199999999</v>
      </c>
      <c r="N1653" s="34">
        <v>5555086.2199999997</v>
      </c>
      <c r="O1653" s="34">
        <v>5555086.2199999997</v>
      </c>
      <c r="P1653" s="34">
        <v>5555086.2199999997</v>
      </c>
      <c r="Q1653" s="34">
        <v>5544071.46</v>
      </c>
      <c r="R1653" s="34">
        <v>5544071.46</v>
      </c>
      <c r="S1653" s="34">
        <v>5544071.46</v>
      </c>
    </row>
    <row r="1654" spans="2:19">
      <c r="B1654" s="5">
        <v>1986</v>
      </c>
      <c r="C1654" s="34">
        <v>4425083.62</v>
      </c>
      <c r="D1654" s="34"/>
      <c r="E1654" s="34">
        <v>2602412.4699999997</v>
      </c>
      <c r="F1654" s="34">
        <v>1934920.62</v>
      </c>
      <c r="G1654" s="34">
        <v>1944021.62</v>
      </c>
      <c r="H1654" s="34">
        <v>1944021.62</v>
      </c>
      <c r="I1654" s="34">
        <v>1944021.62</v>
      </c>
      <c r="J1654" s="34">
        <v>1944021.9999999998</v>
      </c>
      <c r="K1654" s="34">
        <v>2814415.8</v>
      </c>
      <c r="L1654" s="34">
        <v>2814415.8</v>
      </c>
      <c r="M1654" s="34">
        <v>2814415.8</v>
      </c>
      <c r="N1654" s="34">
        <v>2814415.42</v>
      </c>
      <c r="O1654" s="34">
        <v>2814415.42</v>
      </c>
      <c r="P1654" s="34">
        <v>2814415.42</v>
      </c>
      <c r="Q1654" s="34">
        <v>2814415.42</v>
      </c>
      <c r="R1654" s="34">
        <v>2814415.42</v>
      </c>
      <c r="S1654" s="34">
        <v>2814415.42</v>
      </c>
    </row>
    <row r="1655" spans="2:19">
      <c r="B1655" s="5">
        <v>1985</v>
      </c>
      <c r="C1655" s="34">
        <v>1994541.1400000001</v>
      </c>
      <c r="D1655" s="34"/>
      <c r="E1655" s="34">
        <v>918585.75</v>
      </c>
      <c r="F1655" s="34">
        <v>869804.99</v>
      </c>
      <c r="G1655" s="34">
        <v>869804.99</v>
      </c>
      <c r="H1655" s="34">
        <v>869804.99</v>
      </c>
      <c r="I1655" s="34">
        <v>869804.99</v>
      </c>
      <c r="J1655" s="34">
        <v>869805</v>
      </c>
      <c r="K1655" s="34">
        <v>1200199.76</v>
      </c>
      <c r="L1655" s="34">
        <v>1200199.76</v>
      </c>
      <c r="M1655" s="34">
        <v>1200199.76</v>
      </c>
      <c r="N1655" s="34">
        <v>1200199.7500000002</v>
      </c>
      <c r="O1655" s="34">
        <v>1200199.75</v>
      </c>
      <c r="P1655" s="34">
        <v>1200199.75</v>
      </c>
      <c r="Q1655" s="34">
        <v>1200199.75</v>
      </c>
      <c r="R1655" s="34">
        <v>1200199.75</v>
      </c>
      <c r="S1655" s="34">
        <v>1200199.75</v>
      </c>
    </row>
    <row r="1656" spans="2:19">
      <c r="B1656" s="5">
        <v>1984</v>
      </c>
      <c r="C1656" s="34">
        <v>3134603.91</v>
      </c>
      <c r="D1656" s="34"/>
      <c r="E1656" s="34">
        <v>1262480.3</v>
      </c>
      <c r="F1656" s="34">
        <v>1153830.2</v>
      </c>
      <c r="G1656" s="34">
        <v>1153830.2</v>
      </c>
      <c r="H1656" s="34">
        <v>1153830.2</v>
      </c>
      <c r="I1656" s="34">
        <v>1153830.2</v>
      </c>
      <c r="J1656" s="34">
        <v>1153830</v>
      </c>
      <c r="K1656" s="34">
        <v>2443097.4700000002</v>
      </c>
      <c r="L1656" s="34">
        <v>2443097.4700000002</v>
      </c>
      <c r="M1656" s="34">
        <v>2443097.4700000002</v>
      </c>
      <c r="N1656" s="34">
        <v>2443097.4700000002</v>
      </c>
      <c r="O1656" s="34">
        <v>2443097.67</v>
      </c>
      <c r="P1656" s="34">
        <v>2443097.67</v>
      </c>
      <c r="Q1656" s="34">
        <v>2435705.75</v>
      </c>
      <c r="R1656" s="34">
        <v>2435705.75</v>
      </c>
      <c r="S1656" s="34">
        <v>2435705.75</v>
      </c>
    </row>
    <row r="1657" spans="2:19">
      <c r="B1657" s="5">
        <v>1983</v>
      </c>
      <c r="C1657" s="34">
        <v>4320568.8499999996</v>
      </c>
      <c r="D1657" s="34"/>
      <c r="E1657" s="34">
        <v>482312.84</v>
      </c>
      <c r="F1657" s="34">
        <v>449833.10000000003</v>
      </c>
      <c r="G1657" s="34">
        <v>449833.10000000003</v>
      </c>
      <c r="H1657" s="34">
        <v>449833.10000000003</v>
      </c>
      <c r="I1657" s="34">
        <v>449833.10000000003</v>
      </c>
      <c r="J1657" s="34">
        <v>449833</v>
      </c>
      <c r="K1657" s="34">
        <v>1226342.97</v>
      </c>
      <c r="L1657" s="34">
        <v>1226342.97</v>
      </c>
      <c r="M1657" s="34">
        <v>1226342.97</v>
      </c>
      <c r="N1657" s="34">
        <v>1226342.97</v>
      </c>
      <c r="O1657" s="34">
        <v>1226343.0699999998</v>
      </c>
      <c r="P1657" s="34">
        <v>1226343.0699999998</v>
      </c>
      <c r="Q1657" s="34">
        <v>1226115.44</v>
      </c>
      <c r="R1657" s="34">
        <v>1226115.44</v>
      </c>
      <c r="S1657" s="34">
        <v>1226115.44</v>
      </c>
    </row>
    <row r="1658" spans="2:19">
      <c r="B1658" s="5">
        <v>1982</v>
      </c>
      <c r="C1658" s="34">
        <v>4195153.29</v>
      </c>
      <c r="D1658" s="34"/>
      <c r="E1658" s="34">
        <v>769533.43999999994</v>
      </c>
      <c r="F1658" s="34">
        <v>332676.38</v>
      </c>
      <c r="G1658" s="34">
        <v>339987.99999999994</v>
      </c>
      <c r="H1658" s="34">
        <v>334182.14000000013</v>
      </c>
      <c r="I1658" s="34">
        <v>334182.14000000013</v>
      </c>
      <c r="J1658" s="34">
        <v>334182</v>
      </c>
      <c r="K1658" s="34">
        <v>2457787.3400000003</v>
      </c>
      <c r="L1658" s="34">
        <v>2457787.3400000003</v>
      </c>
      <c r="M1658" s="34">
        <v>2457787.3400000003</v>
      </c>
      <c r="N1658" s="34">
        <v>2457787.3400000003</v>
      </c>
      <c r="O1658" s="34">
        <v>2457787.4800000004</v>
      </c>
      <c r="P1658" s="34">
        <v>2457787.4800000004</v>
      </c>
      <c r="Q1658" s="34">
        <v>2457787.4800000004</v>
      </c>
      <c r="R1658" s="34">
        <v>2457787.4800000004</v>
      </c>
      <c r="S1658" s="34">
        <v>2457787.4800000004</v>
      </c>
    </row>
    <row r="1659" spans="2:19">
      <c r="B1659" s="5">
        <v>1981</v>
      </c>
      <c r="C1659" s="34">
        <v>3551889.11</v>
      </c>
      <c r="D1659" s="34"/>
      <c r="E1659" s="34">
        <v>1804383.9900000002</v>
      </c>
      <c r="F1659" s="34">
        <v>1356027.29</v>
      </c>
      <c r="G1659" s="34">
        <v>1348419.6700000004</v>
      </c>
      <c r="H1659" s="34">
        <v>1302677.04</v>
      </c>
      <c r="I1659" s="34">
        <v>1302677.04</v>
      </c>
      <c r="J1659" s="34">
        <v>1302676.9999999998</v>
      </c>
      <c r="K1659" s="34">
        <v>2797449.26</v>
      </c>
      <c r="L1659" s="34">
        <v>2789841.6399999997</v>
      </c>
      <c r="M1659" s="34">
        <v>2789841.6399999997</v>
      </c>
      <c r="N1659" s="34">
        <v>2789841.6399999997</v>
      </c>
      <c r="O1659" s="34">
        <v>2789841.68</v>
      </c>
      <c r="P1659" s="34">
        <v>2789841.68</v>
      </c>
      <c r="Q1659" s="34">
        <v>2789841.68</v>
      </c>
      <c r="R1659" s="34">
        <v>2789841.68</v>
      </c>
      <c r="S1659" s="34">
        <v>2789841.68</v>
      </c>
    </row>
    <row r="1660" spans="2:19">
      <c r="B1660" s="5">
        <v>1980</v>
      </c>
      <c r="C1660" s="34">
        <v>3591944.4299999997</v>
      </c>
      <c r="D1660" s="34"/>
      <c r="E1660" s="34">
        <v>1274684.8400000001</v>
      </c>
      <c r="F1660" s="34">
        <v>1097753.3</v>
      </c>
      <c r="G1660" s="34">
        <v>1097753.3</v>
      </c>
      <c r="H1660" s="34">
        <v>1092982.48</v>
      </c>
      <c r="I1660" s="34">
        <v>1092982.48</v>
      </c>
      <c r="J1660" s="34">
        <v>1092982</v>
      </c>
      <c r="K1660" s="34">
        <v>4055910.11</v>
      </c>
      <c r="L1660" s="34">
        <v>4055910.11</v>
      </c>
      <c r="M1660" s="34">
        <v>4055910.11</v>
      </c>
      <c r="N1660" s="34">
        <v>4055910.11</v>
      </c>
      <c r="O1660" s="34">
        <v>4055910.59</v>
      </c>
      <c r="P1660" s="34">
        <v>4055910.59</v>
      </c>
      <c r="Q1660" s="34">
        <v>4055910.59</v>
      </c>
      <c r="R1660" s="34">
        <v>4055910.59</v>
      </c>
      <c r="S1660" s="34">
        <v>4055910.59</v>
      </c>
    </row>
    <row r="1661" spans="2:19">
      <c r="B1661" s="5">
        <v>1979</v>
      </c>
      <c r="C1661" s="34">
        <v>2991971.98</v>
      </c>
      <c r="D1661" s="34"/>
      <c r="E1661" s="34">
        <v>1785916.9000000001</v>
      </c>
      <c r="F1661" s="34">
        <v>1266949.3699999999</v>
      </c>
      <c r="G1661" s="34">
        <v>1266949.3699999999</v>
      </c>
      <c r="H1661" s="34">
        <v>1264838.08</v>
      </c>
      <c r="I1661" s="34">
        <v>1264838.08</v>
      </c>
      <c r="J1661" s="34">
        <v>1264838</v>
      </c>
      <c r="K1661" s="34">
        <v>2490641.9</v>
      </c>
      <c r="L1661" s="34">
        <v>2490641.9</v>
      </c>
      <c r="M1661" s="34">
        <v>2490641.9</v>
      </c>
      <c r="N1661" s="34">
        <v>2490641.9</v>
      </c>
      <c r="O1661" s="34">
        <v>2490641.98</v>
      </c>
      <c r="P1661" s="34">
        <v>2490641.98</v>
      </c>
      <c r="Q1661" s="34">
        <v>2480899.9899999998</v>
      </c>
      <c r="R1661" s="34">
        <v>2480899.9899999998</v>
      </c>
      <c r="S1661" s="34">
        <v>2480899.9899999998</v>
      </c>
    </row>
    <row r="1662" spans="2:19">
      <c r="B1662" s="5">
        <v>1978</v>
      </c>
      <c r="C1662" s="34">
        <v>1959475.3499999999</v>
      </c>
      <c r="D1662" s="34"/>
      <c r="E1662" s="34">
        <v>866439.37</v>
      </c>
      <c r="F1662" s="34">
        <v>809181.32</v>
      </c>
      <c r="G1662" s="34">
        <v>822347.0900000002</v>
      </c>
      <c r="H1662" s="34">
        <v>804225.78</v>
      </c>
      <c r="I1662" s="34">
        <v>804225.78</v>
      </c>
      <c r="J1662" s="34">
        <v>804225.99999999988</v>
      </c>
      <c r="K1662" s="34">
        <v>1195040.1299999999</v>
      </c>
      <c r="L1662" s="34">
        <v>1181874.3599999999</v>
      </c>
      <c r="M1662" s="34">
        <v>1181874.3599999999</v>
      </c>
      <c r="N1662" s="34">
        <v>1181874.1400000001</v>
      </c>
      <c r="O1662" s="34">
        <v>1181874.1400000001</v>
      </c>
      <c r="P1662" s="34">
        <v>1181874.1400000001</v>
      </c>
      <c r="Q1662" s="34">
        <v>999228.49000000011</v>
      </c>
      <c r="R1662" s="34">
        <v>999228.49000000011</v>
      </c>
      <c r="S1662" s="34">
        <v>999228.49000000011</v>
      </c>
    </row>
    <row r="1663" spans="2:19">
      <c r="B1663" s="5">
        <v>1977</v>
      </c>
      <c r="C1663" s="34">
        <v>2087575.44</v>
      </c>
      <c r="D1663" s="34"/>
      <c r="E1663" s="34">
        <v>673839.61</v>
      </c>
      <c r="F1663" s="34">
        <v>640638.02</v>
      </c>
      <c r="G1663" s="34">
        <v>640638.02</v>
      </c>
      <c r="H1663" s="34">
        <v>626438.30000000005</v>
      </c>
      <c r="I1663" s="34">
        <v>626438.30000000005</v>
      </c>
      <c r="J1663" s="34">
        <v>626437.99999999977</v>
      </c>
      <c r="K1663" s="34">
        <v>2295647.83</v>
      </c>
      <c r="L1663" s="34">
        <v>2295647.83</v>
      </c>
      <c r="M1663" s="34">
        <v>2295647.83</v>
      </c>
      <c r="N1663" s="34">
        <v>2295647.83</v>
      </c>
      <c r="O1663" s="34">
        <v>2295648.1300000004</v>
      </c>
      <c r="P1663" s="34">
        <v>2295648.1300000004</v>
      </c>
      <c r="Q1663" s="34">
        <v>2295648.1300000004</v>
      </c>
      <c r="R1663" s="34">
        <v>2295648.1300000004</v>
      </c>
      <c r="S1663" s="34">
        <v>2295648.1300000004</v>
      </c>
    </row>
    <row r="1664" spans="2:19">
      <c r="B1664" s="5">
        <v>1976</v>
      </c>
      <c r="C1664" s="34">
        <v>2472188.62</v>
      </c>
      <c r="D1664" s="34"/>
      <c r="E1664" s="34">
        <v>788312.19000000006</v>
      </c>
      <c r="F1664" s="34">
        <v>431593.24</v>
      </c>
      <c r="G1664" s="34">
        <v>431593.24</v>
      </c>
      <c r="H1664" s="34">
        <v>427175.58000000007</v>
      </c>
      <c r="I1664" s="34">
        <v>427175.58000000007</v>
      </c>
      <c r="J1664" s="34">
        <v>427176</v>
      </c>
      <c r="K1664" s="34">
        <v>3131424.4199999995</v>
      </c>
      <c r="L1664" s="34">
        <v>3131424.4199999995</v>
      </c>
      <c r="M1664" s="34">
        <v>3131424.4199999995</v>
      </c>
      <c r="N1664" s="34">
        <v>3131423.9999999995</v>
      </c>
      <c r="O1664" s="34">
        <v>3131423.9999999995</v>
      </c>
      <c r="P1664" s="34">
        <v>3131423.9999999995</v>
      </c>
      <c r="Q1664" s="34">
        <v>3123691.7299999995</v>
      </c>
      <c r="R1664" s="34">
        <v>3123691.7299999995</v>
      </c>
      <c r="S1664" s="34">
        <v>3123691.7299999995</v>
      </c>
    </row>
    <row r="1665" spans="2:19">
      <c r="B1665" s="5">
        <v>1975</v>
      </c>
      <c r="C1665" s="34">
        <v>1674707.43</v>
      </c>
      <c r="D1665" s="34"/>
      <c r="E1665" s="34">
        <v>742132.72</v>
      </c>
      <c r="F1665" s="34">
        <v>463723.55999999994</v>
      </c>
      <c r="G1665" s="34">
        <v>463723.55999999994</v>
      </c>
      <c r="H1665" s="34">
        <v>463723.55999999994</v>
      </c>
      <c r="I1665" s="34">
        <v>463723.55999999994</v>
      </c>
      <c r="J1665" s="34">
        <v>463724</v>
      </c>
      <c r="K1665" s="34">
        <v>2992753.13</v>
      </c>
      <c r="L1665" s="34">
        <v>2992753.13</v>
      </c>
      <c r="M1665" s="34">
        <v>2992753.13</v>
      </c>
      <c r="N1665" s="34">
        <v>2992752.69</v>
      </c>
      <c r="O1665" s="34">
        <v>2992752.69</v>
      </c>
      <c r="P1665" s="34">
        <v>2992752.69</v>
      </c>
      <c r="Q1665" s="34">
        <v>2992752.69</v>
      </c>
      <c r="R1665" s="34">
        <v>2992752.69</v>
      </c>
      <c r="S1665" s="34">
        <v>2992752.69</v>
      </c>
    </row>
    <row r="1666" spans="2:19">
      <c r="B1666" s="5">
        <v>1974</v>
      </c>
      <c r="C1666" s="34">
        <v>1998265.45</v>
      </c>
      <c r="D1666" s="34"/>
      <c r="E1666" s="34">
        <v>822872.36</v>
      </c>
      <c r="F1666" s="34">
        <v>623179.77</v>
      </c>
      <c r="G1666" s="34">
        <v>623179.77</v>
      </c>
      <c r="H1666" s="34">
        <v>610845.81000000006</v>
      </c>
      <c r="I1666" s="34">
        <v>610845.81000000006</v>
      </c>
      <c r="J1666" s="34">
        <v>610846.00000000012</v>
      </c>
      <c r="K1666" s="34">
        <v>1495518.7200000002</v>
      </c>
      <c r="L1666" s="34">
        <v>1495518.7200000002</v>
      </c>
      <c r="M1666" s="34">
        <v>1495518.7200000002</v>
      </c>
      <c r="N1666" s="34">
        <v>1495518.53</v>
      </c>
      <c r="O1666" s="34">
        <v>1495518.53</v>
      </c>
      <c r="P1666" s="34">
        <v>1495518.53</v>
      </c>
      <c r="Q1666" s="34">
        <v>1490515.54</v>
      </c>
      <c r="R1666" s="34">
        <v>1490515.54</v>
      </c>
      <c r="S1666" s="34">
        <v>1490515.54</v>
      </c>
    </row>
    <row r="1667" spans="2:19">
      <c r="B1667" s="5">
        <v>1973</v>
      </c>
      <c r="C1667" s="34">
        <v>2249990.09</v>
      </c>
      <c r="D1667" s="34"/>
      <c r="E1667" s="34">
        <v>875175.97</v>
      </c>
      <c r="F1667" s="34">
        <v>645945.34999999986</v>
      </c>
      <c r="G1667" s="34">
        <v>645945.34999999986</v>
      </c>
      <c r="H1667" s="34">
        <v>645945.34999999986</v>
      </c>
      <c r="I1667" s="34">
        <v>645945.34999999986</v>
      </c>
      <c r="J1667" s="34">
        <v>645945</v>
      </c>
      <c r="K1667" s="34">
        <v>2091115.23</v>
      </c>
      <c r="L1667" s="34">
        <v>2091115.23</v>
      </c>
      <c r="M1667" s="34">
        <v>2091115.23</v>
      </c>
      <c r="N1667" s="34">
        <v>2091115.23</v>
      </c>
      <c r="O1667" s="34">
        <v>2091115.58</v>
      </c>
      <c r="P1667" s="34">
        <v>2091115.58</v>
      </c>
      <c r="Q1667" s="34">
        <v>2067735.22</v>
      </c>
      <c r="R1667" s="34">
        <v>2067735.22</v>
      </c>
      <c r="S1667" s="34">
        <v>2067735.22</v>
      </c>
    </row>
    <row r="1668" spans="2:19">
      <c r="B1668" s="5">
        <v>1972</v>
      </c>
      <c r="C1668" s="34">
        <v>1284404.3800000001</v>
      </c>
      <c r="D1668" s="34"/>
      <c r="E1668" s="34">
        <v>206359.66999999998</v>
      </c>
      <c r="F1668" s="34">
        <v>177376.26</v>
      </c>
      <c r="G1668" s="34">
        <v>480284.49</v>
      </c>
      <c r="H1668" s="34">
        <v>480284.49</v>
      </c>
      <c r="I1668" s="34">
        <v>480284.49</v>
      </c>
      <c r="J1668" s="34">
        <v>480283.99999999994</v>
      </c>
      <c r="K1668" s="34">
        <v>1871803.7800000003</v>
      </c>
      <c r="L1668" s="34">
        <v>1871803.7800000003</v>
      </c>
      <c r="M1668" s="34">
        <v>1871803.7800000003</v>
      </c>
      <c r="N1668" s="34">
        <v>1871803.7800000003</v>
      </c>
      <c r="O1668" s="34">
        <v>1871804.2700000003</v>
      </c>
      <c r="P1668" s="34">
        <v>1871804.2700000003</v>
      </c>
      <c r="Q1668" s="34">
        <v>1870605.6100000003</v>
      </c>
      <c r="R1668" s="34">
        <v>1870605.6100000003</v>
      </c>
      <c r="S1668" s="34">
        <v>1870605.6100000003</v>
      </c>
    </row>
    <row r="1669" spans="2:19">
      <c r="B1669" s="5">
        <v>1971</v>
      </c>
      <c r="C1669" s="34">
        <v>834882.04999999993</v>
      </c>
      <c r="D1669" s="34"/>
      <c r="E1669" s="34">
        <v>286498.73</v>
      </c>
      <c r="F1669" s="34">
        <v>80035.549999999988</v>
      </c>
      <c r="G1669" s="34">
        <v>80035.549999999988</v>
      </c>
      <c r="H1669" s="34">
        <v>61827.209999999963</v>
      </c>
      <c r="I1669" s="34">
        <v>61827.209999999963</v>
      </c>
      <c r="J1669" s="34">
        <v>61827</v>
      </c>
      <c r="K1669" s="34">
        <v>1530045.6500000001</v>
      </c>
      <c r="L1669" s="34">
        <v>1530045.6500000001</v>
      </c>
      <c r="M1669" s="34">
        <v>1530045.6500000001</v>
      </c>
      <c r="N1669" s="34">
        <v>1530045.6500000001</v>
      </c>
      <c r="O1669" s="34">
        <v>1530045.86</v>
      </c>
      <c r="P1669" s="34">
        <v>1530045.86</v>
      </c>
      <c r="Q1669" s="34">
        <v>1530045.86</v>
      </c>
      <c r="R1669" s="34">
        <v>1530045.86</v>
      </c>
      <c r="S1669" s="34">
        <v>1530045.86</v>
      </c>
    </row>
    <row r="1670" spans="2:19">
      <c r="B1670" s="5">
        <v>1970</v>
      </c>
      <c r="C1670" s="34">
        <v>551679.76</v>
      </c>
      <c r="D1670" s="34"/>
      <c r="E1670" s="34">
        <v>243748.05</v>
      </c>
      <c r="F1670" s="34">
        <v>225840.18</v>
      </c>
      <c r="G1670" s="34">
        <v>225840.18000000002</v>
      </c>
      <c r="H1670" s="34">
        <v>164578.62</v>
      </c>
      <c r="I1670" s="34">
        <v>164578.62</v>
      </c>
      <c r="J1670" s="34">
        <v>164579</v>
      </c>
      <c r="K1670" s="34">
        <v>1450560.09</v>
      </c>
      <c r="L1670" s="34">
        <v>1450560.09</v>
      </c>
      <c r="M1670" s="34">
        <v>1450560.09</v>
      </c>
      <c r="N1670" s="34">
        <v>1450559.71</v>
      </c>
      <c r="O1670" s="34">
        <v>1450559.71</v>
      </c>
      <c r="P1670" s="34">
        <v>1450559.71</v>
      </c>
      <c r="Q1670" s="34">
        <v>1450559.71</v>
      </c>
      <c r="R1670" s="34">
        <v>1450559.71</v>
      </c>
      <c r="S1670" s="34">
        <v>1450559.71</v>
      </c>
    </row>
    <row r="1671" spans="2:19">
      <c r="B1671" s="5">
        <v>1969</v>
      </c>
      <c r="C1671" s="34">
        <v>510268.89</v>
      </c>
      <c r="D1671" s="34"/>
      <c r="E1671" s="34">
        <v>230824.34000000003</v>
      </c>
      <c r="F1671" s="34">
        <v>229600.82</v>
      </c>
      <c r="G1671" s="34">
        <v>229600.82000000004</v>
      </c>
      <c r="H1671" s="34">
        <v>229600.82</v>
      </c>
      <c r="I1671" s="34">
        <v>229600.82000000004</v>
      </c>
      <c r="J1671" s="34">
        <v>229600.99999999994</v>
      </c>
      <c r="K1671" s="34">
        <v>536848</v>
      </c>
      <c r="L1671" s="34">
        <v>536848</v>
      </c>
      <c r="M1671" s="34">
        <v>536848</v>
      </c>
      <c r="N1671" s="34">
        <v>536847.82000000007</v>
      </c>
      <c r="O1671" s="34">
        <v>536847.82000000007</v>
      </c>
      <c r="P1671" s="34">
        <v>536847.82000000007</v>
      </c>
      <c r="Q1671" s="34">
        <v>536847.82000000007</v>
      </c>
      <c r="R1671" s="34">
        <v>536847.82000000007</v>
      </c>
      <c r="S1671" s="34">
        <v>536847.82000000007</v>
      </c>
    </row>
    <row r="1672" spans="2:19">
      <c r="B1672" s="5">
        <v>1968</v>
      </c>
      <c r="C1672" s="34">
        <v>524795.6</v>
      </c>
      <c r="D1672" s="34"/>
      <c r="E1672" s="34">
        <v>296500.71999999997</v>
      </c>
      <c r="F1672" s="34">
        <v>74447.47</v>
      </c>
      <c r="G1672" s="34">
        <v>74447.47</v>
      </c>
      <c r="H1672" s="34">
        <v>74447.47</v>
      </c>
      <c r="I1672" s="34">
        <v>74447.47</v>
      </c>
      <c r="J1672" s="34">
        <v>74447</v>
      </c>
      <c r="K1672" s="34">
        <v>215444.15999999997</v>
      </c>
      <c r="L1672" s="34">
        <v>215444.15999999997</v>
      </c>
      <c r="M1672" s="34">
        <v>215444.15999999997</v>
      </c>
      <c r="N1672" s="34">
        <v>215444.15999999997</v>
      </c>
      <c r="O1672" s="34">
        <v>215444.63</v>
      </c>
      <c r="P1672" s="34">
        <v>215444.63</v>
      </c>
      <c r="Q1672" s="34">
        <v>209858.99</v>
      </c>
      <c r="R1672" s="34">
        <v>209858.99</v>
      </c>
      <c r="S1672" s="34">
        <v>209858.99</v>
      </c>
    </row>
    <row r="1673" spans="2:19">
      <c r="B1673" s="5">
        <v>1967</v>
      </c>
      <c r="C1673" s="34">
        <v>552131.38</v>
      </c>
      <c r="D1673" s="34"/>
      <c r="E1673" s="34">
        <v>269590.52999999997</v>
      </c>
      <c r="F1673" s="34">
        <v>224349.28000000003</v>
      </c>
      <c r="G1673" s="34">
        <v>214822.89000000004</v>
      </c>
      <c r="H1673" s="34">
        <v>214822.89</v>
      </c>
      <c r="I1673" s="34">
        <v>214822.89000000004</v>
      </c>
      <c r="J1673" s="34">
        <v>214823</v>
      </c>
      <c r="K1673" s="34">
        <v>693607.8</v>
      </c>
      <c r="L1673" s="34">
        <v>693607.8</v>
      </c>
      <c r="M1673" s="34">
        <v>693607.8</v>
      </c>
      <c r="N1673" s="34">
        <v>693607.69000000006</v>
      </c>
      <c r="O1673" s="34">
        <v>693607.69000000006</v>
      </c>
      <c r="P1673" s="34">
        <v>693607.69000000006</v>
      </c>
      <c r="Q1673" s="34">
        <v>693607.69000000006</v>
      </c>
      <c r="R1673" s="34">
        <v>693607.69000000006</v>
      </c>
      <c r="S1673" s="34">
        <v>693607.69000000006</v>
      </c>
    </row>
    <row r="1674" spans="2:19">
      <c r="B1674" s="5">
        <v>1966</v>
      </c>
      <c r="C1674" s="34">
        <v>760654.82</v>
      </c>
      <c r="D1674" s="34"/>
      <c r="E1674" s="34">
        <v>267954.84000000003</v>
      </c>
      <c r="F1674" s="34">
        <v>232250.99</v>
      </c>
      <c r="G1674" s="34">
        <v>232250.99000000002</v>
      </c>
      <c r="H1674" s="34">
        <v>232250.99</v>
      </c>
      <c r="I1674" s="34">
        <v>232250.99000000002</v>
      </c>
      <c r="J1674" s="34">
        <v>232250.99999999997</v>
      </c>
      <c r="K1674" s="34">
        <v>377825.95999999996</v>
      </c>
      <c r="L1674" s="34">
        <v>377825.95999999996</v>
      </c>
      <c r="M1674" s="34">
        <v>377825.95999999996</v>
      </c>
      <c r="N1674" s="34">
        <v>377825.95</v>
      </c>
      <c r="O1674" s="34">
        <v>377825.95</v>
      </c>
      <c r="P1674" s="34">
        <v>377825.95</v>
      </c>
      <c r="Q1674" s="34">
        <v>375464.31</v>
      </c>
      <c r="R1674" s="34">
        <v>375464.31</v>
      </c>
      <c r="S1674" s="34">
        <v>375464.31</v>
      </c>
    </row>
    <row r="1675" spans="2:19">
      <c r="B1675" s="5">
        <v>1965</v>
      </c>
      <c r="C1675" s="34">
        <v>481414.02</v>
      </c>
      <c r="D1675" s="34"/>
      <c r="E1675" s="34">
        <v>277457.45</v>
      </c>
      <c r="F1675" s="34">
        <v>253024.19</v>
      </c>
      <c r="G1675" s="34">
        <v>253024.18999999997</v>
      </c>
      <c r="H1675" s="34">
        <v>253024.19</v>
      </c>
      <c r="I1675" s="34">
        <v>253024.18999999997</v>
      </c>
      <c r="J1675" s="34">
        <v>253024</v>
      </c>
      <c r="K1675" s="34">
        <v>481995.26</v>
      </c>
      <c r="L1675" s="34">
        <v>481995.26</v>
      </c>
      <c r="M1675" s="34">
        <v>481995.26</v>
      </c>
      <c r="N1675" s="34">
        <v>481995.26</v>
      </c>
      <c r="O1675" s="34">
        <v>481995.45</v>
      </c>
      <c r="P1675" s="34">
        <v>481995.45</v>
      </c>
      <c r="Q1675" s="34">
        <v>481995.45</v>
      </c>
      <c r="R1675" s="34">
        <v>481995.45</v>
      </c>
      <c r="S1675" s="34">
        <v>481995.45</v>
      </c>
    </row>
    <row r="1676" spans="2:19">
      <c r="B1676" s="5">
        <v>1964</v>
      </c>
      <c r="C1676" s="34">
        <v>230820.15</v>
      </c>
      <c r="D1676" s="34"/>
      <c r="E1676" s="34">
        <v>14724.33</v>
      </c>
      <c r="F1676" s="34">
        <v>14724.33</v>
      </c>
      <c r="G1676" s="34">
        <v>14724.33</v>
      </c>
      <c r="H1676" s="34">
        <v>14724.33</v>
      </c>
      <c r="I1676" s="34">
        <v>14724.33</v>
      </c>
      <c r="J1676" s="34">
        <v>14724</v>
      </c>
      <c r="K1676" s="34">
        <v>513340.34000000014</v>
      </c>
      <c r="L1676" s="34">
        <v>513340.34000000014</v>
      </c>
      <c r="M1676" s="34">
        <v>513340.34000000014</v>
      </c>
      <c r="N1676" s="34">
        <v>513340.34000000014</v>
      </c>
      <c r="O1676" s="34">
        <v>513340.67000000016</v>
      </c>
      <c r="P1676" s="34">
        <v>513340.67000000016</v>
      </c>
      <c r="Q1676" s="34">
        <v>513340.67000000016</v>
      </c>
      <c r="R1676" s="34">
        <v>513340.67000000016</v>
      </c>
      <c r="S1676" s="34">
        <v>513340.67000000016</v>
      </c>
    </row>
    <row r="1677" spans="2:19">
      <c r="B1677" s="5">
        <v>1963</v>
      </c>
      <c r="C1677" s="34">
        <v>516755.14999999997</v>
      </c>
      <c r="D1677" s="34"/>
      <c r="E1677" s="34">
        <v>137390.45000000001</v>
      </c>
      <c r="F1677" s="34">
        <v>103811.21</v>
      </c>
      <c r="G1677" s="34">
        <v>103811.20999999999</v>
      </c>
      <c r="H1677" s="34">
        <v>103811.21</v>
      </c>
      <c r="I1677" s="34">
        <v>103811.20999999999</v>
      </c>
      <c r="J1677" s="34">
        <v>103811</v>
      </c>
      <c r="K1677" s="34">
        <v>1011039.9299999999</v>
      </c>
      <c r="L1677" s="34">
        <v>1011039.9299999999</v>
      </c>
      <c r="M1677" s="34">
        <v>1011039.9299999999</v>
      </c>
      <c r="N1677" s="34">
        <v>1011039.9299999999</v>
      </c>
      <c r="O1677" s="34">
        <v>1011040.1399999999</v>
      </c>
      <c r="P1677" s="34">
        <v>1011040.1399999999</v>
      </c>
      <c r="Q1677" s="34">
        <v>1011040.1399999999</v>
      </c>
      <c r="R1677" s="34">
        <v>1011040.1399999999</v>
      </c>
      <c r="S1677" s="34">
        <v>1011040.1399999999</v>
      </c>
    </row>
    <row r="1678" spans="2:19">
      <c r="B1678" s="5">
        <v>1962</v>
      </c>
      <c r="C1678" s="34">
        <v>141107.72</v>
      </c>
      <c r="D1678" s="34"/>
      <c r="E1678" s="34">
        <v>135758.17000000001</v>
      </c>
      <c r="F1678" s="34">
        <v>100023.88</v>
      </c>
      <c r="G1678" s="34">
        <v>100023.88</v>
      </c>
      <c r="H1678" s="34">
        <v>100023.88</v>
      </c>
      <c r="I1678" s="34">
        <v>100023.88</v>
      </c>
      <c r="J1678" s="34">
        <v>100024</v>
      </c>
      <c r="K1678" s="34">
        <v>423769.19</v>
      </c>
      <c r="L1678" s="34">
        <v>423769.19</v>
      </c>
      <c r="M1678" s="34">
        <v>423769.19</v>
      </c>
      <c r="N1678" s="34">
        <v>414565.82</v>
      </c>
      <c r="O1678" s="34">
        <v>414565.82</v>
      </c>
      <c r="P1678" s="34">
        <v>414565.82</v>
      </c>
      <c r="Q1678" s="34">
        <v>414565.82</v>
      </c>
      <c r="R1678" s="34">
        <v>414565.82</v>
      </c>
      <c r="S1678" s="34">
        <v>414565.82</v>
      </c>
    </row>
    <row r="1679" spans="2:19">
      <c r="B1679" s="5">
        <v>1961</v>
      </c>
      <c r="C1679" s="34">
        <v>55798.720000000001</v>
      </c>
      <c r="D1679" s="34"/>
      <c r="E1679" s="34">
        <v>55482.84</v>
      </c>
      <c r="F1679" s="34">
        <v>5267.7</v>
      </c>
      <c r="G1679" s="34">
        <v>5267.7</v>
      </c>
      <c r="H1679" s="34">
        <v>5267.7</v>
      </c>
      <c r="I1679" s="34">
        <v>5267.7</v>
      </c>
      <c r="J1679" s="34">
        <v>5267.7</v>
      </c>
      <c r="K1679" s="34">
        <v>459424.48000000004</v>
      </c>
      <c r="L1679" s="34">
        <v>459424.48000000004</v>
      </c>
      <c r="M1679" s="34">
        <v>459424.48000000004</v>
      </c>
      <c r="N1679" s="34">
        <v>454721.99000000005</v>
      </c>
      <c r="O1679" s="34">
        <v>454721.99000000005</v>
      </c>
      <c r="P1679" s="34">
        <v>454721.99000000005</v>
      </c>
      <c r="Q1679" s="34">
        <v>454721.99000000005</v>
      </c>
      <c r="R1679" s="34">
        <v>454721.99000000005</v>
      </c>
      <c r="S1679" s="34">
        <v>454721.99000000005</v>
      </c>
    </row>
    <row r="1680" spans="2:19">
      <c r="B1680" s="5">
        <v>1960</v>
      </c>
      <c r="C1680" s="34">
        <v>76885.55</v>
      </c>
      <c r="D1680" s="34"/>
      <c r="E1680" s="34">
        <v>69495.790000000008</v>
      </c>
      <c r="F1680" s="34">
        <v>69495.790000000008</v>
      </c>
      <c r="G1680" s="34">
        <v>69495.790000000008</v>
      </c>
      <c r="H1680" s="34">
        <v>69495.790000000008</v>
      </c>
      <c r="I1680" s="34">
        <v>69495.790000000008</v>
      </c>
      <c r="J1680" s="34">
        <v>69495.790000000008</v>
      </c>
      <c r="K1680" s="34">
        <v>161029.57</v>
      </c>
      <c r="L1680" s="34">
        <v>161029.57</v>
      </c>
      <c r="M1680" s="34">
        <v>161029.57</v>
      </c>
      <c r="N1680" s="34">
        <v>161029.57</v>
      </c>
      <c r="O1680" s="34">
        <v>161029.57</v>
      </c>
      <c r="P1680" s="34">
        <v>161029.57</v>
      </c>
      <c r="Q1680" s="34">
        <v>161029.57</v>
      </c>
      <c r="R1680" s="34">
        <v>161029.57</v>
      </c>
      <c r="S1680" s="34">
        <v>161029.57</v>
      </c>
    </row>
    <row r="1681" spans="2:19">
      <c r="B1681" s="5">
        <v>1959</v>
      </c>
      <c r="C1681" s="34">
        <v>84785.06</v>
      </c>
      <c r="D1681" s="34"/>
      <c r="E1681" s="34">
        <v>48252.58</v>
      </c>
      <c r="F1681" s="34">
        <v>24220.11</v>
      </c>
      <c r="G1681" s="34">
        <v>24220.11</v>
      </c>
      <c r="H1681" s="34">
        <v>24220.11</v>
      </c>
      <c r="I1681" s="34">
        <v>24220.11</v>
      </c>
      <c r="J1681" s="34">
        <v>24220.11</v>
      </c>
      <c r="K1681" s="34">
        <v>423676.23</v>
      </c>
      <c r="L1681" s="34">
        <v>423676.23</v>
      </c>
      <c r="M1681" s="34">
        <v>423676.23</v>
      </c>
      <c r="N1681" s="34">
        <v>423676.23</v>
      </c>
      <c r="O1681" s="34">
        <v>423676.23</v>
      </c>
      <c r="P1681" s="34">
        <v>423676.23</v>
      </c>
      <c r="Q1681" s="34">
        <v>423676.23</v>
      </c>
      <c r="R1681" s="34">
        <v>423676.23</v>
      </c>
      <c r="S1681" s="34">
        <v>423676.23</v>
      </c>
    </row>
    <row r="1682" spans="2:19">
      <c r="B1682" s="5">
        <v>1958</v>
      </c>
      <c r="C1682" s="34">
        <v>226553.76</v>
      </c>
      <c r="D1682" s="34"/>
      <c r="E1682" s="34">
        <v>164988.10999999999</v>
      </c>
      <c r="F1682" s="34">
        <v>131696.63</v>
      </c>
      <c r="G1682" s="34">
        <v>131696.63</v>
      </c>
      <c r="H1682" s="34">
        <v>131696.63</v>
      </c>
      <c r="I1682" s="34">
        <v>131696.63</v>
      </c>
      <c r="J1682" s="34">
        <v>131696.63</v>
      </c>
      <c r="K1682" s="34">
        <v>134974.46</v>
      </c>
      <c r="L1682" s="34">
        <v>134974.46</v>
      </c>
      <c r="M1682" s="34">
        <v>134974.46</v>
      </c>
      <c r="N1682" s="34">
        <v>134974.46</v>
      </c>
      <c r="O1682" s="34">
        <v>134974.46</v>
      </c>
      <c r="P1682" s="34">
        <v>134974.46</v>
      </c>
      <c r="Q1682" s="34">
        <v>134974.46</v>
      </c>
      <c r="R1682" s="34">
        <v>134974.46</v>
      </c>
      <c r="S1682" s="34">
        <v>134974.46</v>
      </c>
    </row>
    <row r="1683" spans="2:19">
      <c r="B1683" s="5">
        <v>1957</v>
      </c>
      <c r="C1683" s="34">
        <v>286782.20999999996</v>
      </c>
      <c r="D1683" s="34"/>
      <c r="E1683" s="34">
        <v>124586.26</v>
      </c>
      <c r="F1683" s="34">
        <v>30284.959999999999</v>
      </c>
      <c r="G1683" s="34">
        <v>30284.959999999999</v>
      </c>
      <c r="H1683" s="34">
        <v>30284.959999999999</v>
      </c>
      <c r="I1683" s="34">
        <v>30284.959999999999</v>
      </c>
      <c r="J1683" s="34">
        <v>30284.959999999999</v>
      </c>
      <c r="K1683" s="34">
        <v>194286.81</v>
      </c>
      <c r="L1683" s="34">
        <v>194286.81</v>
      </c>
      <c r="M1683" s="34">
        <v>194286.81</v>
      </c>
      <c r="N1683" s="34">
        <v>194286.81</v>
      </c>
      <c r="O1683" s="34">
        <v>194286.81</v>
      </c>
      <c r="P1683" s="34">
        <v>194286.81</v>
      </c>
      <c r="Q1683" s="34">
        <v>194286.81</v>
      </c>
      <c r="R1683" s="34">
        <v>194286.81</v>
      </c>
      <c r="S1683" s="34">
        <v>194286.81</v>
      </c>
    </row>
    <row r="1684" spans="2:19">
      <c r="B1684" s="5">
        <v>1956</v>
      </c>
      <c r="C1684" s="34">
        <v>961694.04</v>
      </c>
      <c r="D1684" s="34"/>
      <c r="E1684" s="34">
        <v>74385.98</v>
      </c>
      <c r="F1684" s="34">
        <v>18604.04</v>
      </c>
      <c r="G1684" s="34">
        <v>18604.04</v>
      </c>
      <c r="H1684" s="34">
        <v>18489.55</v>
      </c>
      <c r="I1684" s="34">
        <v>18489.55</v>
      </c>
      <c r="J1684" s="34">
        <v>18489.55</v>
      </c>
      <c r="K1684" s="34">
        <v>1636.13</v>
      </c>
      <c r="L1684" s="34">
        <v>1636.13</v>
      </c>
      <c r="M1684" s="34">
        <v>1636.13</v>
      </c>
      <c r="N1684" s="34">
        <v>1636.13</v>
      </c>
      <c r="O1684" s="34">
        <v>1636.130000000001</v>
      </c>
      <c r="P1684" s="34">
        <v>1636.130000000001</v>
      </c>
      <c r="Q1684" s="34">
        <v>1636.130000000001</v>
      </c>
      <c r="R1684" s="34">
        <v>1636.130000000001</v>
      </c>
      <c r="S1684" s="34">
        <v>1636.130000000001</v>
      </c>
    </row>
    <row r="1685" spans="2:19">
      <c r="B1685" s="5">
        <v>1955</v>
      </c>
      <c r="C1685" s="34">
        <v>32334.799999999999</v>
      </c>
      <c r="D1685" s="34"/>
      <c r="E1685" s="34">
        <v>3599.49</v>
      </c>
      <c r="F1685" s="34"/>
      <c r="G1685" s="34"/>
      <c r="H1685" s="34"/>
      <c r="I1685" s="34"/>
      <c r="J1685" s="34"/>
      <c r="K1685" s="34"/>
      <c r="L1685" s="34"/>
      <c r="M1685" s="34"/>
      <c r="N1685" s="34"/>
      <c r="O1685" s="34"/>
      <c r="P1685" s="34"/>
      <c r="Q1685" s="34"/>
      <c r="R1685" s="34"/>
      <c r="S1685" s="34">
        <v>0</v>
      </c>
    </row>
    <row r="1686" spans="2:19">
      <c r="B1686" s="5">
        <v>1954</v>
      </c>
      <c r="C1686" s="34">
        <v>616558.91</v>
      </c>
      <c r="D1686" s="34"/>
      <c r="E1686" s="34">
        <v>155421.54999999999</v>
      </c>
      <c r="F1686" s="34">
        <v>134596.63</v>
      </c>
      <c r="G1686" s="34">
        <v>134596.63</v>
      </c>
      <c r="H1686" s="34">
        <v>134596.63</v>
      </c>
      <c r="I1686" s="34">
        <v>134596.63</v>
      </c>
      <c r="J1686" s="34">
        <v>134596.63</v>
      </c>
      <c r="K1686" s="34">
        <v>57520.34</v>
      </c>
      <c r="L1686" s="34">
        <v>57520.34</v>
      </c>
      <c r="M1686" s="34">
        <v>57520.34</v>
      </c>
      <c r="N1686" s="34">
        <v>57520.34</v>
      </c>
      <c r="O1686" s="34">
        <v>192116.97</v>
      </c>
      <c r="P1686" s="34">
        <v>192116.97</v>
      </c>
      <c r="Q1686" s="34">
        <v>192116.97</v>
      </c>
      <c r="R1686" s="34">
        <v>192116.97</v>
      </c>
      <c r="S1686" s="34">
        <v>192116.97</v>
      </c>
    </row>
    <row r="1687" spans="2:19">
      <c r="B1687" s="5">
        <v>1953</v>
      </c>
      <c r="C1687" s="34">
        <v>234515.84</v>
      </c>
      <c r="D1687" s="34"/>
      <c r="E1687" s="34">
        <v>200315.06999999998</v>
      </c>
      <c r="F1687" s="34">
        <v>187988.63</v>
      </c>
      <c r="G1687" s="34">
        <v>187988.63</v>
      </c>
      <c r="H1687" s="34">
        <v>180772.55</v>
      </c>
      <c r="I1687" s="34">
        <v>180772.55</v>
      </c>
      <c r="J1687" s="34">
        <v>180772.55</v>
      </c>
      <c r="K1687" s="34">
        <v>146567.70000000001</v>
      </c>
      <c r="L1687" s="34">
        <v>146567.70000000001</v>
      </c>
      <c r="M1687" s="34">
        <v>146567.70000000001</v>
      </c>
      <c r="N1687" s="34">
        <v>146567.70000000001</v>
      </c>
      <c r="O1687" s="34">
        <v>146567.69999999998</v>
      </c>
      <c r="P1687" s="34">
        <v>146567.69999999998</v>
      </c>
      <c r="Q1687" s="34">
        <v>112678.29999999999</v>
      </c>
      <c r="R1687" s="34">
        <v>112678.29999999999</v>
      </c>
      <c r="S1687" s="34">
        <v>112678.29999999999</v>
      </c>
    </row>
    <row r="1688" spans="2:19">
      <c r="B1688" s="5">
        <v>1952</v>
      </c>
      <c r="C1688" s="34">
        <v>68577.62</v>
      </c>
      <c r="D1688" s="34"/>
      <c r="E1688" s="34">
        <v>47515.389999999992</v>
      </c>
      <c r="F1688" s="34">
        <v>39721.259999999995</v>
      </c>
      <c r="G1688" s="34">
        <v>39721.26</v>
      </c>
      <c r="H1688" s="34">
        <v>39721.259999999995</v>
      </c>
      <c r="I1688" s="34">
        <v>39721.26</v>
      </c>
      <c r="J1688" s="34">
        <v>39721.26</v>
      </c>
      <c r="K1688" s="34">
        <v>16721.02</v>
      </c>
      <c r="L1688" s="34">
        <v>16721.02</v>
      </c>
      <c r="M1688" s="34">
        <v>16721.02</v>
      </c>
      <c r="N1688" s="34">
        <v>16721.02</v>
      </c>
      <c r="O1688" s="34">
        <v>16721.020000000004</v>
      </c>
      <c r="P1688" s="34">
        <v>16721.020000000004</v>
      </c>
      <c r="Q1688" s="34">
        <v>16721.020000000004</v>
      </c>
      <c r="R1688" s="34">
        <v>16721.020000000004</v>
      </c>
      <c r="S1688" s="34">
        <v>16721.020000000004</v>
      </c>
    </row>
    <row r="1689" spans="2:19">
      <c r="B1689" s="5">
        <v>1951</v>
      </c>
      <c r="C1689" s="34">
        <v>49204.18</v>
      </c>
      <c r="D1689" s="34"/>
      <c r="E1689" s="34">
        <v>8903.9700000000012</v>
      </c>
      <c r="F1689" s="34">
        <v>8903.9700000000012</v>
      </c>
      <c r="G1689" s="34">
        <v>8903.9700000000012</v>
      </c>
      <c r="H1689" s="34">
        <v>8903.9700000000012</v>
      </c>
      <c r="I1689" s="34">
        <v>8903.9700000000012</v>
      </c>
      <c r="J1689" s="34">
        <v>8903.9700000000012</v>
      </c>
      <c r="K1689" s="34">
        <v>7999.76</v>
      </c>
      <c r="L1689" s="34">
        <v>7999.76</v>
      </c>
      <c r="M1689" s="34">
        <v>7999.76</v>
      </c>
      <c r="N1689" s="34">
        <v>7999.76</v>
      </c>
      <c r="O1689" s="34">
        <v>7999.76</v>
      </c>
      <c r="P1689" s="34">
        <v>7999.76</v>
      </c>
      <c r="Q1689" s="34">
        <v>7999.76</v>
      </c>
      <c r="R1689" s="34">
        <v>7999.76</v>
      </c>
      <c r="S1689" s="34">
        <v>7999.76</v>
      </c>
    </row>
    <row r="1690" spans="2:19">
      <c r="B1690" s="5">
        <v>1950</v>
      </c>
      <c r="C1690" s="34">
        <v>50621.8</v>
      </c>
      <c r="D1690" s="34"/>
      <c r="E1690" s="34"/>
      <c r="F1690" s="34"/>
      <c r="G1690" s="34"/>
      <c r="H1690" s="34"/>
      <c r="I1690" s="34"/>
      <c r="J1690" s="34"/>
      <c r="K1690" s="34">
        <v>8142.32</v>
      </c>
      <c r="L1690" s="34">
        <v>8142.32</v>
      </c>
      <c r="M1690" s="34">
        <v>8142.32</v>
      </c>
      <c r="N1690" s="34">
        <v>8142.32</v>
      </c>
      <c r="O1690" s="34">
        <v>8142.32</v>
      </c>
      <c r="P1690" s="34">
        <v>8142.32</v>
      </c>
      <c r="Q1690" s="34">
        <v>8142.32</v>
      </c>
      <c r="R1690" s="34">
        <v>8142.32</v>
      </c>
      <c r="S1690" s="34">
        <v>8142.32</v>
      </c>
    </row>
    <row r="1691" spans="2:19">
      <c r="B1691" s="5">
        <v>1949</v>
      </c>
      <c r="C1691" s="34"/>
      <c r="D1691" s="34"/>
      <c r="E1691" s="34"/>
      <c r="F1691" s="34"/>
      <c r="G1691" s="34"/>
      <c r="H1691" s="34"/>
      <c r="I1691" s="34"/>
      <c r="J1691" s="34"/>
      <c r="K1691" s="34">
        <v>30779.77</v>
      </c>
      <c r="L1691" s="34">
        <v>30779.77</v>
      </c>
      <c r="M1691" s="34">
        <v>30779.77</v>
      </c>
      <c r="N1691" s="34">
        <v>30779.77</v>
      </c>
      <c r="O1691" s="34">
        <v>30779.77</v>
      </c>
      <c r="P1691" s="34">
        <v>30779.77</v>
      </c>
      <c r="Q1691" s="34">
        <v>30779.77</v>
      </c>
      <c r="R1691" s="34">
        <v>30779.77</v>
      </c>
      <c r="S1691" s="34">
        <v>30779.77</v>
      </c>
    </row>
    <row r="1692" spans="2:19">
      <c r="B1692" s="5">
        <v>1948</v>
      </c>
      <c r="C1692" s="34">
        <v>11298.16</v>
      </c>
      <c r="D1692" s="34"/>
      <c r="E1692" s="34">
        <v>4632.3</v>
      </c>
      <c r="F1692" s="34">
        <v>4632.3</v>
      </c>
      <c r="G1692" s="34">
        <v>4632.3</v>
      </c>
      <c r="H1692" s="34">
        <v>4632.3</v>
      </c>
      <c r="I1692" s="34">
        <v>4632.3</v>
      </c>
      <c r="J1692" s="34">
        <v>4632.3</v>
      </c>
      <c r="K1692" s="34">
        <v>92684.469999999987</v>
      </c>
      <c r="L1692" s="34">
        <v>92684.469999999987</v>
      </c>
      <c r="M1692" s="34">
        <v>92684.469999999987</v>
      </c>
      <c r="N1692" s="34">
        <v>92684.469999999987</v>
      </c>
      <c r="O1692" s="34">
        <v>92684.469999999987</v>
      </c>
      <c r="P1692" s="34">
        <v>92684.469999999987</v>
      </c>
      <c r="Q1692" s="34">
        <v>92684.469999999987</v>
      </c>
      <c r="R1692" s="34">
        <v>92684.469999999987</v>
      </c>
      <c r="S1692" s="34">
        <v>92684.469999999987</v>
      </c>
    </row>
    <row r="1693" spans="2:19">
      <c r="B1693" s="5">
        <v>1947</v>
      </c>
      <c r="C1693" s="34">
        <v>18063.939999999999</v>
      </c>
      <c r="D1693" s="34"/>
      <c r="E1693" s="34"/>
      <c r="F1693" s="34"/>
      <c r="G1693" s="34"/>
      <c r="H1693" s="34"/>
      <c r="I1693" s="34"/>
      <c r="J1693" s="34"/>
      <c r="K1693" s="34"/>
      <c r="L1693" s="34"/>
      <c r="M1693" s="34"/>
      <c r="N1693" s="34"/>
      <c r="O1693" s="34"/>
      <c r="P1693" s="34"/>
      <c r="Q1693" s="34"/>
      <c r="R1693" s="34"/>
      <c r="S1693" s="34">
        <v>0</v>
      </c>
    </row>
    <row r="1694" spans="2:19">
      <c r="B1694" s="5">
        <v>1946</v>
      </c>
      <c r="C1694" s="34">
        <v>16001.39</v>
      </c>
      <c r="D1694" s="34"/>
      <c r="E1694" s="34"/>
      <c r="F1694" s="34"/>
      <c r="G1694" s="34"/>
      <c r="H1694" s="34"/>
      <c r="I1694" s="34"/>
      <c r="J1694" s="34"/>
      <c r="K1694" s="34"/>
      <c r="L1694" s="34"/>
      <c r="M1694" s="34"/>
      <c r="N1694" s="34"/>
      <c r="O1694" s="34"/>
      <c r="P1694" s="34"/>
      <c r="Q1694" s="34"/>
      <c r="R1694" s="34"/>
      <c r="S1694" s="34">
        <v>0</v>
      </c>
    </row>
    <row r="1695" spans="2:19">
      <c r="B1695" s="5">
        <v>1945</v>
      </c>
      <c r="C1695" s="34"/>
      <c r="D1695" s="34"/>
      <c r="E1695" s="34"/>
      <c r="F1695" s="34"/>
      <c r="G1695" s="34"/>
      <c r="H1695" s="34"/>
      <c r="I1695" s="34"/>
      <c r="J1695" s="34"/>
      <c r="K1695" s="34"/>
      <c r="L1695" s="34"/>
      <c r="M1695" s="34"/>
      <c r="N1695" s="34"/>
      <c r="O1695" s="34"/>
      <c r="P1695" s="34"/>
      <c r="Q1695" s="34"/>
      <c r="R1695" s="34"/>
      <c r="S1695" s="34">
        <v>0</v>
      </c>
    </row>
    <row r="1696" spans="2:19">
      <c r="B1696" s="5">
        <v>1944</v>
      </c>
      <c r="C1696" s="34">
        <v>86941.6</v>
      </c>
      <c r="D1696" s="34"/>
      <c r="E1696" s="34">
        <v>28250.41</v>
      </c>
      <c r="F1696" s="34">
        <v>28250.41</v>
      </c>
      <c r="G1696" s="34">
        <v>28250.41</v>
      </c>
      <c r="H1696" s="34">
        <v>28250.41</v>
      </c>
      <c r="I1696" s="34">
        <v>28250.41</v>
      </c>
      <c r="J1696" s="34">
        <v>28250.41</v>
      </c>
      <c r="K1696" s="34">
        <v>28250.41</v>
      </c>
      <c r="L1696" s="34">
        <v>28250.41</v>
      </c>
      <c r="M1696" s="34">
        <v>28250.41</v>
      </c>
      <c r="N1696" s="34">
        <v>28250.41</v>
      </c>
      <c r="O1696" s="34">
        <v>28250.41</v>
      </c>
      <c r="P1696" s="34">
        <v>28250.41</v>
      </c>
      <c r="Q1696" s="34">
        <v>28250.41</v>
      </c>
      <c r="R1696" s="34">
        <v>28250.41</v>
      </c>
      <c r="S1696" s="34">
        <v>28250.41</v>
      </c>
    </row>
    <row r="1697" spans="1:19">
      <c r="B1697" s="5">
        <v>1943</v>
      </c>
      <c r="C1697" s="34">
        <v>9377.09</v>
      </c>
      <c r="D1697" s="34"/>
      <c r="E1697" s="34"/>
      <c r="F1697" s="34"/>
      <c r="G1697" s="34"/>
      <c r="H1697" s="34"/>
      <c r="I1697" s="34"/>
      <c r="J1697" s="34"/>
      <c r="K1697" s="34"/>
      <c r="L1697" s="34"/>
      <c r="M1697" s="34"/>
      <c r="N1697" s="34"/>
      <c r="O1697" s="34"/>
      <c r="P1697" s="34"/>
      <c r="Q1697" s="34"/>
      <c r="R1697" s="34"/>
      <c r="S1697" s="34">
        <v>0</v>
      </c>
    </row>
    <row r="1698" spans="1:19">
      <c r="B1698" s="5">
        <v>1942</v>
      </c>
      <c r="C1698" s="34">
        <v>14562.17</v>
      </c>
      <c r="D1698" s="34"/>
      <c r="E1698" s="34"/>
      <c r="F1698" s="34"/>
      <c r="G1698" s="34"/>
      <c r="H1698" s="34"/>
      <c r="I1698" s="34"/>
      <c r="J1698" s="34"/>
      <c r="K1698" s="34"/>
      <c r="L1698" s="34"/>
      <c r="M1698" s="34"/>
      <c r="N1698" s="34"/>
      <c r="O1698" s="34"/>
      <c r="P1698" s="34"/>
      <c r="Q1698" s="34"/>
      <c r="R1698" s="34"/>
      <c r="S1698" s="34">
        <v>0</v>
      </c>
    </row>
    <row r="1699" spans="1:19">
      <c r="B1699" s="5">
        <v>1941</v>
      </c>
      <c r="C1699" s="34">
        <v>9356.64</v>
      </c>
      <c r="D1699" s="34"/>
      <c r="E1699" s="34"/>
      <c r="F1699" s="34"/>
      <c r="G1699" s="34"/>
      <c r="H1699" s="34"/>
      <c r="I1699" s="34"/>
      <c r="J1699" s="34"/>
      <c r="K1699" s="34"/>
      <c r="L1699" s="34"/>
      <c r="M1699" s="34"/>
      <c r="N1699" s="34"/>
      <c r="O1699" s="34"/>
      <c r="P1699" s="34"/>
      <c r="Q1699" s="34"/>
      <c r="R1699" s="34"/>
      <c r="S1699" s="34">
        <v>0</v>
      </c>
    </row>
    <row r="1700" spans="1:19">
      <c r="B1700" s="5">
        <v>1940</v>
      </c>
      <c r="C1700" s="34">
        <v>9138.58</v>
      </c>
      <c r="D1700" s="34"/>
      <c r="E1700" s="34">
        <v>9138.58</v>
      </c>
      <c r="F1700" s="34">
        <v>9138.58</v>
      </c>
      <c r="G1700" s="34">
        <v>9138.58</v>
      </c>
      <c r="H1700" s="34">
        <v>9138.58</v>
      </c>
      <c r="I1700" s="34">
        <v>9138.58</v>
      </c>
      <c r="J1700" s="34">
        <v>9138.58</v>
      </c>
      <c r="K1700" s="34">
        <v>9138.58</v>
      </c>
      <c r="L1700" s="34">
        <v>9138.58</v>
      </c>
      <c r="M1700" s="34">
        <v>9138.58</v>
      </c>
      <c r="N1700" s="34">
        <v>9138.58</v>
      </c>
      <c r="O1700" s="34">
        <v>9138.58</v>
      </c>
      <c r="P1700" s="34">
        <v>9138.58</v>
      </c>
      <c r="Q1700" s="34">
        <v>9138.58</v>
      </c>
      <c r="R1700" s="34">
        <v>9138.58</v>
      </c>
      <c r="S1700" s="34">
        <v>9138.58</v>
      </c>
    </row>
    <row r="1701" spans="1:19">
      <c r="B1701" s="5">
        <v>1939</v>
      </c>
      <c r="C1701" s="34"/>
      <c r="D1701" s="34"/>
      <c r="E1701" s="34"/>
      <c r="F1701" s="34"/>
      <c r="G1701" s="34"/>
      <c r="H1701" s="34"/>
      <c r="I1701" s="34"/>
      <c r="J1701" s="34"/>
      <c r="K1701" s="34"/>
      <c r="L1701" s="34"/>
      <c r="M1701" s="34"/>
      <c r="N1701" s="34"/>
      <c r="O1701" s="34"/>
      <c r="P1701" s="34"/>
      <c r="Q1701" s="34"/>
      <c r="R1701" s="34"/>
      <c r="S1701" s="34">
        <v>0</v>
      </c>
    </row>
    <row r="1702" spans="1:19">
      <c r="B1702" s="5">
        <v>1938</v>
      </c>
      <c r="C1702" s="34"/>
      <c r="D1702" s="34"/>
      <c r="E1702" s="34"/>
      <c r="F1702" s="34"/>
      <c r="G1702" s="34"/>
      <c r="H1702" s="34"/>
      <c r="I1702" s="34"/>
      <c r="J1702" s="34"/>
      <c r="K1702" s="34"/>
      <c r="L1702" s="34"/>
      <c r="M1702" s="34"/>
      <c r="N1702" s="34"/>
      <c r="O1702" s="34"/>
      <c r="P1702" s="34"/>
      <c r="Q1702" s="34"/>
      <c r="R1702" s="34"/>
      <c r="S1702" s="34">
        <v>0</v>
      </c>
    </row>
    <row r="1703" spans="1:19">
      <c r="B1703" s="5">
        <v>1937</v>
      </c>
      <c r="C1703" s="34">
        <v>4601.63</v>
      </c>
      <c r="D1703" s="34"/>
      <c r="E1703" s="34"/>
      <c r="F1703" s="34"/>
      <c r="G1703" s="34"/>
      <c r="H1703" s="34"/>
      <c r="I1703" s="34"/>
      <c r="J1703" s="34"/>
      <c r="K1703" s="34"/>
      <c r="L1703" s="34"/>
      <c r="M1703" s="34"/>
      <c r="N1703" s="34"/>
      <c r="O1703" s="34"/>
      <c r="P1703" s="34"/>
      <c r="Q1703" s="34"/>
      <c r="R1703" s="34"/>
      <c r="S1703" s="34">
        <v>0</v>
      </c>
    </row>
    <row r="1704" spans="1:19">
      <c r="B1704" s="5">
        <v>1936</v>
      </c>
      <c r="C1704" s="34"/>
      <c r="D1704" s="34"/>
      <c r="E1704" s="34"/>
      <c r="F1704" s="34"/>
      <c r="G1704" s="34"/>
      <c r="H1704" s="34"/>
      <c r="I1704" s="34"/>
      <c r="J1704" s="34"/>
      <c r="K1704" s="34"/>
      <c r="L1704" s="34"/>
      <c r="M1704" s="34"/>
      <c r="N1704" s="34"/>
      <c r="O1704" s="34"/>
      <c r="P1704" s="34"/>
      <c r="Q1704" s="34"/>
      <c r="R1704" s="34"/>
      <c r="S1704" s="34">
        <v>0</v>
      </c>
    </row>
    <row r="1705" spans="1:19">
      <c r="B1705" s="5">
        <v>1935</v>
      </c>
      <c r="C1705" s="34"/>
      <c r="D1705" s="34"/>
      <c r="E1705" s="34"/>
      <c r="F1705" s="34"/>
      <c r="G1705" s="34"/>
      <c r="H1705" s="34"/>
      <c r="I1705" s="34"/>
      <c r="J1705" s="34"/>
      <c r="K1705" s="34"/>
      <c r="L1705" s="34"/>
      <c r="M1705" s="34"/>
      <c r="N1705" s="34"/>
      <c r="O1705" s="34"/>
      <c r="P1705" s="34"/>
      <c r="Q1705" s="34"/>
      <c r="R1705" s="34"/>
      <c r="S1705" s="34">
        <v>0</v>
      </c>
    </row>
    <row r="1706" spans="1:19">
      <c r="B1706" s="5">
        <v>1934</v>
      </c>
      <c r="C1706" s="34"/>
      <c r="D1706" s="34"/>
      <c r="E1706" s="34"/>
      <c r="F1706" s="34"/>
      <c r="G1706" s="34"/>
      <c r="H1706" s="34"/>
      <c r="I1706" s="34"/>
      <c r="J1706" s="34"/>
      <c r="K1706" s="34"/>
      <c r="L1706" s="34"/>
      <c r="M1706" s="34"/>
      <c r="N1706" s="34"/>
      <c r="O1706" s="34"/>
      <c r="P1706" s="34"/>
      <c r="Q1706" s="34"/>
      <c r="R1706" s="34"/>
      <c r="S1706" s="34">
        <v>0</v>
      </c>
    </row>
    <row r="1707" spans="1:19">
      <c r="B1707" s="5">
        <v>1933</v>
      </c>
      <c r="C1707" s="34"/>
      <c r="D1707" s="34"/>
      <c r="E1707" s="34"/>
      <c r="F1707" s="34"/>
      <c r="G1707" s="34"/>
      <c r="H1707" s="34"/>
      <c r="I1707" s="34"/>
      <c r="J1707" s="34"/>
      <c r="K1707" s="34"/>
      <c r="L1707" s="34"/>
      <c r="M1707" s="34"/>
      <c r="N1707" s="34"/>
      <c r="O1707" s="34"/>
      <c r="P1707" s="34"/>
      <c r="Q1707" s="34"/>
      <c r="R1707" s="34"/>
      <c r="S1707" s="34">
        <v>0</v>
      </c>
    </row>
    <row r="1708" spans="1:19">
      <c r="B1708" s="5">
        <v>1932</v>
      </c>
      <c r="C1708" s="34"/>
      <c r="D1708" s="34"/>
      <c r="E1708" s="34"/>
      <c r="F1708" s="34"/>
      <c r="G1708" s="34"/>
      <c r="H1708" s="34"/>
      <c r="I1708" s="34"/>
      <c r="J1708" s="34"/>
      <c r="K1708" s="34"/>
      <c r="L1708" s="34"/>
      <c r="M1708" s="34"/>
      <c r="N1708" s="34"/>
      <c r="O1708" s="34"/>
      <c r="P1708" s="34"/>
      <c r="Q1708" s="34"/>
      <c r="R1708" s="34"/>
      <c r="S1708" s="34">
        <v>0</v>
      </c>
    </row>
    <row r="1709" spans="1:19">
      <c r="B1709" s="5">
        <v>1931</v>
      </c>
      <c r="C1709" s="34"/>
      <c r="D1709" s="34"/>
      <c r="E1709" s="34"/>
      <c r="F1709" s="34"/>
      <c r="G1709" s="34"/>
      <c r="H1709" s="34"/>
      <c r="I1709" s="34"/>
      <c r="J1709" s="34"/>
      <c r="K1709" s="34"/>
      <c r="L1709" s="34"/>
      <c r="M1709" s="34"/>
      <c r="N1709" s="34"/>
      <c r="O1709" s="34"/>
      <c r="P1709" s="34"/>
      <c r="Q1709" s="34"/>
      <c r="R1709" s="34"/>
      <c r="S1709" s="34">
        <v>0</v>
      </c>
    </row>
    <row r="1710" spans="1:19">
      <c r="B1710" s="5">
        <v>1930</v>
      </c>
      <c r="C1710" s="34">
        <v>19283.990000000002</v>
      </c>
      <c r="D1710" s="34"/>
      <c r="E1710" s="34"/>
      <c r="F1710" s="34"/>
      <c r="G1710" s="34"/>
      <c r="H1710" s="34"/>
      <c r="I1710" s="34"/>
      <c r="J1710" s="34"/>
      <c r="K1710" s="34"/>
      <c r="L1710" s="34"/>
      <c r="M1710" s="34"/>
      <c r="N1710" s="34"/>
      <c r="O1710" s="34"/>
      <c r="P1710" s="34"/>
      <c r="Q1710" s="34"/>
      <c r="R1710" s="34"/>
      <c r="S1710" s="34">
        <v>0</v>
      </c>
    </row>
    <row r="1711" spans="1:19" ht="25.5">
      <c r="A1711" s="62" t="s">
        <v>198</v>
      </c>
      <c r="B1711" s="6" t="s">
        <v>181</v>
      </c>
      <c r="C1711" s="7">
        <f>SUM(C1634:C1710)</f>
        <v>200232537.10999998</v>
      </c>
      <c r="D1711" s="7">
        <f>SUM(D1633:D1710)</f>
        <v>0</v>
      </c>
      <c r="E1711" s="7">
        <f>SUM(E1632:E1710)</f>
        <v>131496338.38000001</v>
      </c>
      <c r="F1711" s="7">
        <f>SUM(F1631:F1710)</f>
        <v>134091855.90999994</v>
      </c>
      <c r="G1711" s="7">
        <f>SUM(G1630:G1710)</f>
        <v>161231300.52000004</v>
      </c>
      <c r="H1711" s="7">
        <f>SUM(H1624:H1710)</f>
        <v>167000208.01000005</v>
      </c>
      <c r="I1711" s="7">
        <f>SUM(I1624:I1710)</f>
        <v>171796014.12000003</v>
      </c>
      <c r="J1711" s="7">
        <f t="shared" ref="J1711" si="31">SUM(J1624:J1710)</f>
        <v>179483831.05000004</v>
      </c>
      <c r="K1711" s="7">
        <f>SUM(K1624:K1710)</f>
        <v>260267786.98999992</v>
      </c>
      <c r="L1711" s="7">
        <f t="shared" ref="L1711" si="32">SUM(L1624:L1710)</f>
        <v>270109449.30999994</v>
      </c>
      <c r="M1711" s="7">
        <f>SUM(M1624:M1710)</f>
        <v>291223113.00999987</v>
      </c>
      <c r="N1711" s="10">
        <f>SUM(N1619:N1710)</f>
        <v>295257885.07999969</v>
      </c>
      <c r="O1711" s="10">
        <f>SUM(O1619:O1710)</f>
        <v>302073921.65999985</v>
      </c>
      <c r="P1711" s="10">
        <f>SUM(P1619:P1710)</f>
        <v>332488048.81999987</v>
      </c>
      <c r="Q1711" s="10">
        <f>SUM(Q1619:Q1710)</f>
        <v>333599919.80000007</v>
      </c>
      <c r="R1711" s="10">
        <f>SUM(R1618:R1710)</f>
        <v>361239521.18000019</v>
      </c>
      <c r="S1711" s="10">
        <f>SUM(S1618:S1710)</f>
        <v>396676384.06000006</v>
      </c>
    </row>
    <row r="1712" spans="1:19">
      <c r="A1712" s="63"/>
      <c r="B1712" s="6"/>
      <c r="C1712" s="7"/>
      <c r="D1712" s="7"/>
      <c r="E1712" s="7"/>
      <c r="F1712" s="7"/>
      <c r="G1712" s="7"/>
      <c r="H1712" s="7"/>
      <c r="I1712" s="7"/>
      <c r="J1712" s="7"/>
      <c r="K1712" s="7"/>
      <c r="L1712" s="7"/>
      <c r="M1712" s="9"/>
    </row>
    <row r="1713" spans="1:19" ht="89.25">
      <c r="A1713" s="64" t="s">
        <v>199</v>
      </c>
      <c r="B1713" s="5">
        <v>2022</v>
      </c>
      <c r="C1713" s="33"/>
      <c r="D1713" s="33"/>
      <c r="E1713" s="33"/>
      <c r="F1713" s="33"/>
      <c r="G1713" s="33"/>
      <c r="H1713" s="33"/>
      <c r="I1713" s="33"/>
      <c r="J1713" s="33"/>
      <c r="K1713" s="33"/>
      <c r="L1713" s="33"/>
      <c r="M1713" s="33"/>
      <c r="N1713" s="33"/>
      <c r="O1713" s="33"/>
      <c r="P1713" s="33"/>
      <c r="Q1713" s="33"/>
      <c r="R1713" s="61"/>
      <c r="S1713" s="34">
        <v>10505813.589999858</v>
      </c>
    </row>
    <row r="1714" spans="1:19">
      <c r="A1714" s="35"/>
      <c r="B1714" s="5">
        <v>2021</v>
      </c>
      <c r="C1714" s="33"/>
      <c r="D1714" s="33"/>
      <c r="E1714" s="33"/>
      <c r="F1714" s="33"/>
      <c r="G1714" s="33"/>
      <c r="H1714" s="33"/>
      <c r="I1714" s="33"/>
      <c r="J1714" s="33"/>
      <c r="K1714" s="33"/>
      <c r="L1714" s="33"/>
      <c r="M1714" s="33"/>
      <c r="N1714" s="33"/>
      <c r="O1714" s="33"/>
      <c r="P1714" s="33"/>
      <c r="Q1714" s="33"/>
      <c r="R1714" s="34">
        <v>11996811.27</v>
      </c>
      <c r="S1714" s="34">
        <v>11993746.209999999</v>
      </c>
    </row>
    <row r="1715" spans="1:19">
      <c r="B1715" s="5">
        <v>2020</v>
      </c>
      <c r="C1715" s="33"/>
      <c r="D1715" s="33"/>
      <c r="E1715" s="33"/>
      <c r="F1715" s="33"/>
      <c r="G1715" s="33"/>
      <c r="H1715" s="33"/>
      <c r="I1715" s="33"/>
      <c r="J1715" s="33"/>
      <c r="K1715" s="33"/>
      <c r="L1715" s="33"/>
      <c r="M1715" s="33"/>
      <c r="N1715" s="33"/>
      <c r="O1715" s="33"/>
      <c r="P1715" s="33"/>
      <c r="Q1715" s="34">
        <v>11740120.270000003</v>
      </c>
      <c r="R1715" s="34">
        <v>11740120.270000003</v>
      </c>
      <c r="S1715" s="34">
        <v>11740120.270000003</v>
      </c>
    </row>
    <row r="1716" spans="1:19">
      <c r="A1716" s="37"/>
      <c r="B1716" s="5">
        <v>2019</v>
      </c>
      <c r="C1716" s="33"/>
      <c r="D1716" s="33"/>
      <c r="E1716" s="33"/>
      <c r="F1716" s="33"/>
      <c r="G1716" s="33"/>
      <c r="H1716" s="33"/>
      <c r="I1716" s="33"/>
      <c r="J1716" s="33"/>
      <c r="K1716" s="33"/>
      <c r="L1716" s="33"/>
      <c r="M1716" s="33"/>
      <c r="N1716" s="33"/>
      <c r="O1716" s="33"/>
      <c r="P1716" s="34">
        <v>11122551.549999999</v>
      </c>
      <c r="Q1716" s="34">
        <v>10537627.379999999</v>
      </c>
      <c r="R1716" s="34">
        <v>10537627.379999999</v>
      </c>
      <c r="S1716" s="34">
        <v>10537627.379999999</v>
      </c>
    </row>
    <row r="1717" spans="1:19">
      <c r="A1717" s="37"/>
      <c r="B1717" s="5">
        <v>2018</v>
      </c>
      <c r="C1717" s="33"/>
      <c r="D1717" s="33"/>
      <c r="E1717" s="33"/>
      <c r="F1717" s="33"/>
      <c r="G1717" s="33"/>
      <c r="H1717" s="33"/>
      <c r="I1717" s="33"/>
      <c r="J1717" s="33"/>
      <c r="K1717" s="33"/>
      <c r="L1717" s="33"/>
      <c r="M1717" s="33"/>
      <c r="N1717" s="33"/>
      <c r="O1717" s="34">
        <v>3832667.9399999981</v>
      </c>
      <c r="P1717" s="34">
        <v>3832667.9399999981</v>
      </c>
      <c r="Q1717" s="34">
        <v>3595921.2099999981</v>
      </c>
      <c r="R1717" s="34">
        <v>3595921.2099999981</v>
      </c>
      <c r="S1717" s="34">
        <v>3595921.2099999981</v>
      </c>
    </row>
    <row r="1718" spans="1:19">
      <c r="A1718" s="37"/>
      <c r="B1718" s="5">
        <v>2017</v>
      </c>
      <c r="C1718" s="33"/>
      <c r="D1718" s="33"/>
      <c r="E1718" s="33"/>
      <c r="F1718" s="33"/>
      <c r="G1718" s="33"/>
      <c r="H1718" s="33"/>
      <c r="I1718" s="33"/>
      <c r="J1718" s="33"/>
      <c r="K1718" s="33"/>
      <c r="L1718" s="33"/>
      <c r="M1718" s="33"/>
      <c r="N1718" s="34">
        <v>2166582.4599999995</v>
      </c>
      <c r="O1718" s="34">
        <v>2559257.2600000044</v>
      </c>
      <c r="P1718" s="34">
        <v>2559257.2600000044</v>
      </c>
      <c r="Q1718" s="34">
        <v>2480353.1900000046</v>
      </c>
      <c r="R1718" s="34">
        <v>2480353.1900000046</v>
      </c>
      <c r="S1718" s="34">
        <v>2480353.1900000046</v>
      </c>
    </row>
    <row r="1719" spans="1:19">
      <c r="B1719" s="5">
        <v>2016</v>
      </c>
      <c r="C1719" s="33"/>
      <c r="D1719" s="33"/>
      <c r="E1719" s="33"/>
      <c r="F1719" s="33"/>
      <c r="G1719" s="33"/>
      <c r="H1719" s="33"/>
      <c r="I1719" s="33"/>
      <c r="J1719" s="33"/>
      <c r="K1719" s="33"/>
      <c r="L1719" s="33"/>
      <c r="M1719" s="34">
        <v>11508698.000000002</v>
      </c>
      <c r="N1719" s="34">
        <v>11904447.390000002</v>
      </c>
      <c r="O1719" s="34">
        <v>11508698.000000002</v>
      </c>
      <c r="P1719" s="34">
        <v>11508698.000000002</v>
      </c>
      <c r="Q1719" s="34">
        <v>10222948.420000002</v>
      </c>
      <c r="R1719" s="34">
        <v>10222948.420000002</v>
      </c>
      <c r="S1719" s="34">
        <v>10222948.420000002</v>
      </c>
    </row>
    <row r="1720" spans="1:19">
      <c r="B1720" s="5">
        <v>2015</v>
      </c>
      <c r="C1720" s="33"/>
      <c r="D1720" s="33"/>
      <c r="E1720" s="33"/>
      <c r="F1720" s="33"/>
      <c r="G1720" s="33"/>
      <c r="H1720" s="33"/>
      <c r="I1720" s="33"/>
      <c r="J1720" s="33"/>
      <c r="K1720" s="33"/>
      <c r="L1720" s="34">
        <v>7574578.7499999981</v>
      </c>
      <c r="M1720" s="34">
        <v>7574578.7499999981</v>
      </c>
      <c r="N1720" s="34">
        <v>7572443.4999999981</v>
      </c>
      <c r="O1720" s="34">
        <v>7574578.7499999981</v>
      </c>
      <c r="P1720" s="34">
        <v>7574578.7499999981</v>
      </c>
      <c r="Q1720" s="34">
        <v>7386745.839999998</v>
      </c>
      <c r="R1720" s="34">
        <v>7386745.839999998</v>
      </c>
      <c r="S1720" s="34">
        <v>7386745.839999998</v>
      </c>
    </row>
    <row r="1721" spans="1:19">
      <c r="B1721" s="5">
        <v>2014</v>
      </c>
      <c r="C1721" s="33"/>
      <c r="D1721" s="33"/>
      <c r="E1721" s="33"/>
      <c r="F1721" s="33"/>
      <c r="G1721" s="33"/>
      <c r="H1721" s="33"/>
      <c r="I1721" s="33"/>
      <c r="J1721" s="33"/>
      <c r="K1721" s="34">
        <v>4984707.6199999982</v>
      </c>
      <c r="L1721" s="34">
        <v>4980770.0199999986</v>
      </c>
      <c r="M1721" s="34">
        <v>4980770.0199999986</v>
      </c>
      <c r="N1721" s="34">
        <v>4976832.419999999</v>
      </c>
      <c r="O1721" s="34">
        <v>4976832.419999999</v>
      </c>
      <c r="P1721" s="34">
        <v>4976832.419999999</v>
      </c>
      <c r="Q1721" s="34">
        <v>4837235.9899999993</v>
      </c>
      <c r="R1721" s="34">
        <v>4837235.9899999993</v>
      </c>
      <c r="S1721" s="34">
        <v>4837235.9899999993</v>
      </c>
    </row>
    <row r="1722" spans="1:19">
      <c r="B1722" s="5">
        <v>2013</v>
      </c>
      <c r="C1722" s="33"/>
      <c r="D1722" s="33"/>
      <c r="E1722" s="33"/>
      <c r="F1722" s="33"/>
      <c r="G1722" s="33"/>
      <c r="H1722" s="33"/>
      <c r="I1722" s="33"/>
      <c r="J1722" s="34">
        <v>3570367.3499999987</v>
      </c>
      <c r="K1722" s="34">
        <v>6083419.0699999984</v>
      </c>
      <c r="L1722" s="34">
        <v>6083419.0699999984</v>
      </c>
      <c r="M1722" s="34">
        <v>6083419.0699999984</v>
      </c>
      <c r="N1722" s="34">
        <v>6083419.0699999984</v>
      </c>
      <c r="O1722" s="34">
        <v>6059321.3999999985</v>
      </c>
      <c r="P1722" s="34">
        <v>6059321.3999999985</v>
      </c>
      <c r="Q1722" s="34">
        <v>6059321.3999999985</v>
      </c>
      <c r="R1722" s="34">
        <v>6059321.3999999985</v>
      </c>
      <c r="S1722" s="34">
        <v>6059321.3999999985</v>
      </c>
    </row>
    <row r="1723" spans="1:19">
      <c r="B1723" s="5">
        <v>2012</v>
      </c>
      <c r="C1723" s="33"/>
      <c r="D1723" s="33"/>
      <c r="E1723" s="33"/>
      <c r="F1723" s="33"/>
      <c r="G1723" s="33"/>
      <c r="H1723" s="33"/>
      <c r="I1723" s="34">
        <v>1523024.9700000004</v>
      </c>
      <c r="J1723" s="34">
        <v>1334072.280000001</v>
      </c>
      <c r="K1723" s="34">
        <v>3168968.1500000013</v>
      </c>
      <c r="L1723" s="34">
        <v>3168968.1500000013</v>
      </c>
      <c r="M1723" s="34">
        <v>3168968.1500000013</v>
      </c>
      <c r="N1723" s="34">
        <v>3168968.1500000013</v>
      </c>
      <c r="O1723" s="34">
        <v>3167404.7200000016</v>
      </c>
      <c r="P1723" s="34">
        <v>3167404.7200000016</v>
      </c>
      <c r="Q1723" s="34">
        <v>3121880.4000000018</v>
      </c>
      <c r="R1723" s="34">
        <v>3121880.4000000018</v>
      </c>
      <c r="S1723" s="34">
        <v>3121880.4000000018</v>
      </c>
    </row>
    <row r="1724" spans="1:19">
      <c r="B1724" s="5">
        <v>2011</v>
      </c>
      <c r="C1724" s="33"/>
      <c r="D1724" s="33"/>
      <c r="E1724" s="33"/>
      <c r="F1724" s="33"/>
      <c r="G1724" s="33"/>
      <c r="H1724" s="34">
        <v>3289399.1599999997</v>
      </c>
      <c r="I1724" s="34">
        <v>3296298.7399999988</v>
      </c>
      <c r="J1724" s="34">
        <v>3289399</v>
      </c>
      <c r="K1724" s="34">
        <v>5368941.9699999969</v>
      </c>
      <c r="L1724" s="34">
        <v>5368941.9699999969</v>
      </c>
      <c r="M1724" s="34">
        <v>5368941.9699999969</v>
      </c>
      <c r="N1724" s="34">
        <v>5368941.9699999969</v>
      </c>
      <c r="O1724" s="34">
        <v>5360815.3199999966</v>
      </c>
      <c r="P1724" s="34">
        <v>5360815.3199999966</v>
      </c>
      <c r="Q1724" s="34">
        <v>5351159.7499999963</v>
      </c>
      <c r="R1724" s="34">
        <v>5330241.6499999966</v>
      </c>
      <c r="S1724" s="34">
        <v>5330241.6499999966</v>
      </c>
    </row>
    <row r="1725" spans="1:19">
      <c r="B1725" s="5">
        <v>2010</v>
      </c>
      <c r="C1725" s="33"/>
      <c r="D1725" s="33"/>
      <c r="E1725" s="33"/>
      <c r="F1725" s="33"/>
      <c r="G1725" s="34">
        <v>1364231.4099999997</v>
      </c>
      <c r="H1725" s="34">
        <v>1385704.8</v>
      </c>
      <c r="I1725" s="34">
        <v>1385704.8</v>
      </c>
      <c r="J1725" s="34">
        <v>1385705</v>
      </c>
      <c r="K1725" s="34">
        <v>4047157.7900000005</v>
      </c>
      <c r="L1725" s="34">
        <v>4047157.7900000005</v>
      </c>
      <c r="M1725" s="34">
        <v>4047157.7900000005</v>
      </c>
      <c r="N1725" s="34">
        <v>4047157.7900000005</v>
      </c>
      <c r="O1725" s="34">
        <v>3895349.0300000003</v>
      </c>
      <c r="P1725" s="34">
        <v>3895349.0300000003</v>
      </c>
      <c r="Q1725" s="34">
        <v>3857731.49</v>
      </c>
      <c r="R1725" s="34">
        <v>3857731.49</v>
      </c>
      <c r="S1725" s="34">
        <v>3857731.49</v>
      </c>
    </row>
    <row r="1726" spans="1:19">
      <c r="B1726" s="5">
        <v>2009</v>
      </c>
      <c r="C1726" s="33"/>
      <c r="D1726" s="33"/>
      <c r="E1726" s="33"/>
      <c r="F1726" s="34">
        <v>1994599.02</v>
      </c>
      <c r="G1726" s="34">
        <v>2279705.9900000002</v>
      </c>
      <c r="H1726" s="34">
        <v>2279705.9900000002</v>
      </c>
      <c r="I1726" s="34">
        <v>2284631.9500000002</v>
      </c>
      <c r="J1726" s="34">
        <v>2271720.1100000003</v>
      </c>
      <c r="K1726" s="34">
        <v>3463625.03</v>
      </c>
      <c r="L1726" s="34">
        <v>3463625.03</v>
      </c>
      <c r="M1726" s="34">
        <v>3463625.03</v>
      </c>
      <c r="N1726" s="34">
        <v>3463625.03</v>
      </c>
      <c r="O1726" s="34">
        <v>3462454.25</v>
      </c>
      <c r="P1726" s="34">
        <v>3462454.25</v>
      </c>
      <c r="Q1726" s="34">
        <v>3462454.25</v>
      </c>
      <c r="R1726" s="34">
        <v>3462454.25</v>
      </c>
      <c r="S1726" s="34">
        <v>3462454.25</v>
      </c>
    </row>
    <row r="1727" spans="1:19">
      <c r="B1727" s="5">
        <v>2008</v>
      </c>
      <c r="C1727" s="33"/>
      <c r="D1727" s="33"/>
      <c r="E1727" s="34">
        <v>2078229.83</v>
      </c>
      <c r="F1727" s="34">
        <v>2120866.4500000002</v>
      </c>
      <c r="G1727" s="34">
        <v>2027017.0100000002</v>
      </c>
      <c r="H1727" s="34">
        <v>2027017.0100000002</v>
      </c>
      <c r="I1727" s="34">
        <v>2027017.0100000002</v>
      </c>
      <c r="J1727" s="34">
        <v>2004846.7600000012</v>
      </c>
      <c r="K1727" s="34">
        <v>4542059.4600000009</v>
      </c>
      <c r="L1727" s="34">
        <v>4542059.4600000009</v>
      </c>
      <c r="M1727" s="34">
        <v>4542059.4600000009</v>
      </c>
      <c r="N1727" s="34">
        <v>4542059.4600000009</v>
      </c>
      <c r="O1727" s="34">
        <v>4542059.4700000007</v>
      </c>
      <c r="P1727" s="34">
        <v>4542059.4700000007</v>
      </c>
      <c r="Q1727" s="34">
        <v>4542059.4700000007</v>
      </c>
      <c r="R1727" s="34">
        <v>4542059.4700000007</v>
      </c>
      <c r="S1727" s="34">
        <v>4542059.4700000007</v>
      </c>
    </row>
    <row r="1728" spans="1:19">
      <c r="B1728" s="5">
        <v>2007</v>
      </c>
      <c r="C1728" s="33"/>
      <c r="D1728" s="34"/>
      <c r="E1728" s="34">
        <v>1697526.4</v>
      </c>
      <c r="F1728" s="34">
        <v>1697526.4</v>
      </c>
      <c r="G1728" s="34">
        <v>8896766.9299999997</v>
      </c>
      <c r="H1728" s="34">
        <v>8858266.9299999997</v>
      </c>
      <c r="I1728" s="34">
        <v>8858266.9299999997</v>
      </c>
      <c r="J1728" s="34">
        <v>8858267</v>
      </c>
      <c r="K1728" s="34">
        <v>10295818.66</v>
      </c>
      <c r="L1728" s="34">
        <v>10295818.66</v>
      </c>
      <c r="M1728" s="34">
        <v>10295818.66</v>
      </c>
      <c r="N1728" s="34">
        <v>10295818.66</v>
      </c>
      <c r="O1728" s="34">
        <v>10295818.59</v>
      </c>
      <c r="P1728" s="34">
        <v>10295818.59</v>
      </c>
      <c r="Q1728" s="34">
        <v>10289620.26</v>
      </c>
      <c r="R1728" s="34">
        <v>10197326.07</v>
      </c>
      <c r="S1728" s="34">
        <v>10197326.07</v>
      </c>
    </row>
    <row r="1729" spans="2:19">
      <c r="B1729" s="5">
        <v>2006</v>
      </c>
      <c r="C1729" s="34">
        <v>1501513.0799999998</v>
      </c>
      <c r="D1729" s="34"/>
      <c r="E1729" s="34">
        <v>1423032.39</v>
      </c>
      <c r="F1729" s="34">
        <v>1436362.55</v>
      </c>
      <c r="G1729" s="34">
        <v>2587978.34</v>
      </c>
      <c r="H1729" s="34">
        <v>2587978.34</v>
      </c>
      <c r="I1729" s="34">
        <v>2587978.34</v>
      </c>
      <c r="J1729" s="34">
        <v>2587978</v>
      </c>
      <c r="K1729" s="34">
        <v>4737558.95</v>
      </c>
      <c r="L1729" s="34">
        <v>4737558.95</v>
      </c>
      <c r="M1729" s="34">
        <v>4737558.95</v>
      </c>
      <c r="N1729" s="34">
        <v>4737558.95</v>
      </c>
      <c r="O1729" s="34">
        <v>4737559.29</v>
      </c>
      <c r="P1729" s="34">
        <v>4737559.29</v>
      </c>
      <c r="Q1729" s="34">
        <v>4166242.45</v>
      </c>
      <c r="R1729" s="34">
        <v>4166242.45</v>
      </c>
      <c r="S1729" s="34">
        <v>4166242.45</v>
      </c>
    </row>
    <row r="1730" spans="2:19">
      <c r="B1730" s="5">
        <v>2005</v>
      </c>
      <c r="C1730" s="34">
        <v>1103430.17</v>
      </c>
      <c r="D1730" s="34"/>
      <c r="E1730" s="34">
        <v>1205800.49</v>
      </c>
      <c r="F1730" s="34">
        <v>1205800.49</v>
      </c>
      <c r="G1730" s="34">
        <v>1351768.94</v>
      </c>
      <c r="H1730" s="34">
        <v>1351768.94</v>
      </c>
      <c r="I1730" s="34">
        <v>1351768.94</v>
      </c>
      <c r="J1730" s="34">
        <v>1351769</v>
      </c>
      <c r="K1730" s="34">
        <v>1955060.73</v>
      </c>
      <c r="L1730" s="34">
        <v>1892250.67</v>
      </c>
      <c r="M1730" s="34">
        <v>1892250.67</v>
      </c>
      <c r="N1730" s="34">
        <v>1892250.6100000003</v>
      </c>
      <c r="O1730" s="34">
        <v>1892250.6099999999</v>
      </c>
      <c r="P1730" s="34">
        <v>1892250.6099999999</v>
      </c>
      <c r="Q1730" s="34">
        <v>1620549.94</v>
      </c>
      <c r="R1730" s="34">
        <v>1620549.94</v>
      </c>
      <c r="S1730" s="34">
        <v>1620549.94</v>
      </c>
    </row>
    <row r="1731" spans="2:19">
      <c r="B1731" s="5">
        <v>2004</v>
      </c>
      <c r="C1731" s="34">
        <v>383135.38</v>
      </c>
      <c r="D1731" s="34"/>
      <c r="E1731" s="34">
        <v>383135.38</v>
      </c>
      <c r="F1731" s="34">
        <v>383135.38</v>
      </c>
      <c r="G1731" s="34">
        <v>383135.38</v>
      </c>
      <c r="H1731" s="34">
        <v>383135.38</v>
      </c>
      <c r="I1731" s="34">
        <v>383135.38</v>
      </c>
      <c r="J1731" s="34">
        <v>383135</v>
      </c>
      <c r="K1731" s="34">
        <v>1788457.5400000003</v>
      </c>
      <c r="L1731" s="34">
        <v>1788457.5400000003</v>
      </c>
      <c r="M1731" s="34">
        <v>1788457.5400000003</v>
      </c>
      <c r="N1731" s="34">
        <v>1788457.5400000003</v>
      </c>
      <c r="O1731" s="34">
        <v>1788457.9200000004</v>
      </c>
      <c r="P1731" s="34">
        <v>1788457.9200000004</v>
      </c>
      <c r="Q1731" s="34">
        <v>1788457.9200000004</v>
      </c>
      <c r="R1731" s="34">
        <v>1788457.9200000004</v>
      </c>
      <c r="S1731" s="34">
        <v>1788457.9200000004</v>
      </c>
    </row>
    <row r="1732" spans="2:19">
      <c r="B1732" s="5">
        <v>2003</v>
      </c>
      <c r="C1732" s="34">
        <v>647185.27</v>
      </c>
      <c r="D1732" s="34"/>
      <c r="E1732" s="34">
        <v>672463.54</v>
      </c>
      <c r="F1732" s="34">
        <v>672463.54</v>
      </c>
      <c r="G1732" s="34">
        <v>711577.77000000025</v>
      </c>
      <c r="H1732" s="34">
        <v>711577.77000000025</v>
      </c>
      <c r="I1732" s="34">
        <v>711577.77000000025</v>
      </c>
      <c r="J1732" s="34">
        <v>711578.00000000023</v>
      </c>
      <c r="K1732" s="34">
        <v>2218894.2300000004</v>
      </c>
      <c r="L1732" s="34">
        <v>2178931.4400000004</v>
      </c>
      <c r="M1732" s="34">
        <v>2178931.4400000004</v>
      </c>
      <c r="N1732" s="34">
        <v>2178931.2100000014</v>
      </c>
      <c r="O1732" s="34">
        <v>2178931.21</v>
      </c>
      <c r="P1732" s="34">
        <v>2178931.21</v>
      </c>
      <c r="Q1732" s="34">
        <v>2142262.9</v>
      </c>
      <c r="R1732" s="34">
        <v>2142262.9</v>
      </c>
      <c r="S1732" s="34">
        <v>2142262.9</v>
      </c>
    </row>
    <row r="1733" spans="2:19">
      <c r="B1733" s="5">
        <v>2002</v>
      </c>
      <c r="C1733" s="34">
        <v>463736.29</v>
      </c>
      <c r="D1733" s="34"/>
      <c r="E1733" s="34">
        <v>463736.29</v>
      </c>
      <c r="F1733" s="34">
        <v>463736.29</v>
      </c>
      <c r="G1733" s="34">
        <v>463736.29</v>
      </c>
      <c r="H1733" s="34">
        <v>463736.29</v>
      </c>
      <c r="I1733" s="34">
        <v>463736.29</v>
      </c>
      <c r="J1733" s="34">
        <v>463736</v>
      </c>
      <c r="K1733" s="34">
        <v>2187781.1399999992</v>
      </c>
      <c r="L1733" s="34">
        <v>2187781.1399999992</v>
      </c>
      <c r="M1733" s="34">
        <v>2187781.1399999992</v>
      </c>
      <c r="N1733" s="34">
        <v>2187781.1399999992</v>
      </c>
      <c r="O1733" s="34">
        <v>2187781.4299999992</v>
      </c>
      <c r="P1733" s="34">
        <v>2187781.4299999992</v>
      </c>
      <c r="Q1733" s="34">
        <v>2187781.4299999992</v>
      </c>
      <c r="R1733" s="34">
        <v>2187781.4299999992</v>
      </c>
      <c r="S1733" s="34">
        <v>2187781.4299999992</v>
      </c>
    </row>
    <row r="1734" spans="2:19">
      <c r="B1734" s="5">
        <v>2001</v>
      </c>
      <c r="C1734" s="34">
        <v>49526.27</v>
      </c>
      <c r="D1734" s="34"/>
      <c r="E1734" s="34">
        <v>49526.27</v>
      </c>
      <c r="F1734" s="34">
        <v>49526.27</v>
      </c>
      <c r="G1734" s="34">
        <v>49526.27</v>
      </c>
      <c r="H1734" s="34">
        <v>49526.27</v>
      </c>
      <c r="I1734" s="34">
        <v>49526.27</v>
      </c>
      <c r="J1734" s="34">
        <v>49526</v>
      </c>
      <c r="K1734" s="34">
        <v>602162.26</v>
      </c>
      <c r="L1734" s="34">
        <v>602162.26</v>
      </c>
      <c r="M1734" s="34">
        <v>602162.26</v>
      </c>
      <c r="N1734" s="34">
        <v>602162.26</v>
      </c>
      <c r="O1734" s="34">
        <v>602162.53</v>
      </c>
      <c r="P1734" s="34">
        <v>602162.53</v>
      </c>
      <c r="Q1734" s="34">
        <v>602162.53</v>
      </c>
      <c r="R1734" s="34">
        <v>602162.53</v>
      </c>
      <c r="S1734" s="34">
        <v>602162.53</v>
      </c>
    </row>
    <row r="1735" spans="2:19">
      <c r="B1735" s="5">
        <v>2000</v>
      </c>
      <c r="C1735" s="34">
        <v>291955.83</v>
      </c>
      <c r="D1735" s="34"/>
      <c r="E1735" s="34">
        <v>354925.96</v>
      </c>
      <c r="F1735" s="34">
        <v>354925.96</v>
      </c>
      <c r="G1735" s="34">
        <v>361526.6</v>
      </c>
      <c r="H1735" s="34">
        <v>361526.6</v>
      </c>
      <c r="I1735" s="34">
        <v>361526.6</v>
      </c>
      <c r="J1735" s="34">
        <v>361527</v>
      </c>
      <c r="K1735" s="34">
        <v>1477327.98</v>
      </c>
      <c r="L1735" s="34">
        <v>1477327.98</v>
      </c>
      <c r="M1735" s="34">
        <v>1477327.98</v>
      </c>
      <c r="N1735" s="34">
        <v>1477327.58</v>
      </c>
      <c r="O1735" s="34">
        <v>1477327.58</v>
      </c>
      <c r="P1735" s="34">
        <v>1477327.58</v>
      </c>
      <c r="Q1735" s="34">
        <v>1440763.77</v>
      </c>
      <c r="R1735" s="34">
        <v>1440763.77</v>
      </c>
      <c r="S1735" s="34">
        <v>1440763.77</v>
      </c>
    </row>
    <row r="1736" spans="2:19">
      <c r="B1736" s="5">
        <v>1999</v>
      </c>
      <c r="C1736" s="34">
        <v>5338125.25</v>
      </c>
      <c r="D1736" s="34"/>
      <c r="E1736" s="34">
        <v>5345370.8899999997</v>
      </c>
      <c r="F1736" s="34">
        <v>5317015.1499999994</v>
      </c>
      <c r="G1736" s="34">
        <v>356028.79999999981</v>
      </c>
      <c r="H1736" s="34">
        <v>356028.79999999981</v>
      </c>
      <c r="I1736" s="34">
        <v>356028.79999999981</v>
      </c>
      <c r="J1736" s="34">
        <v>356029</v>
      </c>
      <c r="K1736" s="34">
        <v>1328989.3699999999</v>
      </c>
      <c r="L1736" s="34">
        <v>1328989.3699999999</v>
      </c>
      <c r="M1736" s="34">
        <v>1328989.3699999999</v>
      </c>
      <c r="N1736" s="34">
        <v>1328989.1699999997</v>
      </c>
      <c r="O1736" s="34">
        <v>1328989.1699999997</v>
      </c>
      <c r="P1736" s="34">
        <v>1328989.1699999997</v>
      </c>
      <c r="Q1736" s="34">
        <v>1328989.1699999997</v>
      </c>
      <c r="R1736" s="34">
        <v>1328989.1699999997</v>
      </c>
      <c r="S1736" s="34">
        <v>1328989.1699999997</v>
      </c>
    </row>
    <row r="1737" spans="2:19">
      <c r="B1737" s="5">
        <v>1998</v>
      </c>
      <c r="C1737" s="34">
        <v>255358.07999999999</v>
      </c>
      <c r="D1737" s="34"/>
      <c r="E1737" s="34">
        <v>269764.52</v>
      </c>
      <c r="F1737" s="34">
        <v>269764.52</v>
      </c>
      <c r="G1737" s="34">
        <v>298047.15000000002</v>
      </c>
      <c r="H1737" s="34">
        <v>298047.15000000002</v>
      </c>
      <c r="I1737" s="34">
        <v>298047.15000000002</v>
      </c>
      <c r="J1737" s="34">
        <v>298047</v>
      </c>
      <c r="K1737" s="34">
        <v>1056945.6600000001</v>
      </c>
      <c r="L1737" s="34">
        <v>1056945.6600000001</v>
      </c>
      <c r="M1737" s="34">
        <v>1056945.6600000001</v>
      </c>
      <c r="N1737" s="34">
        <v>1056945.6600000001</v>
      </c>
      <c r="O1737" s="34">
        <v>1056945.81</v>
      </c>
      <c r="P1737" s="34">
        <v>1056945.81</v>
      </c>
      <c r="Q1737" s="34">
        <v>1056945.81</v>
      </c>
      <c r="R1737" s="34">
        <v>1056945.81</v>
      </c>
      <c r="S1737" s="34">
        <v>1056945.81</v>
      </c>
    </row>
    <row r="1738" spans="2:19">
      <c r="B1738" s="5">
        <v>1997</v>
      </c>
      <c r="C1738" s="34">
        <v>604781.68999999994</v>
      </c>
      <c r="D1738" s="34"/>
      <c r="E1738" s="34">
        <v>604781.68999999994</v>
      </c>
      <c r="F1738" s="34">
        <v>604781.68999999994</v>
      </c>
      <c r="G1738" s="34">
        <v>604781.68999999994</v>
      </c>
      <c r="H1738" s="34">
        <v>604781.68999999994</v>
      </c>
      <c r="I1738" s="34">
        <v>604781.68999999994</v>
      </c>
      <c r="J1738" s="34">
        <v>604782</v>
      </c>
      <c r="K1738" s="34">
        <v>2545996.3199999998</v>
      </c>
      <c r="L1738" s="34">
        <v>2545996.3199999998</v>
      </c>
      <c r="M1738" s="34">
        <v>2545996.3199999998</v>
      </c>
      <c r="N1738" s="34">
        <v>2545996.0099999998</v>
      </c>
      <c r="O1738" s="34">
        <v>2545996.0099999998</v>
      </c>
      <c r="P1738" s="34">
        <v>2545996.0099999998</v>
      </c>
      <c r="Q1738" s="34">
        <v>2545996.0099999998</v>
      </c>
      <c r="R1738" s="34">
        <v>2530930.2799999998</v>
      </c>
      <c r="S1738" s="34">
        <v>2530930.2799999998</v>
      </c>
    </row>
    <row r="1739" spans="2:19">
      <c r="B1739" s="5">
        <v>1996</v>
      </c>
      <c r="C1739" s="34">
        <v>782239.36</v>
      </c>
      <c r="D1739" s="34"/>
      <c r="E1739" s="34">
        <v>834582.98</v>
      </c>
      <c r="F1739" s="34">
        <v>834582.98</v>
      </c>
      <c r="G1739" s="34">
        <v>803705.94999999984</v>
      </c>
      <c r="H1739" s="34">
        <v>803705.94999999984</v>
      </c>
      <c r="I1739" s="34">
        <v>803705.94999999984</v>
      </c>
      <c r="J1739" s="34">
        <v>803706</v>
      </c>
      <c r="K1739" s="34">
        <v>3271566.4599999995</v>
      </c>
      <c r="L1739" s="34">
        <v>3223587.8499999996</v>
      </c>
      <c r="M1739" s="34">
        <v>3223587.8499999996</v>
      </c>
      <c r="N1739" s="34">
        <v>3223587.8</v>
      </c>
      <c r="O1739" s="34">
        <v>3223587.7999999993</v>
      </c>
      <c r="P1739" s="34">
        <v>3223587.7999999993</v>
      </c>
      <c r="Q1739" s="34">
        <v>3191645.8599999994</v>
      </c>
      <c r="R1739" s="34">
        <v>3191645.8599999994</v>
      </c>
      <c r="S1739" s="34">
        <v>3191645.8599999994</v>
      </c>
    </row>
    <row r="1740" spans="2:19">
      <c r="B1740" s="5">
        <v>1995</v>
      </c>
      <c r="C1740" s="34">
        <v>189018.83</v>
      </c>
      <c r="D1740" s="34"/>
      <c r="E1740" s="34">
        <v>394824.39</v>
      </c>
      <c r="F1740" s="34">
        <v>394824.39</v>
      </c>
      <c r="G1740" s="34">
        <v>651496.74999999988</v>
      </c>
      <c r="H1740" s="34">
        <v>651496.74999999988</v>
      </c>
      <c r="I1740" s="34">
        <v>651496.74999999988</v>
      </c>
      <c r="J1740" s="34">
        <v>651497</v>
      </c>
      <c r="K1740" s="34">
        <v>4876286.9300000006</v>
      </c>
      <c r="L1740" s="34">
        <v>4876286.9300000006</v>
      </c>
      <c r="M1740" s="34">
        <v>4876286.9300000006</v>
      </c>
      <c r="N1740" s="34">
        <v>4876286.6800000016</v>
      </c>
      <c r="O1740" s="34">
        <v>4876286.6800000016</v>
      </c>
      <c r="P1740" s="34">
        <v>4876286.6800000016</v>
      </c>
      <c r="Q1740" s="34">
        <v>4869080.5300000012</v>
      </c>
      <c r="R1740" s="34">
        <v>4869080.5300000012</v>
      </c>
      <c r="S1740" s="34">
        <v>4869080.5300000012</v>
      </c>
    </row>
    <row r="1741" spans="2:19">
      <c r="B1741" s="5">
        <v>1994</v>
      </c>
      <c r="C1741" s="34">
        <v>380132.68</v>
      </c>
      <c r="D1741" s="34"/>
      <c r="E1741" s="34">
        <v>1570592.99</v>
      </c>
      <c r="F1741" s="34">
        <v>1570592.99</v>
      </c>
      <c r="G1741" s="34">
        <v>1745383.4900000016</v>
      </c>
      <c r="H1741" s="34">
        <v>1745383.4900000016</v>
      </c>
      <c r="I1741" s="34">
        <v>1745383.4900000016</v>
      </c>
      <c r="J1741" s="34">
        <v>1745383</v>
      </c>
      <c r="K1741" s="34">
        <v>3915849.8000000007</v>
      </c>
      <c r="L1741" s="34">
        <v>3915849.8000000007</v>
      </c>
      <c r="M1741" s="34">
        <v>3915849.8000000007</v>
      </c>
      <c r="N1741" s="34">
        <v>3915849.8000000007</v>
      </c>
      <c r="O1741" s="34">
        <v>3915850.29</v>
      </c>
      <c r="P1741" s="34">
        <v>3915850.29</v>
      </c>
      <c r="Q1741" s="34">
        <v>3915850.29</v>
      </c>
      <c r="R1741" s="34">
        <v>3915850.29</v>
      </c>
      <c r="S1741" s="34">
        <v>3915850.29</v>
      </c>
    </row>
    <row r="1742" spans="2:19">
      <c r="B1742" s="5">
        <v>1993</v>
      </c>
      <c r="C1742" s="34">
        <v>761288.67</v>
      </c>
      <c r="D1742" s="34"/>
      <c r="E1742" s="34">
        <v>761892.4</v>
      </c>
      <c r="F1742" s="34">
        <v>761892.4</v>
      </c>
      <c r="G1742" s="34">
        <v>1595267.4399999995</v>
      </c>
      <c r="H1742" s="34">
        <v>1595267.4399999995</v>
      </c>
      <c r="I1742" s="34">
        <v>1595267.4399999995</v>
      </c>
      <c r="J1742" s="34">
        <v>1595267</v>
      </c>
      <c r="K1742" s="34">
        <v>5276394.04</v>
      </c>
      <c r="L1742" s="34">
        <v>5276394.04</v>
      </c>
      <c r="M1742" s="34">
        <v>5276394.04</v>
      </c>
      <c r="N1742" s="34">
        <v>5276394.04</v>
      </c>
      <c r="O1742" s="34">
        <v>5276394.4800000004</v>
      </c>
      <c r="P1742" s="34">
        <v>5276394.4800000004</v>
      </c>
      <c r="Q1742" s="34">
        <v>5141024.33</v>
      </c>
      <c r="R1742" s="34">
        <v>5141024.33</v>
      </c>
      <c r="S1742" s="34">
        <v>5141024.33</v>
      </c>
    </row>
    <row r="1743" spans="2:19">
      <c r="B1743" s="5">
        <v>1992</v>
      </c>
      <c r="C1743" s="34">
        <v>349773.43</v>
      </c>
      <c r="D1743" s="34"/>
      <c r="E1743" s="34">
        <v>520409</v>
      </c>
      <c r="F1743" s="34">
        <v>520409</v>
      </c>
      <c r="G1743" s="34">
        <v>698512.47</v>
      </c>
      <c r="H1743" s="34">
        <v>698512.47</v>
      </c>
      <c r="I1743" s="34">
        <v>698512.47</v>
      </c>
      <c r="J1743" s="34">
        <v>698512</v>
      </c>
      <c r="K1743" s="34">
        <v>2619094.52</v>
      </c>
      <c r="L1743" s="34">
        <v>2619094.52</v>
      </c>
      <c r="M1743" s="34">
        <v>2619094.52</v>
      </c>
      <c r="N1743" s="34">
        <v>2619094.52</v>
      </c>
      <c r="O1743" s="34">
        <v>2619094.9900000002</v>
      </c>
      <c r="P1743" s="34">
        <v>2619094.9900000002</v>
      </c>
      <c r="Q1743" s="34">
        <v>2578204.4900000002</v>
      </c>
      <c r="R1743" s="34">
        <v>2578204.4900000002</v>
      </c>
      <c r="S1743" s="34">
        <v>2578204.4900000002</v>
      </c>
    </row>
    <row r="1744" spans="2:19">
      <c r="B1744" s="5">
        <v>1991</v>
      </c>
      <c r="C1744" s="34">
        <v>95100.26</v>
      </c>
      <c r="D1744" s="34"/>
      <c r="E1744" s="34">
        <v>174348.14</v>
      </c>
      <c r="F1744" s="34">
        <v>174348.14</v>
      </c>
      <c r="G1744" s="34">
        <v>371189.46000000008</v>
      </c>
      <c r="H1744" s="34">
        <v>371189.46000000008</v>
      </c>
      <c r="I1744" s="34">
        <v>371189.46000000008</v>
      </c>
      <c r="J1744" s="34">
        <v>358006.06000000017</v>
      </c>
      <c r="K1744" s="34">
        <v>1216567.3400000001</v>
      </c>
      <c r="L1744" s="34">
        <v>1216567.3400000001</v>
      </c>
      <c r="M1744" s="34">
        <v>1216567.3400000001</v>
      </c>
      <c r="N1744" s="34">
        <v>1216567.3400000001</v>
      </c>
      <c r="O1744" s="34">
        <v>1169217.3700000001</v>
      </c>
      <c r="P1744" s="34">
        <v>1169217.3700000001</v>
      </c>
      <c r="Q1744" s="34">
        <v>1080465.79</v>
      </c>
      <c r="R1744" s="34">
        <v>1080465.79</v>
      </c>
      <c r="S1744" s="34">
        <v>1080465.79</v>
      </c>
    </row>
    <row r="1745" spans="2:19">
      <c r="B1745" s="5">
        <v>1990</v>
      </c>
      <c r="C1745" s="34">
        <v>134245.1</v>
      </c>
      <c r="D1745" s="34"/>
      <c r="E1745" s="34">
        <v>154978.19</v>
      </c>
      <c r="F1745" s="34">
        <v>154978.19</v>
      </c>
      <c r="G1745" s="34">
        <v>433860.14999999991</v>
      </c>
      <c r="H1745" s="34">
        <v>433860.14999999991</v>
      </c>
      <c r="I1745" s="34">
        <v>433860.14999999991</v>
      </c>
      <c r="J1745" s="34">
        <v>415849.23000000004</v>
      </c>
      <c r="K1745" s="34">
        <v>824872.13</v>
      </c>
      <c r="L1745" s="34">
        <v>824872.13</v>
      </c>
      <c r="M1745" s="34">
        <v>824872.13</v>
      </c>
      <c r="N1745" s="34">
        <v>824872.13</v>
      </c>
      <c r="O1745" s="34">
        <v>824872.28</v>
      </c>
      <c r="P1745" s="34">
        <v>824872.28</v>
      </c>
      <c r="Q1745" s="34">
        <v>824872.28</v>
      </c>
      <c r="R1745" s="34">
        <v>824872.28</v>
      </c>
      <c r="S1745" s="34">
        <v>824872.28</v>
      </c>
    </row>
    <row r="1746" spans="2:19">
      <c r="B1746" s="5">
        <v>1989</v>
      </c>
      <c r="C1746" s="34">
        <v>199936.45</v>
      </c>
      <c r="D1746" s="34"/>
      <c r="E1746" s="34">
        <v>311452.13</v>
      </c>
      <c r="F1746" s="34">
        <v>288901.26</v>
      </c>
      <c r="G1746" s="34">
        <v>692663.30999999982</v>
      </c>
      <c r="H1746" s="34">
        <v>692663.30999999982</v>
      </c>
      <c r="I1746" s="34">
        <v>692663.30999999982</v>
      </c>
      <c r="J1746" s="34">
        <v>692663.00000000012</v>
      </c>
      <c r="K1746" s="34">
        <v>1589908.62</v>
      </c>
      <c r="L1746" s="34">
        <v>1589908.62</v>
      </c>
      <c r="M1746" s="34">
        <v>1589908.62</v>
      </c>
      <c r="N1746" s="34">
        <v>1589908.62</v>
      </c>
      <c r="O1746" s="34">
        <v>1589908.93</v>
      </c>
      <c r="P1746" s="34">
        <v>1589908.93</v>
      </c>
      <c r="Q1746" s="34">
        <v>1589908.93</v>
      </c>
      <c r="R1746" s="34">
        <v>1589908.93</v>
      </c>
      <c r="S1746" s="34">
        <v>1589908.93</v>
      </c>
    </row>
    <row r="1747" spans="2:19">
      <c r="B1747" s="5">
        <v>1988</v>
      </c>
      <c r="C1747" s="34">
        <v>112538.67</v>
      </c>
      <c r="D1747" s="34"/>
      <c r="E1747" s="34">
        <v>152190.65</v>
      </c>
      <c r="F1747" s="34">
        <v>152190.65</v>
      </c>
      <c r="G1747" s="34">
        <v>366395.29</v>
      </c>
      <c r="H1747" s="34">
        <v>366395.29</v>
      </c>
      <c r="I1747" s="34">
        <v>366395.29</v>
      </c>
      <c r="J1747" s="34">
        <v>366395</v>
      </c>
      <c r="K1747" s="34">
        <v>2747294.1300000004</v>
      </c>
      <c r="L1747" s="34">
        <v>2747294.1300000004</v>
      </c>
      <c r="M1747" s="34">
        <v>2747294.1300000004</v>
      </c>
      <c r="N1747" s="34">
        <v>2747294.1300000004</v>
      </c>
      <c r="O1747" s="34">
        <v>2747294.4199999995</v>
      </c>
      <c r="P1747" s="34">
        <v>2747294.4199999995</v>
      </c>
      <c r="Q1747" s="34">
        <v>2581509.0599999996</v>
      </c>
      <c r="R1747" s="34">
        <v>2581509.0599999996</v>
      </c>
      <c r="S1747" s="34">
        <v>2581509.0599999996</v>
      </c>
    </row>
    <row r="1748" spans="2:19">
      <c r="B1748" s="5">
        <v>1987</v>
      </c>
      <c r="C1748" s="34">
        <v>113619.8</v>
      </c>
      <c r="D1748" s="34"/>
      <c r="E1748" s="34">
        <v>221254.6</v>
      </c>
      <c r="F1748" s="34">
        <v>210073.52000000002</v>
      </c>
      <c r="G1748" s="34">
        <v>512117.75000000006</v>
      </c>
      <c r="H1748" s="34">
        <v>512117.75000000006</v>
      </c>
      <c r="I1748" s="34">
        <v>512117.75000000006</v>
      </c>
      <c r="J1748" s="34">
        <v>512118</v>
      </c>
      <c r="K1748" s="34">
        <v>5257304.379999998</v>
      </c>
      <c r="L1748" s="34">
        <v>5257304.379999998</v>
      </c>
      <c r="M1748" s="34">
        <v>5257304.379999998</v>
      </c>
      <c r="N1748" s="34">
        <v>5257304.13</v>
      </c>
      <c r="O1748" s="34">
        <v>5257304.129999999</v>
      </c>
      <c r="P1748" s="34">
        <v>5257304.129999999</v>
      </c>
      <c r="Q1748" s="34">
        <v>5257304.129999999</v>
      </c>
      <c r="R1748" s="34">
        <v>5257304.129999999</v>
      </c>
      <c r="S1748" s="34">
        <v>5257304.129999999</v>
      </c>
    </row>
    <row r="1749" spans="2:19">
      <c r="B1749" s="5">
        <v>1986</v>
      </c>
      <c r="C1749" s="34">
        <v>139573.24</v>
      </c>
      <c r="D1749" s="34"/>
      <c r="E1749" s="34">
        <v>201312.85</v>
      </c>
      <c r="F1749" s="34">
        <v>192614.51</v>
      </c>
      <c r="G1749" s="34">
        <v>520567.09000000014</v>
      </c>
      <c r="H1749" s="34">
        <v>520567.09000000014</v>
      </c>
      <c r="I1749" s="34">
        <v>520567.09000000014</v>
      </c>
      <c r="J1749" s="34">
        <v>520567</v>
      </c>
      <c r="K1749" s="34">
        <v>1329500.29</v>
      </c>
      <c r="L1749" s="34">
        <v>1329500.29</v>
      </c>
      <c r="M1749" s="34">
        <v>1329500.29</v>
      </c>
      <c r="N1749" s="34">
        <v>1329500.29</v>
      </c>
      <c r="O1749" s="34">
        <v>1329500.3799999999</v>
      </c>
      <c r="P1749" s="34">
        <v>1329500.3799999999</v>
      </c>
      <c r="Q1749" s="34">
        <v>1329500.3799999999</v>
      </c>
      <c r="R1749" s="34">
        <v>1329500.3799999999</v>
      </c>
      <c r="S1749" s="34">
        <v>1329500.3799999999</v>
      </c>
    </row>
    <row r="1750" spans="2:19">
      <c r="B1750" s="5">
        <v>1985</v>
      </c>
      <c r="C1750" s="34">
        <v>43977.25</v>
      </c>
      <c r="D1750" s="34"/>
      <c r="E1750" s="34">
        <v>56732.4</v>
      </c>
      <c r="F1750" s="34">
        <v>56732.4</v>
      </c>
      <c r="G1750" s="34">
        <v>163282.59</v>
      </c>
      <c r="H1750" s="34">
        <v>163282.59</v>
      </c>
      <c r="I1750" s="34">
        <v>163282.59</v>
      </c>
      <c r="J1750" s="34">
        <v>163283.00000000012</v>
      </c>
      <c r="K1750" s="34">
        <v>1082385.2400000002</v>
      </c>
      <c r="L1750" s="34">
        <v>1082385.2400000002</v>
      </c>
      <c r="M1750" s="34">
        <v>1082385.2400000002</v>
      </c>
      <c r="N1750" s="34">
        <v>1082384.8299999998</v>
      </c>
      <c r="O1750" s="34">
        <v>1082384.83</v>
      </c>
      <c r="P1750" s="34">
        <v>1082384.83</v>
      </c>
      <c r="Q1750" s="34">
        <v>1082384.83</v>
      </c>
      <c r="R1750" s="34">
        <v>1082384.83</v>
      </c>
      <c r="S1750" s="34">
        <v>1082384.83</v>
      </c>
    </row>
    <row r="1751" spans="2:19">
      <c r="B1751" s="5">
        <v>1984</v>
      </c>
      <c r="C1751" s="34">
        <v>84753.24</v>
      </c>
      <c r="D1751" s="34"/>
      <c r="E1751" s="34">
        <v>87054.200000000012</v>
      </c>
      <c r="F1751" s="34">
        <v>87054.200000000012</v>
      </c>
      <c r="G1751" s="34">
        <v>233285.31</v>
      </c>
      <c r="H1751" s="34">
        <v>233285.31</v>
      </c>
      <c r="I1751" s="34">
        <v>233285.31</v>
      </c>
      <c r="J1751" s="34">
        <v>233285</v>
      </c>
      <c r="K1751" s="34">
        <v>887483.28999999992</v>
      </c>
      <c r="L1751" s="34">
        <v>887483.28999999992</v>
      </c>
      <c r="M1751" s="34">
        <v>887483.28999999992</v>
      </c>
      <c r="N1751" s="34">
        <v>887483.28999999992</v>
      </c>
      <c r="O1751" s="34">
        <v>887483.59999999986</v>
      </c>
      <c r="P1751" s="34">
        <v>887483.59999999986</v>
      </c>
      <c r="Q1751" s="34">
        <v>887483.59999999986</v>
      </c>
      <c r="R1751" s="34">
        <v>887483.59999999986</v>
      </c>
      <c r="S1751" s="34">
        <v>887483.59999999986</v>
      </c>
    </row>
    <row r="1752" spans="2:19">
      <c r="B1752" s="5">
        <v>1983</v>
      </c>
      <c r="C1752" s="34">
        <v>33833.64</v>
      </c>
      <c r="D1752" s="34"/>
      <c r="E1752" s="34">
        <v>44391.68</v>
      </c>
      <c r="F1752" s="34">
        <v>33833.64</v>
      </c>
      <c r="G1752" s="34">
        <v>116226.48000000001</v>
      </c>
      <c r="H1752" s="34">
        <v>116226.48000000001</v>
      </c>
      <c r="I1752" s="34">
        <v>116226.48000000001</v>
      </c>
      <c r="J1752" s="34">
        <v>116226</v>
      </c>
      <c r="K1752" s="34">
        <v>1312606.0100000002</v>
      </c>
      <c r="L1752" s="34">
        <v>1312606.0100000002</v>
      </c>
      <c r="M1752" s="34">
        <v>1312606.0100000002</v>
      </c>
      <c r="N1752" s="34">
        <v>1312606.0100000002</v>
      </c>
      <c r="O1752" s="34">
        <v>1312606.4900000002</v>
      </c>
      <c r="P1752" s="34">
        <v>1312606.4900000002</v>
      </c>
      <c r="Q1752" s="34">
        <v>1312606.4900000002</v>
      </c>
      <c r="R1752" s="34">
        <v>1312606.4900000002</v>
      </c>
      <c r="S1752" s="34">
        <v>1312606.4900000002</v>
      </c>
    </row>
    <row r="1753" spans="2:19">
      <c r="B1753" s="5">
        <v>1982</v>
      </c>
      <c r="C1753" s="34">
        <v>94080.320000000007</v>
      </c>
      <c r="D1753" s="34"/>
      <c r="E1753" s="34">
        <v>159538.17000000001</v>
      </c>
      <c r="F1753" s="34">
        <v>159538.17000000001</v>
      </c>
      <c r="G1753" s="34">
        <v>374991.55000000005</v>
      </c>
      <c r="H1753" s="34">
        <v>374991.55000000005</v>
      </c>
      <c r="I1753" s="34">
        <v>374991.55000000005</v>
      </c>
      <c r="J1753" s="34">
        <v>374992</v>
      </c>
      <c r="K1753" s="34">
        <v>1444810.18</v>
      </c>
      <c r="L1753" s="34">
        <v>1444810.18</v>
      </c>
      <c r="M1753" s="34">
        <v>1444810.18</v>
      </c>
      <c r="N1753" s="34">
        <v>1444809.7299999997</v>
      </c>
      <c r="O1753" s="34">
        <v>1444809.73</v>
      </c>
      <c r="P1753" s="34">
        <v>1444809.73</v>
      </c>
      <c r="Q1753" s="34">
        <v>1444809.73</v>
      </c>
      <c r="R1753" s="34">
        <v>1444809.73</v>
      </c>
      <c r="S1753" s="34">
        <v>1444809.73</v>
      </c>
    </row>
    <row r="1754" spans="2:19">
      <c r="B1754" s="5">
        <v>1981</v>
      </c>
      <c r="C1754" s="34">
        <v>94148.77</v>
      </c>
      <c r="D1754" s="34"/>
      <c r="E1754" s="34">
        <v>232310.66999999998</v>
      </c>
      <c r="F1754" s="34">
        <v>204013.77</v>
      </c>
      <c r="G1754" s="34">
        <v>427729.47000000003</v>
      </c>
      <c r="H1754" s="34">
        <v>422114.24</v>
      </c>
      <c r="I1754" s="34">
        <v>422114.24</v>
      </c>
      <c r="J1754" s="34">
        <v>422114</v>
      </c>
      <c r="K1754" s="34">
        <v>942639.63</v>
      </c>
      <c r="L1754" s="34">
        <v>942639.63</v>
      </c>
      <c r="M1754" s="34">
        <v>942639.63</v>
      </c>
      <c r="N1754" s="34">
        <v>942639.63</v>
      </c>
      <c r="O1754" s="34">
        <v>942639.87</v>
      </c>
      <c r="P1754" s="34">
        <v>942639.87</v>
      </c>
      <c r="Q1754" s="34">
        <v>942639.87</v>
      </c>
      <c r="R1754" s="34">
        <v>942639.87</v>
      </c>
      <c r="S1754" s="34">
        <v>942639.87</v>
      </c>
    </row>
    <row r="1755" spans="2:19">
      <c r="B1755" s="5">
        <v>1980</v>
      </c>
      <c r="C1755" s="34">
        <v>97975.29</v>
      </c>
      <c r="D1755" s="34"/>
      <c r="E1755" s="34">
        <v>205669.78</v>
      </c>
      <c r="F1755" s="34">
        <v>203958.03</v>
      </c>
      <c r="G1755" s="34">
        <v>379003.48000000004</v>
      </c>
      <c r="H1755" s="34">
        <v>379003.48</v>
      </c>
      <c r="I1755" s="34">
        <v>379003.48000000004</v>
      </c>
      <c r="J1755" s="34">
        <v>379003.00000000012</v>
      </c>
      <c r="K1755" s="34">
        <v>1377433.9900000002</v>
      </c>
      <c r="L1755" s="34">
        <v>1377433.9900000002</v>
      </c>
      <c r="M1755" s="34">
        <v>1377433.9900000002</v>
      </c>
      <c r="N1755" s="34">
        <v>1377433.9900000002</v>
      </c>
      <c r="O1755" s="34">
        <v>1377434.47</v>
      </c>
      <c r="P1755" s="34">
        <v>1377434.47</v>
      </c>
      <c r="Q1755" s="34">
        <v>1377434.47</v>
      </c>
      <c r="R1755" s="34">
        <v>1377434.47</v>
      </c>
      <c r="S1755" s="34">
        <v>1377434.47</v>
      </c>
    </row>
    <row r="1756" spans="2:19">
      <c r="B1756" s="5">
        <v>1979</v>
      </c>
      <c r="C1756" s="34">
        <v>43186.54</v>
      </c>
      <c r="D1756" s="34"/>
      <c r="E1756" s="34">
        <v>68538.959999999992</v>
      </c>
      <c r="F1756" s="34">
        <v>56117.83</v>
      </c>
      <c r="G1756" s="34">
        <v>148608.95000000001</v>
      </c>
      <c r="H1756" s="34">
        <v>148608.95000000001</v>
      </c>
      <c r="I1756" s="34">
        <v>148608.95000000001</v>
      </c>
      <c r="J1756" s="34">
        <v>148609</v>
      </c>
      <c r="K1756" s="34">
        <v>1509626.4</v>
      </c>
      <c r="L1756" s="34">
        <v>1509626.4</v>
      </c>
      <c r="M1756" s="34">
        <v>1509626.4</v>
      </c>
      <c r="N1756" s="34">
        <v>1509626.3499999989</v>
      </c>
      <c r="O1756" s="34">
        <v>1509626.3499999999</v>
      </c>
      <c r="P1756" s="34">
        <v>1509626.3499999999</v>
      </c>
      <c r="Q1756" s="34">
        <v>1509626.3499999999</v>
      </c>
      <c r="R1756" s="34">
        <v>1509626.3499999999</v>
      </c>
      <c r="S1756" s="34">
        <v>1509626.3499999999</v>
      </c>
    </row>
    <row r="1757" spans="2:19">
      <c r="B1757" s="5">
        <v>1978</v>
      </c>
      <c r="C1757" s="34">
        <v>72028.13</v>
      </c>
      <c r="D1757" s="34"/>
      <c r="E1757" s="34">
        <v>90114.66</v>
      </c>
      <c r="F1757" s="34">
        <v>86535.62</v>
      </c>
      <c r="G1757" s="34">
        <v>132419.72</v>
      </c>
      <c r="H1757" s="34">
        <v>132419.72</v>
      </c>
      <c r="I1757" s="34">
        <v>132419.72</v>
      </c>
      <c r="J1757" s="34">
        <v>132420</v>
      </c>
      <c r="K1757" s="34">
        <v>881957.7</v>
      </c>
      <c r="L1757" s="34">
        <v>881957.7</v>
      </c>
      <c r="M1757" s="34">
        <v>881957.7</v>
      </c>
      <c r="N1757" s="34">
        <v>881957.41999999993</v>
      </c>
      <c r="O1757" s="34">
        <v>881957.41999999993</v>
      </c>
      <c r="P1757" s="34">
        <v>881957.41999999993</v>
      </c>
      <c r="Q1757" s="34">
        <v>881957.41999999993</v>
      </c>
      <c r="R1757" s="34">
        <v>881957.41999999993</v>
      </c>
      <c r="S1757" s="34">
        <v>881957.41999999993</v>
      </c>
    </row>
    <row r="1758" spans="2:19">
      <c r="B1758" s="5">
        <v>1977</v>
      </c>
      <c r="C1758" s="34">
        <v>24797.88</v>
      </c>
      <c r="D1758" s="34"/>
      <c r="E1758" s="34">
        <v>212596.19</v>
      </c>
      <c r="F1758" s="34">
        <v>169105.7</v>
      </c>
      <c r="G1758" s="34">
        <v>192766.67</v>
      </c>
      <c r="H1758" s="34">
        <v>192766.67</v>
      </c>
      <c r="I1758" s="34">
        <v>192766.67</v>
      </c>
      <c r="J1758" s="34">
        <v>192767</v>
      </c>
      <c r="K1758" s="34">
        <v>587621.23</v>
      </c>
      <c r="L1758" s="34">
        <v>587621.23</v>
      </c>
      <c r="M1758" s="34">
        <v>587621.23</v>
      </c>
      <c r="N1758" s="34">
        <v>587620.90000000014</v>
      </c>
      <c r="O1758" s="34">
        <v>587620.89999999991</v>
      </c>
      <c r="P1758" s="34">
        <v>587620.89999999991</v>
      </c>
      <c r="Q1758" s="34">
        <v>587620.89999999991</v>
      </c>
      <c r="R1758" s="34">
        <v>587620.89999999991</v>
      </c>
      <c r="S1758" s="34">
        <v>587620.89999999991</v>
      </c>
    </row>
    <row r="1759" spans="2:19">
      <c r="B1759" s="5">
        <v>1976</v>
      </c>
      <c r="C1759" s="34">
        <v>32523.31</v>
      </c>
      <c r="D1759" s="34"/>
      <c r="E1759" s="34">
        <v>152343.18</v>
      </c>
      <c r="F1759" s="34">
        <v>152343.18</v>
      </c>
      <c r="G1759" s="34">
        <v>198846.38999999996</v>
      </c>
      <c r="H1759" s="34">
        <v>198846.38999999998</v>
      </c>
      <c r="I1759" s="34">
        <v>198846.38999999996</v>
      </c>
      <c r="J1759" s="34">
        <v>26058.489999999991</v>
      </c>
      <c r="K1759" s="34">
        <v>536445.32999999996</v>
      </c>
      <c r="L1759" s="34">
        <v>510386.83999999997</v>
      </c>
      <c r="M1759" s="34">
        <v>510386.83999999997</v>
      </c>
      <c r="N1759" s="34">
        <v>510386.83999999997</v>
      </c>
      <c r="O1759" s="34">
        <v>510386.83999999997</v>
      </c>
      <c r="P1759" s="34">
        <v>510386.83999999997</v>
      </c>
      <c r="Q1759" s="34">
        <v>510386.83999999997</v>
      </c>
      <c r="R1759" s="34">
        <v>510386.83999999997</v>
      </c>
      <c r="S1759" s="34">
        <v>510386.83999999997</v>
      </c>
    </row>
    <row r="1760" spans="2:19">
      <c r="B1760" s="5">
        <v>1975</v>
      </c>
      <c r="C1760" s="34">
        <v>30261.14</v>
      </c>
      <c r="D1760" s="34"/>
      <c r="E1760" s="34">
        <v>42262.1</v>
      </c>
      <c r="F1760" s="34">
        <v>42262.1</v>
      </c>
      <c r="G1760" s="34">
        <v>96266.55</v>
      </c>
      <c r="H1760" s="34">
        <v>96266.55</v>
      </c>
      <c r="I1760" s="34">
        <v>96266.55</v>
      </c>
      <c r="J1760" s="34">
        <v>96266.55</v>
      </c>
      <c r="K1760" s="34">
        <v>1229893.27</v>
      </c>
      <c r="L1760" s="34">
        <v>1229893.27</v>
      </c>
      <c r="M1760" s="34">
        <v>1229893.27</v>
      </c>
      <c r="N1760" s="34">
        <v>1229893.27</v>
      </c>
      <c r="O1760" s="34">
        <v>1229893.27</v>
      </c>
      <c r="P1760" s="34">
        <v>1229893.27</v>
      </c>
      <c r="Q1760" s="34">
        <v>1229893.27</v>
      </c>
      <c r="R1760" s="34">
        <v>1229893.27</v>
      </c>
      <c r="S1760" s="34">
        <v>1229893.27</v>
      </c>
    </row>
    <row r="1761" spans="2:19">
      <c r="B1761" s="5">
        <v>1974</v>
      </c>
      <c r="C1761" s="34">
        <v>23881.03</v>
      </c>
      <c r="D1761" s="34"/>
      <c r="E1761" s="34">
        <v>24494.579999999998</v>
      </c>
      <c r="F1761" s="34">
        <v>24494.579999999998</v>
      </c>
      <c r="G1761" s="34">
        <v>81623.119999999952</v>
      </c>
      <c r="H1761" s="34">
        <v>81623.12</v>
      </c>
      <c r="I1761" s="34">
        <v>81623.119999999952</v>
      </c>
      <c r="J1761" s="34">
        <v>81623.119999999952</v>
      </c>
      <c r="K1761" s="34">
        <v>401430.04000000004</v>
      </c>
      <c r="L1761" s="34">
        <v>401430.04000000004</v>
      </c>
      <c r="M1761" s="34">
        <v>401430.04000000004</v>
      </c>
      <c r="N1761" s="34">
        <v>401430.04000000004</v>
      </c>
      <c r="O1761" s="34">
        <v>401430.04000000004</v>
      </c>
      <c r="P1761" s="34">
        <v>401430.04000000004</v>
      </c>
      <c r="Q1761" s="34">
        <v>401430.04000000004</v>
      </c>
      <c r="R1761" s="34">
        <v>401430.04000000004</v>
      </c>
      <c r="S1761" s="34">
        <v>401430.04000000004</v>
      </c>
    </row>
    <row r="1762" spans="2:19">
      <c r="B1762" s="5">
        <v>1973</v>
      </c>
      <c r="C1762" s="34">
        <v>19843.310000000001</v>
      </c>
      <c r="D1762" s="34"/>
      <c r="E1762" s="34">
        <v>19843.310000000001</v>
      </c>
      <c r="F1762" s="34">
        <v>19843.310000000001</v>
      </c>
      <c r="G1762" s="34">
        <v>67778.569999999992</v>
      </c>
      <c r="H1762" s="34">
        <v>67778.570000000007</v>
      </c>
      <c r="I1762" s="34">
        <v>67778.569999999992</v>
      </c>
      <c r="J1762" s="34">
        <v>67778.569999999992</v>
      </c>
      <c r="K1762" s="34">
        <v>300474.56</v>
      </c>
      <c r="L1762" s="34">
        <v>300474.56</v>
      </c>
      <c r="M1762" s="34">
        <v>300474.56</v>
      </c>
      <c r="N1762" s="34">
        <v>300474.56</v>
      </c>
      <c r="O1762" s="34">
        <v>300474.56</v>
      </c>
      <c r="P1762" s="34">
        <v>300474.56</v>
      </c>
      <c r="Q1762" s="34">
        <v>300474.56</v>
      </c>
      <c r="R1762" s="34">
        <v>300474.56</v>
      </c>
      <c r="S1762" s="34">
        <v>300474.56</v>
      </c>
    </row>
    <row r="1763" spans="2:19">
      <c r="B1763" s="5">
        <v>1972</v>
      </c>
      <c r="C1763" s="34">
        <v>67694.960000000006</v>
      </c>
      <c r="D1763" s="34"/>
      <c r="E1763" s="34">
        <v>79729.170000000013</v>
      </c>
      <c r="F1763" s="34">
        <v>79729.170000000013</v>
      </c>
      <c r="G1763" s="34">
        <v>278475.63</v>
      </c>
      <c r="H1763" s="34">
        <v>278475.63000000006</v>
      </c>
      <c r="I1763" s="34">
        <v>278475.63</v>
      </c>
      <c r="J1763" s="34">
        <v>278475.63</v>
      </c>
      <c r="K1763" s="34">
        <v>1019108.49</v>
      </c>
      <c r="L1763" s="34">
        <v>1019108.49</v>
      </c>
      <c r="M1763" s="34">
        <v>1019108.49</v>
      </c>
      <c r="N1763" s="34">
        <v>1019108.49</v>
      </c>
      <c r="O1763" s="34">
        <v>1019108.49</v>
      </c>
      <c r="P1763" s="34">
        <v>1019108.49</v>
      </c>
      <c r="Q1763" s="34">
        <v>1019108.49</v>
      </c>
      <c r="R1763" s="34">
        <v>1019108.49</v>
      </c>
      <c r="S1763" s="34">
        <v>1019108.49</v>
      </c>
    </row>
    <row r="1764" spans="2:19">
      <c r="B1764" s="5">
        <v>1971</v>
      </c>
      <c r="C1764" s="34">
        <v>40566.019999999997</v>
      </c>
      <c r="D1764" s="34"/>
      <c r="E1764" s="34">
        <v>40566.019999999997</v>
      </c>
      <c r="F1764" s="34">
        <v>40566.019999999997</v>
      </c>
      <c r="G1764" s="34">
        <v>148763.46999999997</v>
      </c>
      <c r="H1764" s="34">
        <v>148763.47</v>
      </c>
      <c r="I1764" s="34">
        <v>148763.46999999997</v>
      </c>
      <c r="J1764" s="34">
        <v>148763.46999999997</v>
      </c>
      <c r="K1764" s="34">
        <v>663919.42999999993</v>
      </c>
      <c r="L1764" s="34">
        <v>663919.42999999993</v>
      </c>
      <c r="M1764" s="34">
        <v>663919.42999999993</v>
      </c>
      <c r="N1764" s="34">
        <v>663919.42999999993</v>
      </c>
      <c r="O1764" s="34">
        <v>663919.42999999993</v>
      </c>
      <c r="P1764" s="34">
        <v>663919.42999999993</v>
      </c>
      <c r="Q1764" s="34">
        <v>663919.42999999993</v>
      </c>
      <c r="R1764" s="34">
        <v>663919.42999999993</v>
      </c>
      <c r="S1764" s="34">
        <v>663919.42999999993</v>
      </c>
    </row>
    <row r="1765" spans="2:19">
      <c r="B1765" s="5">
        <v>1970</v>
      </c>
      <c r="C1765" s="34">
        <v>19606.98</v>
      </c>
      <c r="D1765" s="34"/>
      <c r="E1765" s="34">
        <v>19606.98</v>
      </c>
      <c r="F1765" s="34">
        <v>19606.98</v>
      </c>
      <c r="G1765" s="34">
        <v>83160.169999999984</v>
      </c>
      <c r="H1765" s="34">
        <v>83160.17</v>
      </c>
      <c r="I1765" s="34">
        <v>83160.169999999984</v>
      </c>
      <c r="J1765" s="34">
        <v>83160.169999999984</v>
      </c>
      <c r="K1765" s="34">
        <v>563086.36</v>
      </c>
      <c r="L1765" s="34">
        <v>563086.36</v>
      </c>
      <c r="M1765" s="34">
        <v>563086.36</v>
      </c>
      <c r="N1765" s="34">
        <v>563086.36</v>
      </c>
      <c r="O1765" s="34">
        <v>563086.36</v>
      </c>
      <c r="P1765" s="34">
        <v>563086.36</v>
      </c>
      <c r="Q1765" s="34">
        <v>563086.36</v>
      </c>
      <c r="R1765" s="34">
        <v>563086.36</v>
      </c>
      <c r="S1765" s="34">
        <v>563086.36</v>
      </c>
    </row>
    <row r="1766" spans="2:19">
      <c r="B1766" s="5">
        <v>1969</v>
      </c>
      <c r="C1766" s="34">
        <v>23542.13</v>
      </c>
      <c r="D1766" s="34"/>
      <c r="E1766" s="34">
        <v>24384.59</v>
      </c>
      <c r="F1766" s="34">
        <v>24384.59</v>
      </c>
      <c r="G1766" s="34">
        <v>87618.659999999989</v>
      </c>
      <c r="H1766" s="34">
        <v>87618.66</v>
      </c>
      <c r="I1766" s="34">
        <v>87618.659999999989</v>
      </c>
      <c r="J1766" s="34">
        <v>87618.659999999989</v>
      </c>
      <c r="K1766" s="34">
        <v>203584.48</v>
      </c>
      <c r="L1766" s="34">
        <v>203584.48</v>
      </c>
      <c r="M1766" s="34">
        <v>203584.48</v>
      </c>
      <c r="N1766" s="34">
        <v>203584.48</v>
      </c>
      <c r="O1766" s="34">
        <v>203584.47999999998</v>
      </c>
      <c r="P1766" s="34">
        <v>203584.47999999998</v>
      </c>
      <c r="Q1766" s="34">
        <v>202742.02</v>
      </c>
      <c r="R1766" s="34">
        <v>202742.02</v>
      </c>
      <c r="S1766" s="34">
        <v>202742.02</v>
      </c>
    </row>
    <row r="1767" spans="2:19">
      <c r="B1767" s="5">
        <v>1968</v>
      </c>
      <c r="C1767" s="34">
        <v>25816.639999999999</v>
      </c>
      <c r="D1767" s="34"/>
      <c r="E1767" s="34">
        <v>25816.639999999999</v>
      </c>
      <c r="F1767" s="34">
        <v>25816.639999999999</v>
      </c>
      <c r="G1767" s="34">
        <v>79414.789999999994</v>
      </c>
      <c r="H1767" s="34">
        <v>79414.789999999994</v>
      </c>
      <c r="I1767" s="34">
        <v>79414.789999999994</v>
      </c>
      <c r="J1767" s="34">
        <v>79414.789999999994</v>
      </c>
      <c r="K1767" s="34">
        <v>118532.40000000001</v>
      </c>
      <c r="L1767" s="34">
        <v>118532.40000000001</v>
      </c>
      <c r="M1767" s="34">
        <v>118532.40000000001</v>
      </c>
      <c r="N1767" s="34">
        <v>118532.40000000001</v>
      </c>
      <c r="O1767" s="34">
        <v>118532.40000000001</v>
      </c>
      <c r="P1767" s="34">
        <v>118532.40000000001</v>
      </c>
      <c r="Q1767" s="34">
        <v>118532.40000000001</v>
      </c>
      <c r="R1767" s="34">
        <v>118532.40000000001</v>
      </c>
      <c r="S1767" s="34">
        <v>118532.40000000001</v>
      </c>
    </row>
    <row r="1768" spans="2:19">
      <c r="B1768" s="5">
        <v>1967</v>
      </c>
      <c r="C1768" s="34">
        <v>5840.94</v>
      </c>
      <c r="D1768" s="34"/>
      <c r="E1768" s="34">
        <v>5840.94</v>
      </c>
      <c r="F1768" s="34">
        <v>5840.94</v>
      </c>
      <c r="G1768" s="34">
        <v>12169.59</v>
      </c>
      <c r="H1768" s="34">
        <v>12169.59</v>
      </c>
      <c r="I1768" s="34">
        <v>12169.59</v>
      </c>
      <c r="J1768" s="34">
        <v>12169.59</v>
      </c>
      <c r="K1768" s="34">
        <v>177290.18</v>
      </c>
      <c r="L1768" s="34">
        <v>177290.18</v>
      </c>
      <c r="M1768" s="34">
        <v>177290.18</v>
      </c>
      <c r="N1768" s="34">
        <v>177290.18</v>
      </c>
      <c r="O1768" s="34">
        <v>177290.18</v>
      </c>
      <c r="P1768" s="34">
        <v>177290.18</v>
      </c>
      <c r="Q1768" s="34">
        <v>177290.18</v>
      </c>
      <c r="R1768" s="34">
        <v>177290.18</v>
      </c>
      <c r="S1768" s="34">
        <v>177290.18</v>
      </c>
    </row>
    <row r="1769" spans="2:19">
      <c r="B1769" s="5">
        <v>1966</v>
      </c>
      <c r="C1769" s="34">
        <v>9798.74</v>
      </c>
      <c r="D1769" s="34"/>
      <c r="E1769" s="34">
        <v>11997.3</v>
      </c>
      <c r="F1769" s="34">
        <v>9798.74</v>
      </c>
      <c r="G1769" s="34">
        <v>15588.329999999998</v>
      </c>
      <c r="H1769" s="34">
        <v>15588.33</v>
      </c>
      <c r="I1769" s="34">
        <v>15588.329999999998</v>
      </c>
      <c r="J1769" s="34">
        <v>15588.329999999998</v>
      </c>
      <c r="K1769" s="34">
        <v>15588.329999999998</v>
      </c>
      <c r="L1769" s="34">
        <v>15588.329999999998</v>
      </c>
      <c r="M1769" s="34">
        <v>15588.329999999998</v>
      </c>
      <c r="N1769" s="34">
        <v>15588.329999999998</v>
      </c>
      <c r="O1769" s="34">
        <v>15588.33</v>
      </c>
      <c r="P1769" s="34">
        <v>15588.33</v>
      </c>
      <c r="Q1769" s="34">
        <v>15588.33</v>
      </c>
      <c r="R1769" s="34">
        <v>15588.33</v>
      </c>
      <c r="S1769" s="34">
        <v>15588.33</v>
      </c>
    </row>
    <row r="1770" spans="2:19">
      <c r="B1770" s="5">
        <v>1965</v>
      </c>
      <c r="C1770" s="34">
        <v>13514.79</v>
      </c>
      <c r="D1770" s="34"/>
      <c r="E1770" s="34">
        <v>13514.79</v>
      </c>
      <c r="F1770" s="34">
        <v>13514.79</v>
      </c>
      <c r="G1770" s="34">
        <v>24736.720000000005</v>
      </c>
      <c r="H1770" s="34">
        <v>24736.720000000001</v>
      </c>
      <c r="I1770" s="34">
        <v>24736.720000000005</v>
      </c>
      <c r="J1770" s="34">
        <v>24736.720000000005</v>
      </c>
      <c r="K1770" s="34">
        <v>86654.68</v>
      </c>
      <c r="L1770" s="34">
        <v>86654.68</v>
      </c>
      <c r="M1770" s="34">
        <v>86654.68</v>
      </c>
      <c r="N1770" s="34">
        <v>86654.68</v>
      </c>
      <c r="O1770" s="34">
        <v>86654.68</v>
      </c>
      <c r="P1770" s="34">
        <v>86654.68</v>
      </c>
      <c r="Q1770" s="34">
        <v>86654.68</v>
      </c>
      <c r="R1770" s="34">
        <v>86654.68</v>
      </c>
      <c r="S1770" s="34">
        <v>86654.68</v>
      </c>
    </row>
    <row r="1771" spans="2:19">
      <c r="B1771" s="5">
        <v>1964</v>
      </c>
      <c r="C1771" s="34">
        <v>27451.48</v>
      </c>
      <c r="D1771" s="34"/>
      <c r="E1771" s="34">
        <v>27451.48</v>
      </c>
      <c r="F1771" s="34">
        <v>27451.48</v>
      </c>
      <c r="G1771" s="34">
        <v>102872.90000000001</v>
      </c>
      <c r="H1771" s="34">
        <v>102872.9</v>
      </c>
      <c r="I1771" s="34">
        <v>102872.90000000001</v>
      </c>
      <c r="J1771" s="34">
        <v>102872.90000000001</v>
      </c>
      <c r="K1771" s="34">
        <v>244423.44</v>
      </c>
      <c r="L1771" s="34">
        <v>244423.44</v>
      </c>
      <c r="M1771" s="34">
        <v>244423.44</v>
      </c>
      <c r="N1771" s="34">
        <v>244423.44</v>
      </c>
      <c r="O1771" s="34">
        <v>244423.44</v>
      </c>
      <c r="P1771" s="34">
        <v>244423.44</v>
      </c>
      <c r="Q1771" s="34">
        <v>244423.44</v>
      </c>
      <c r="R1771" s="34">
        <v>244423.44</v>
      </c>
      <c r="S1771" s="34">
        <v>244423.44</v>
      </c>
    </row>
    <row r="1772" spans="2:19">
      <c r="B1772" s="5">
        <v>1963</v>
      </c>
      <c r="C1772" s="34">
        <v>7419.36</v>
      </c>
      <c r="D1772" s="34"/>
      <c r="E1772" s="34">
        <v>7419.36</v>
      </c>
      <c r="F1772" s="34">
        <v>7419.36</v>
      </c>
      <c r="G1772" s="34">
        <v>8326.7999999999993</v>
      </c>
      <c r="H1772" s="34">
        <v>8326.7999999999993</v>
      </c>
      <c r="I1772" s="34">
        <v>8326.7999999999993</v>
      </c>
      <c r="J1772" s="34">
        <v>8326.7999999999993</v>
      </c>
      <c r="K1772" s="34">
        <v>60348.9</v>
      </c>
      <c r="L1772" s="34">
        <v>60348.9</v>
      </c>
      <c r="M1772" s="34">
        <v>60348.9</v>
      </c>
      <c r="N1772" s="34">
        <v>60348.9</v>
      </c>
      <c r="O1772" s="34">
        <v>60348.9</v>
      </c>
      <c r="P1772" s="34">
        <v>60348.9</v>
      </c>
      <c r="Q1772" s="34">
        <v>60348.9</v>
      </c>
      <c r="R1772" s="34">
        <v>60348.9</v>
      </c>
      <c r="S1772" s="34">
        <v>60348.9</v>
      </c>
    </row>
    <row r="1773" spans="2:19">
      <c r="B1773" s="5">
        <v>1962</v>
      </c>
      <c r="C1773" s="34">
        <v>20887.080000000002</v>
      </c>
      <c r="D1773" s="34"/>
      <c r="E1773" s="34">
        <v>20887.080000000002</v>
      </c>
      <c r="F1773" s="34">
        <v>20887.080000000002</v>
      </c>
      <c r="G1773" s="34">
        <v>73341.350000000006</v>
      </c>
      <c r="H1773" s="34">
        <v>73341.350000000006</v>
      </c>
      <c r="I1773" s="34">
        <v>73341.350000000006</v>
      </c>
      <c r="J1773" s="34">
        <v>73341.350000000006</v>
      </c>
      <c r="K1773" s="34">
        <v>1035722.0599999999</v>
      </c>
      <c r="L1773" s="34">
        <v>1035722.0599999999</v>
      </c>
      <c r="M1773" s="34">
        <v>1035722.0599999999</v>
      </c>
      <c r="N1773" s="34">
        <v>1035722.0599999999</v>
      </c>
      <c r="O1773" s="34">
        <v>1035722.0599999999</v>
      </c>
      <c r="P1773" s="34">
        <v>1035722.0599999999</v>
      </c>
      <c r="Q1773" s="34">
        <v>1035722.0599999999</v>
      </c>
      <c r="R1773" s="34">
        <v>1035722.0599999999</v>
      </c>
      <c r="S1773" s="34">
        <v>1035722.0599999999</v>
      </c>
    </row>
    <row r="1774" spans="2:19">
      <c r="B1774" s="5">
        <v>1961</v>
      </c>
      <c r="C1774" s="34">
        <v>6184</v>
      </c>
      <c r="D1774" s="34"/>
      <c r="E1774" s="34">
        <v>6184</v>
      </c>
      <c r="F1774" s="34">
        <v>6184</v>
      </c>
      <c r="G1774" s="34">
        <v>14094.43</v>
      </c>
      <c r="H1774" s="34">
        <v>14094.43</v>
      </c>
      <c r="I1774" s="34">
        <v>14094.43</v>
      </c>
      <c r="J1774" s="34">
        <v>14094.43</v>
      </c>
      <c r="K1774" s="34">
        <v>14094.43</v>
      </c>
      <c r="L1774" s="34">
        <v>14094.43</v>
      </c>
      <c r="M1774" s="34">
        <v>14094.43</v>
      </c>
      <c r="N1774" s="34">
        <v>14094.43</v>
      </c>
      <c r="O1774" s="34">
        <v>14094.429999999998</v>
      </c>
      <c r="P1774" s="34">
        <v>14094.429999999998</v>
      </c>
      <c r="Q1774" s="34">
        <v>14094.429999999998</v>
      </c>
      <c r="R1774" s="34">
        <v>14094.429999999998</v>
      </c>
      <c r="S1774" s="34">
        <v>14094.429999999998</v>
      </c>
    </row>
    <row r="1775" spans="2:19">
      <c r="B1775" s="5">
        <v>1960</v>
      </c>
      <c r="C1775" s="34">
        <v>1668.12</v>
      </c>
      <c r="D1775" s="34"/>
      <c r="E1775" s="34">
        <v>1668.12</v>
      </c>
      <c r="F1775" s="34">
        <v>1668.12</v>
      </c>
      <c r="G1775" s="34">
        <v>1668.12</v>
      </c>
      <c r="H1775" s="34">
        <v>1668.12</v>
      </c>
      <c r="I1775" s="34">
        <v>1668.12</v>
      </c>
      <c r="J1775" s="34">
        <v>1668.12</v>
      </c>
      <c r="K1775" s="34">
        <v>130673.24</v>
      </c>
      <c r="L1775" s="34">
        <v>130673.24</v>
      </c>
      <c r="M1775" s="34">
        <v>130673.24</v>
      </c>
      <c r="N1775" s="34">
        <v>130673.24</v>
      </c>
      <c r="O1775" s="34">
        <v>130673.24</v>
      </c>
      <c r="P1775" s="34">
        <v>130673.24</v>
      </c>
      <c r="Q1775" s="34">
        <v>130673.24</v>
      </c>
      <c r="R1775" s="34">
        <v>130673.24</v>
      </c>
      <c r="S1775" s="34">
        <v>130673.24</v>
      </c>
    </row>
    <row r="1776" spans="2:19">
      <c r="B1776" s="5">
        <v>1959</v>
      </c>
      <c r="C1776" s="34">
        <v>1563.3</v>
      </c>
      <c r="D1776" s="34"/>
      <c r="E1776" s="34">
        <v>1563.3</v>
      </c>
      <c r="F1776" s="34">
        <v>1563.3</v>
      </c>
      <c r="G1776" s="34">
        <v>1563.3</v>
      </c>
      <c r="H1776" s="34">
        <v>1563.3</v>
      </c>
      <c r="I1776" s="34">
        <v>1563.3</v>
      </c>
      <c r="J1776" s="34">
        <v>1563.3</v>
      </c>
      <c r="K1776" s="34">
        <v>1563.3</v>
      </c>
      <c r="L1776" s="34">
        <v>1563.3</v>
      </c>
      <c r="M1776" s="34">
        <v>1563.3</v>
      </c>
      <c r="N1776" s="34">
        <v>1563.3</v>
      </c>
      <c r="O1776" s="34">
        <v>1563.3</v>
      </c>
      <c r="P1776" s="34">
        <v>1563.3</v>
      </c>
      <c r="Q1776" s="34">
        <v>1563.3</v>
      </c>
      <c r="R1776" s="34">
        <v>1563.3</v>
      </c>
      <c r="S1776" s="34">
        <v>1563.3</v>
      </c>
    </row>
    <row r="1777" spans="2:19">
      <c r="B1777" s="5">
        <v>1958</v>
      </c>
      <c r="C1777" s="34">
        <v>8893.32</v>
      </c>
      <c r="D1777" s="34"/>
      <c r="E1777" s="34">
        <v>8893.32</v>
      </c>
      <c r="F1777" s="34">
        <v>8893.32</v>
      </c>
      <c r="G1777" s="34">
        <v>22233.29</v>
      </c>
      <c r="H1777" s="34">
        <v>22233.29</v>
      </c>
      <c r="I1777" s="34">
        <v>22233.29</v>
      </c>
      <c r="J1777" s="34">
        <v>22233.29</v>
      </c>
      <c r="K1777" s="34">
        <v>22233.289999999997</v>
      </c>
      <c r="L1777" s="34">
        <v>22233.289999999997</v>
      </c>
      <c r="M1777" s="34">
        <v>22233.289999999997</v>
      </c>
      <c r="N1777" s="34">
        <v>22233.289999999997</v>
      </c>
      <c r="O1777" s="34">
        <v>22233.29</v>
      </c>
      <c r="P1777" s="34">
        <v>22233.29</v>
      </c>
      <c r="Q1777" s="34">
        <v>22233.29</v>
      </c>
      <c r="R1777" s="34">
        <v>22233.29</v>
      </c>
      <c r="S1777" s="34">
        <v>22233.29</v>
      </c>
    </row>
    <row r="1778" spans="2:19">
      <c r="B1778" s="5">
        <v>1957</v>
      </c>
      <c r="C1778" s="34">
        <v>7322.3</v>
      </c>
      <c r="D1778" s="34"/>
      <c r="E1778" s="34">
        <v>7322.3</v>
      </c>
      <c r="F1778" s="34">
        <v>7322.3</v>
      </c>
      <c r="G1778" s="34">
        <v>14830.279999999999</v>
      </c>
      <c r="H1778" s="34">
        <v>14830.28</v>
      </c>
      <c r="I1778" s="34">
        <v>14830.279999999999</v>
      </c>
      <c r="J1778" s="34">
        <v>14830.279999999999</v>
      </c>
      <c r="K1778" s="34">
        <v>367721.42</v>
      </c>
      <c r="L1778" s="34">
        <v>367721.42</v>
      </c>
      <c r="M1778" s="34">
        <v>367721.42</v>
      </c>
      <c r="N1778" s="34">
        <v>367721.42</v>
      </c>
      <c r="O1778" s="34">
        <v>367721.42</v>
      </c>
      <c r="P1778" s="34">
        <v>367721.42</v>
      </c>
      <c r="Q1778" s="34">
        <v>367721.42</v>
      </c>
      <c r="R1778" s="34">
        <v>367721.42</v>
      </c>
      <c r="S1778" s="34">
        <v>367721.42</v>
      </c>
    </row>
    <row r="1779" spans="2:19">
      <c r="B1779" s="5">
        <v>1956</v>
      </c>
      <c r="C1779" s="34">
        <v>19978.82</v>
      </c>
      <c r="D1779" s="34"/>
      <c r="E1779" s="34">
        <v>19978.82</v>
      </c>
      <c r="F1779" s="34">
        <v>19978.82</v>
      </c>
      <c r="G1779" s="34">
        <v>50661.529999999992</v>
      </c>
      <c r="H1779" s="34">
        <v>50661.53</v>
      </c>
      <c r="I1779" s="34">
        <v>50661.529999999992</v>
      </c>
      <c r="J1779" s="34">
        <v>50661.529999999992</v>
      </c>
      <c r="K1779" s="34">
        <v>50661.529999999992</v>
      </c>
      <c r="L1779" s="34">
        <v>50661.529999999992</v>
      </c>
      <c r="M1779" s="34">
        <v>50661.529999999992</v>
      </c>
      <c r="N1779" s="34">
        <v>50661.529999999992</v>
      </c>
      <c r="O1779" s="34">
        <v>50661.529999999984</v>
      </c>
      <c r="P1779" s="34">
        <v>50661.529999999984</v>
      </c>
      <c r="Q1779" s="34">
        <v>50661.529999999984</v>
      </c>
      <c r="R1779" s="34">
        <v>50661.529999999984</v>
      </c>
      <c r="S1779" s="34">
        <v>50661.529999999984</v>
      </c>
    </row>
    <row r="1780" spans="2:19">
      <c r="B1780" s="5">
        <v>1955</v>
      </c>
      <c r="C1780" s="34">
        <v>3510.57</v>
      </c>
      <c r="D1780" s="34"/>
      <c r="E1780" s="34">
        <v>3510.57</v>
      </c>
      <c r="F1780" s="34">
        <v>3510.57</v>
      </c>
      <c r="G1780" s="34">
        <v>14042.28</v>
      </c>
      <c r="H1780" s="34">
        <v>14042.28</v>
      </c>
      <c r="I1780" s="34">
        <v>14042.28</v>
      </c>
      <c r="J1780" s="34">
        <v>14042.28</v>
      </c>
      <c r="K1780" s="34">
        <v>100649.75</v>
      </c>
      <c r="L1780" s="34">
        <v>100649.75</v>
      </c>
      <c r="M1780" s="34">
        <v>100649.75</v>
      </c>
      <c r="N1780" s="34">
        <v>100649.75</v>
      </c>
      <c r="O1780" s="34">
        <v>100649.75</v>
      </c>
      <c r="P1780" s="34">
        <v>100649.75</v>
      </c>
      <c r="Q1780" s="34">
        <v>100649.75</v>
      </c>
      <c r="R1780" s="34">
        <v>100649.75</v>
      </c>
      <c r="S1780" s="34">
        <v>100649.75</v>
      </c>
    </row>
    <row r="1781" spans="2:19">
      <c r="B1781" s="5">
        <v>1954</v>
      </c>
      <c r="C1781" s="34">
        <v>680.22</v>
      </c>
      <c r="D1781" s="34"/>
      <c r="E1781" s="34">
        <v>680.22</v>
      </c>
      <c r="F1781" s="34">
        <v>680.22</v>
      </c>
      <c r="G1781" s="34">
        <v>680.22</v>
      </c>
      <c r="H1781" s="34">
        <v>680.22</v>
      </c>
      <c r="I1781" s="34">
        <v>680.22</v>
      </c>
      <c r="J1781" s="34">
        <v>680.22</v>
      </c>
      <c r="K1781" s="34">
        <v>680.22</v>
      </c>
      <c r="L1781" s="34">
        <v>680.22</v>
      </c>
      <c r="M1781" s="34">
        <v>680.22</v>
      </c>
      <c r="N1781" s="34">
        <v>680.22</v>
      </c>
      <c r="O1781" s="34">
        <v>680.22</v>
      </c>
      <c r="P1781" s="34">
        <v>680.22</v>
      </c>
      <c r="Q1781" s="34">
        <v>680.22</v>
      </c>
      <c r="R1781" s="34">
        <v>680.22</v>
      </c>
      <c r="S1781" s="34">
        <v>680.22</v>
      </c>
    </row>
    <row r="1782" spans="2:19">
      <c r="B1782" s="5">
        <v>1953</v>
      </c>
      <c r="C1782" s="34">
        <v>3589.11</v>
      </c>
      <c r="D1782" s="34"/>
      <c r="E1782" s="34">
        <v>3589.11</v>
      </c>
      <c r="F1782" s="34">
        <v>3589.11</v>
      </c>
      <c r="G1782" s="34">
        <v>17945.52</v>
      </c>
      <c r="H1782" s="34">
        <v>17945.52</v>
      </c>
      <c r="I1782" s="34">
        <v>17945.52</v>
      </c>
      <c r="J1782" s="34">
        <v>17945.52</v>
      </c>
      <c r="K1782" s="34">
        <v>4336.78</v>
      </c>
      <c r="L1782" s="34">
        <v>4336.78</v>
      </c>
      <c r="M1782" s="34">
        <v>4336.78</v>
      </c>
      <c r="N1782" s="34">
        <v>4336.78</v>
      </c>
      <c r="O1782" s="34">
        <v>4336.7799999999988</v>
      </c>
      <c r="P1782" s="34">
        <v>4336.7799999999988</v>
      </c>
      <c r="Q1782" s="34">
        <v>4336.7799999999988</v>
      </c>
      <c r="R1782" s="34">
        <v>4336.7799999999988</v>
      </c>
      <c r="S1782" s="34">
        <v>4336.7799999999988</v>
      </c>
    </row>
    <row r="1783" spans="2:19">
      <c r="B1783" s="5">
        <v>1952</v>
      </c>
      <c r="C1783" s="34">
        <v>3126.13</v>
      </c>
      <c r="D1783" s="34"/>
      <c r="E1783" s="34">
        <v>3126.13</v>
      </c>
      <c r="F1783" s="34">
        <v>3126.13</v>
      </c>
      <c r="G1783" s="34">
        <v>3126.13</v>
      </c>
      <c r="H1783" s="34">
        <v>3126.13</v>
      </c>
      <c r="I1783" s="34">
        <v>3126.13</v>
      </c>
      <c r="J1783" s="34">
        <v>3126.13</v>
      </c>
      <c r="K1783" s="34">
        <v>3126.13</v>
      </c>
      <c r="L1783" s="34">
        <v>3126.13</v>
      </c>
      <c r="M1783" s="34">
        <v>3126.13</v>
      </c>
      <c r="N1783" s="34">
        <v>3126.13</v>
      </c>
      <c r="O1783" s="34">
        <v>3126.13</v>
      </c>
      <c r="P1783" s="34">
        <v>3126.13</v>
      </c>
      <c r="Q1783" s="34">
        <v>3126.13</v>
      </c>
      <c r="R1783" s="34">
        <v>3126.13</v>
      </c>
      <c r="S1783" s="34">
        <v>3126.13</v>
      </c>
    </row>
    <row r="1784" spans="2:19">
      <c r="B1784" s="5">
        <v>1951</v>
      </c>
      <c r="C1784" s="34"/>
      <c r="D1784" s="34"/>
      <c r="E1784" s="34"/>
      <c r="F1784" s="34"/>
      <c r="G1784" s="34"/>
      <c r="H1784" s="34"/>
      <c r="I1784" s="34"/>
      <c r="J1784" s="34"/>
      <c r="K1784" s="34">
        <v>631.45000000000005</v>
      </c>
      <c r="L1784" s="34">
        <v>631.45000000000005</v>
      </c>
      <c r="M1784" s="34">
        <v>631.45000000000005</v>
      </c>
      <c r="N1784" s="34">
        <v>631.45000000000005</v>
      </c>
      <c r="O1784" s="34">
        <v>631.45000000000005</v>
      </c>
      <c r="P1784" s="34">
        <v>631.45000000000005</v>
      </c>
      <c r="Q1784" s="34">
        <v>631.45000000000005</v>
      </c>
      <c r="R1784" s="34">
        <v>631.45000000000005</v>
      </c>
      <c r="S1784" s="34">
        <v>631.45000000000005</v>
      </c>
    </row>
    <row r="1785" spans="2:19">
      <c r="B1785" s="5">
        <v>1950</v>
      </c>
      <c r="C1785" s="34"/>
      <c r="D1785" s="34"/>
      <c r="E1785" s="34"/>
      <c r="F1785" s="34"/>
      <c r="G1785" s="34"/>
      <c r="H1785" s="34"/>
      <c r="I1785" s="34"/>
      <c r="J1785" s="34"/>
      <c r="K1785" s="34"/>
      <c r="L1785" s="34"/>
      <c r="M1785" s="34"/>
      <c r="N1785" s="34"/>
      <c r="O1785" s="34"/>
      <c r="P1785" s="34"/>
      <c r="Q1785" s="34"/>
      <c r="R1785" s="34"/>
      <c r="S1785" s="34">
        <v>0</v>
      </c>
    </row>
    <row r="1786" spans="2:19">
      <c r="B1786" s="5">
        <v>1949</v>
      </c>
      <c r="C1786" s="34"/>
      <c r="D1786" s="34"/>
      <c r="E1786" s="34"/>
      <c r="F1786" s="34"/>
      <c r="G1786" s="34"/>
      <c r="H1786" s="34"/>
      <c r="I1786" s="34"/>
      <c r="J1786" s="34"/>
      <c r="K1786" s="34">
        <v>119010.41</v>
      </c>
      <c r="L1786" s="34">
        <v>119010.41</v>
      </c>
      <c r="M1786" s="34">
        <v>119010.41</v>
      </c>
      <c r="N1786" s="34">
        <v>119010.41</v>
      </c>
      <c r="O1786" s="34">
        <v>119010.41</v>
      </c>
      <c r="P1786" s="34">
        <v>119010.41</v>
      </c>
      <c r="Q1786" s="34">
        <v>119010.41</v>
      </c>
      <c r="R1786" s="34">
        <v>119010.41</v>
      </c>
      <c r="S1786" s="34">
        <v>119010.41</v>
      </c>
    </row>
    <row r="1787" spans="2:19">
      <c r="B1787" s="5">
        <v>1948</v>
      </c>
      <c r="C1787" s="34"/>
      <c r="D1787" s="34"/>
      <c r="E1787" s="34"/>
      <c r="F1787" s="34"/>
      <c r="G1787" s="34"/>
      <c r="H1787" s="34"/>
      <c r="I1787" s="34"/>
      <c r="J1787" s="34"/>
      <c r="K1787" s="34"/>
      <c r="L1787" s="34"/>
      <c r="M1787" s="34"/>
      <c r="N1787" s="34"/>
      <c r="O1787" s="34"/>
      <c r="P1787" s="34"/>
      <c r="Q1787" s="34"/>
      <c r="R1787" s="34"/>
      <c r="S1787" s="34">
        <v>0</v>
      </c>
    </row>
    <row r="1788" spans="2:19">
      <c r="B1788" s="5">
        <v>1947</v>
      </c>
      <c r="C1788" s="34"/>
      <c r="D1788" s="34"/>
      <c r="E1788" s="34"/>
      <c r="F1788" s="34"/>
      <c r="G1788" s="34"/>
      <c r="H1788" s="34"/>
      <c r="I1788" s="34"/>
      <c r="J1788" s="34"/>
      <c r="K1788" s="34"/>
      <c r="L1788" s="34"/>
      <c r="M1788" s="34"/>
      <c r="N1788" s="34"/>
      <c r="O1788" s="34"/>
      <c r="P1788" s="34"/>
      <c r="Q1788" s="34"/>
      <c r="R1788" s="34"/>
      <c r="S1788" s="34">
        <v>0</v>
      </c>
    </row>
    <row r="1789" spans="2:19">
      <c r="B1789" s="5">
        <v>1946</v>
      </c>
      <c r="C1789" s="34"/>
      <c r="D1789" s="34"/>
      <c r="E1789" s="34"/>
      <c r="F1789" s="34"/>
      <c r="G1789" s="34"/>
      <c r="H1789" s="34"/>
      <c r="I1789" s="34"/>
      <c r="J1789" s="34"/>
      <c r="K1789" s="34"/>
      <c r="L1789" s="34"/>
      <c r="M1789" s="34"/>
      <c r="N1789" s="34"/>
      <c r="O1789" s="34"/>
      <c r="P1789" s="34"/>
      <c r="Q1789" s="34"/>
      <c r="R1789" s="34"/>
      <c r="S1789" s="34">
        <v>0</v>
      </c>
    </row>
    <row r="1790" spans="2:19">
      <c r="B1790" s="5">
        <v>1945</v>
      </c>
      <c r="C1790" s="34"/>
      <c r="D1790" s="34"/>
      <c r="E1790" s="34"/>
      <c r="F1790" s="34"/>
      <c r="G1790" s="34"/>
      <c r="H1790" s="34"/>
      <c r="I1790" s="34"/>
      <c r="J1790" s="34"/>
      <c r="K1790" s="34"/>
      <c r="L1790" s="34"/>
      <c r="M1790" s="34"/>
      <c r="N1790" s="34"/>
      <c r="O1790" s="34"/>
      <c r="P1790" s="34"/>
      <c r="Q1790" s="34"/>
      <c r="R1790" s="34"/>
      <c r="S1790" s="34">
        <v>0</v>
      </c>
    </row>
    <row r="1791" spans="2:19">
      <c r="B1791" s="5">
        <v>1944</v>
      </c>
      <c r="C1791" s="34"/>
      <c r="D1791" s="34"/>
      <c r="E1791" s="34"/>
      <c r="F1791" s="34"/>
      <c r="G1791" s="34"/>
      <c r="H1791" s="34"/>
      <c r="I1791" s="34"/>
      <c r="J1791" s="34"/>
      <c r="K1791" s="34"/>
      <c r="L1791" s="34"/>
      <c r="M1791" s="34"/>
      <c r="N1791" s="34"/>
      <c r="O1791" s="34"/>
      <c r="P1791" s="34"/>
      <c r="Q1791" s="34"/>
      <c r="R1791" s="34"/>
      <c r="S1791" s="34">
        <v>0</v>
      </c>
    </row>
    <row r="1792" spans="2:19">
      <c r="B1792" s="5">
        <v>1943</v>
      </c>
      <c r="C1792" s="34"/>
      <c r="D1792" s="34"/>
      <c r="E1792" s="34"/>
      <c r="F1792" s="34"/>
      <c r="G1792" s="34"/>
      <c r="H1792" s="34"/>
      <c r="I1792" s="34"/>
      <c r="J1792" s="34"/>
      <c r="K1792" s="34"/>
      <c r="L1792" s="34"/>
      <c r="M1792" s="34"/>
      <c r="N1792" s="34"/>
      <c r="O1792" s="34"/>
      <c r="P1792" s="34"/>
      <c r="Q1792" s="34"/>
      <c r="R1792" s="34"/>
      <c r="S1792" s="34">
        <v>0</v>
      </c>
    </row>
    <row r="1793" spans="1:19">
      <c r="B1793" s="5">
        <v>1942</v>
      </c>
      <c r="C1793" s="34"/>
      <c r="D1793" s="34"/>
      <c r="E1793" s="34"/>
      <c r="F1793" s="34"/>
      <c r="G1793" s="34"/>
      <c r="H1793" s="34"/>
      <c r="I1793" s="34"/>
      <c r="J1793" s="34"/>
      <c r="K1793" s="34"/>
      <c r="L1793" s="34"/>
      <c r="M1793" s="34"/>
      <c r="N1793" s="34"/>
      <c r="O1793" s="34"/>
      <c r="P1793" s="34"/>
      <c r="Q1793" s="34"/>
      <c r="R1793" s="34"/>
      <c r="S1793" s="34">
        <v>0</v>
      </c>
    </row>
    <row r="1794" spans="1:19">
      <c r="B1794" s="5">
        <v>1941</v>
      </c>
      <c r="C1794" s="34"/>
      <c r="D1794" s="34"/>
      <c r="E1794" s="34"/>
      <c r="F1794" s="34"/>
      <c r="G1794" s="34"/>
      <c r="H1794" s="34"/>
      <c r="I1794" s="34"/>
      <c r="J1794" s="34"/>
      <c r="K1794" s="34"/>
      <c r="L1794" s="34"/>
      <c r="M1794" s="34"/>
      <c r="N1794" s="34"/>
      <c r="O1794" s="34"/>
      <c r="P1794" s="34"/>
      <c r="Q1794" s="34"/>
      <c r="R1794" s="34"/>
      <c r="S1794" s="34">
        <v>0</v>
      </c>
    </row>
    <row r="1795" spans="1:19">
      <c r="B1795" s="5">
        <v>1940</v>
      </c>
      <c r="C1795" s="34"/>
      <c r="D1795" s="34"/>
      <c r="E1795" s="34"/>
      <c r="F1795" s="34"/>
      <c r="G1795" s="34"/>
      <c r="H1795" s="34"/>
      <c r="I1795" s="34"/>
      <c r="J1795" s="34"/>
      <c r="K1795" s="34"/>
      <c r="L1795" s="34"/>
      <c r="M1795" s="34"/>
      <c r="N1795" s="34"/>
      <c r="O1795" s="34"/>
      <c r="P1795" s="34"/>
      <c r="Q1795" s="34"/>
      <c r="R1795" s="34"/>
      <c r="S1795" s="34">
        <v>0</v>
      </c>
    </row>
    <row r="1796" spans="1:19">
      <c r="B1796" s="5">
        <v>1939</v>
      </c>
      <c r="C1796" s="34"/>
      <c r="D1796" s="34"/>
      <c r="E1796" s="34"/>
      <c r="F1796" s="34"/>
      <c r="G1796" s="34"/>
      <c r="H1796" s="34"/>
      <c r="I1796" s="34"/>
      <c r="J1796" s="34"/>
      <c r="K1796" s="34"/>
      <c r="L1796" s="34"/>
      <c r="M1796" s="34"/>
      <c r="N1796" s="34"/>
      <c r="O1796" s="34"/>
      <c r="P1796" s="34"/>
      <c r="Q1796" s="34"/>
      <c r="R1796" s="34"/>
      <c r="S1796" s="34">
        <v>0</v>
      </c>
    </row>
    <row r="1797" spans="1:19">
      <c r="B1797" s="5">
        <v>1938</v>
      </c>
      <c r="C1797" s="34"/>
      <c r="D1797" s="34"/>
      <c r="E1797" s="34"/>
      <c r="F1797" s="34"/>
      <c r="G1797" s="34"/>
      <c r="H1797" s="34"/>
      <c r="I1797" s="34"/>
      <c r="J1797" s="34"/>
      <c r="K1797" s="34"/>
      <c r="L1797" s="34"/>
      <c r="M1797" s="34"/>
      <c r="N1797" s="34"/>
      <c r="O1797" s="34"/>
      <c r="P1797" s="34"/>
      <c r="Q1797" s="34"/>
      <c r="R1797" s="34"/>
      <c r="S1797" s="34">
        <v>0</v>
      </c>
    </row>
    <row r="1798" spans="1:19">
      <c r="B1798" s="5">
        <v>1937</v>
      </c>
      <c r="C1798" s="34"/>
      <c r="D1798" s="34"/>
      <c r="E1798" s="34"/>
      <c r="F1798" s="34"/>
      <c r="G1798" s="34"/>
      <c r="H1798" s="34"/>
      <c r="I1798" s="34"/>
      <c r="J1798" s="34"/>
      <c r="K1798" s="34"/>
      <c r="L1798" s="34"/>
      <c r="M1798" s="34"/>
      <c r="N1798" s="34"/>
      <c r="O1798" s="34"/>
      <c r="P1798" s="34"/>
      <c r="Q1798" s="34"/>
      <c r="R1798" s="34"/>
      <c r="S1798" s="34">
        <v>0</v>
      </c>
    </row>
    <row r="1799" spans="1:19">
      <c r="B1799" s="5">
        <v>1936</v>
      </c>
      <c r="C1799" s="34"/>
      <c r="D1799" s="34"/>
      <c r="E1799" s="34"/>
      <c r="F1799" s="34"/>
      <c r="G1799" s="34"/>
      <c r="H1799" s="34"/>
      <c r="I1799" s="34"/>
      <c r="J1799" s="34"/>
      <c r="K1799" s="34"/>
      <c r="L1799" s="34"/>
      <c r="M1799" s="34"/>
      <c r="N1799" s="34"/>
      <c r="O1799" s="34"/>
      <c r="P1799" s="34"/>
      <c r="Q1799" s="34"/>
      <c r="R1799" s="34"/>
      <c r="S1799" s="34">
        <v>0</v>
      </c>
    </row>
    <row r="1800" spans="1:19">
      <c r="B1800" s="5">
        <v>1935</v>
      </c>
      <c r="C1800" s="34"/>
      <c r="D1800" s="34"/>
      <c r="E1800" s="34"/>
      <c r="F1800" s="34"/>
      <c r="G1800" s="34"/>
      <c r="H1800" s="34"/>
      <c r="I1800" s="34"/>
      <c r="J1800" s="34"/>
      <c r="K1800" s="34"/>
      <c r="L1800" s="34"/>
      <c r="M1800" s="34"/>
      <c r="N1800" s="34"/>
      <c r="O1800" s="34"/>
      <c r="P1800" s="34"/>
      <c r="Q1800" s="34"/>
      <c r="R1800" s="34"/>
      <c r="S1800" s="34">
        <v>0</v>
      </c>
    </row>
    <row r="1801" spans="1:19">
      <c r="B1801" s="5">
        <v>1934</v>
      </c>
      <c r="C1801" s="34"/>
      <c r="D1801" s="34"/>
      <c r="E1801" s="34"/>
      <c r="F1801" s="34"/>
      <c r="G1801" s="34"/>
      <c r="H1801" s="34"/>
      <c r="I1801" s="34"/>
      <c r="J1801" s="34"/>
      <c r="K1801" s="34"/>
      <c r="L1801" s="34"/>
      <c r="M1801" s="34"/>
      <c r="N1801" s="34"/>
      <c r="O1801" s="34"/>
      <c r="P1801" s="34"/>
      <c r="Q1801" s="34"/>
      <c r="R1801" s="34"/>
      <c r="S1801" s="34">
        <v>0</v>
      </c>
    </row>
    <row r="1802" spans="1:19">
      <c r="B1802" s="5">
        <v>1933</v>
      </c>
      <c r="C1802" s="34"/>
      <c r="D1802" s="34"/>
      <c r="E1802" s="34"/>
      <c r="F1802" s="34"/>
      <c r="G1802" s="34"/>
      <c r="H1802" s="34"/>
      <c r="I1802" s="34"/>
      <c r="J1802" s="34"/>
      <c r="K1802" s="34"/>
      <c r="L1802" s="34"/>
      <c r="M1802" s="34"/>
      <c r="N1802" s="34"/>
      <c r="O1802" s="34"/>
      <c r="P1802" s="34"/>
      <c r="Q1802" s="34"/>
      <c r="R1802" s="34"/>
      <c r="S1802" s="34">
        <v>0</v>
      </c>
    </row>
    <row r="1803" spans="1:19">
      <c r="B1803" s="5">
        <v>1932</v>
      </c>
      <c r="C1803" s="34"/>
      <c r="D1803" s="34"/>
      <c r="E1803" s="34"/>
      <c r="F1803" s="34"/>
      <c r="G1803" s="34"/>
      <c r="H1803" s="34"/>
      <c r="I1803" s="34"/>
      <c r="J1803" s="34"/>
      <c r="K1803" s="34"/>
      <c r="L1803" s="34"/>
      <c r="M1803" s="34"/>
      <c r="N1803" s="34"/>
      <c r="O1803" s="34"/>
      <c r="P1803" s="34"/>
      <c r="Q1803" s="34"/>
      <c r="R1803" s="34"/>
      <c r="S1803" s="34">
        <v>0</v>
      </c>
    </row>
    <row r="1804" spans="1:19">
      <c r="B1804" s="5">
        <v>1931</v>
      </c>
      <c r="C1804" s="34"/>
      <c r="D1804" s="34"/>
      <c r="E1804" s="34"/>
      <c r="F1804" s="34"/>
      <c r="G1804" s="34"/>
      <c r="H1804" s="34"/>
      <c r="I1804" s="34"/>
      <c r="J1804" s="34"/>
      <c r="K1804" s="34"/>
      <c r="L1804" s="34"/>
      <c r="M1804" s="34"/>
      <c r="N1804" s="34"/>
      <c r="O1804" s="34"/>
      <c r="P1804" s="34"/>
      <c r="Q1804" s="34"/>
      <c r="R1804" s="34"/>
      <c r="S1804" s="34">
        <v>0</v>
      </c>
    </row>
    <row r="1805" spans="1:19">
      <c r="B1805" s="5">
        <v>1930</v>
      </c>
      <c r="C1805" s="34"/>
      <c r="D1805" s="34"/>
      <c r="E1805" s="34"/>
      <c r="F1805" s="34"/>
      <c r="G1805" s="34"/>
      <c r="H1805" s="34"/>
      <c r="I1805" s="34"/>
      <c r="J1805" s="34"/>
      <c r="K1805" s="34"/>
      <c r="L1805" s="34"/>
      <c r="M1805" s="34"/>
      <c r="N1805" s="34"/>
      <c r="O1805" s="34"/>
      <c r="P1805" s="34"/>
      <c r="Q1805" s="34"/>
      <c r="R1805" s="34"/>
      <c r="S1805" s="34">
        <v>0</v>
      </c>
    </row>
    <row r="1806" spans="1:19" ht="89.25">
      <c r="A1806" s="62" t="s">
        <v>199</v>
      </c>
      <c r="B1806" s="6" t="s">
        <v>181</v>
      </c>
      <c r="C1806" s="7">
        <f>SUM(C1729:C1805)</f>
        <v>14910158.660000002</v>
      </c>
      <c r="D1806" s="7">
        <f>SUM(D1728:D1805)</f>
        <v>0</v>
      </c>
      <c r="E1806" s="7">
        <f>SUM(E1727:E1805)</f>
        <v>21575752.090000004</v>
      </c>
      <c r="F1806" s="7">
        <f>SUM(F1726:F1805)</f>
        <v>23453275.949999996</v>
      </c>
      <c r="G1806" s="7">
        <f>SUM(G1725:G1805)</f>
        <v>33795130.079999998</v>
      </c>
      <c r="H1806" s="7">
        <f>SUM(H1719:H1805)</f>
        <v>37061887.399999991</v>
      </c>
      <c r="I1806" s="7">
        <f>SUM(I1719:I1805)</f>
        <v>38596737.909999996</v>
      </c>
      <c r="J1806" s="7">
        <f t="shared" ref="J1806" si="33">SUM(J1719:J1805)</f>
        <v>41732187.029999994</v>
      </c>
      <c r="K1806" s="7">
        <f>SUM(K1719:K1805)</f>
        <v>112276958.14000006</v>
      </c>
      <c r="L1806" s="7">
        <f t="shared" ref="L1806" si="34">SUM(L1719:L1805)</f>
        <v>119670789.34000003</v>
      </c>
      <c r="M1806" s="7">
        <f>SUM(M1719:M1805)</f>
        <v>131179487.34000006</v>
      </c>
      <c r="N1806" s="10">
        <f>SUM(N1714:N1805)</f>
        <v>133735743.07000007</v>
      </c>
      <c r="O1806" s="10">
        <f>SUM(O1714:O1805)</f>
        <v>137333359.53000003</v>
      </c>
      <c r="P1806" s="10">
        <f>SUM(P1714:P1805)</f>
        <v>148455911.08000004</v>
      </c>
      <c r="Q1806" s="10">
        <f>SUM(Q1714:Q1805)</f>
        <v>156196243.9300001</v>
      </c>
      <c r="R1806" s="10">
        <f>SUM(R1713:R1805)</f>
        <v>168064777.18000007</v>
      </c>
      <c r="S1806" s="10">
        <f>SUM(S1713:S1805)</f>
        <v>178567525.70999992</v>
      </c>
    </row>
    <row r="1807" spans="1:19">
      <c r="A1807" s="63"/>
      <c r="B1807" s="6"/>
      <c r="C1807" s="7"/>
      <c r="D1807" s="7"/>
      <c r="E1807" s="7"/>
      <c r="F1807" s="7"/>
      <c r="G1807" s="7"/>
      <c r="H1807" s="7"/>
      <c r="I1807" s="7"/>
      <c r="J1807" s="7"/>
      <c r="K1807" s="7"/>
      <c r="L1807" s="7"/>
      <c r="M1807" s="9"/>
    </row>
    <row r="1808" spans="1:19">
      <c r="A1808" s="64" t="s">
        <v>200</v>
      </c>
      <c r="B1808" s="5">
        <v>2022</v>
      </c>
      <c r="C1808" s="33"/>
      <c r="D1808" s="33"/>
      <c r="E1808" s="33"/>
      <c r="F1808" s="33"/>
      <c r="G1808" s="33"/>
      <c r="H1808" s="33"/>
      <c r="I1808" s="33"/>
      <c r="J1808" s="33"/>
      <c r="K1808" s="33"/>
      <c r="L1808" s="33"/>
      <c r="M1808" s="33"/>
      <c r="N1808" s="33"/>
      <c r="O1808" s="33"/>
      <c r="P1808" s="33"/>
      <c r="Q1808" s="33"/>
      <c r="R1808" s="61"/>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c r="S1809" s="34">
        <v>0</v>
      </c>
    </row>
    <row r="1810" spans="1:19">
      <c r="B1810" s="5">
        <v>2020</v>
      </c>
      <c r="C1810" s="33"/>
      <c r="D1810" s="33"/>
      <c r="E1810" s="33"/>
      <c r="F1810" s="33"/>
      <c r="G1810" s="33"/>
      <c r="H1810" s="33"/>
      <c r="I1810" s="33"/>
      <c r="J1810" s="33"/>
      <c r="K1810" s="33"/>
      <c r="L1810" s="33"/>
      <c r="M1810" s="33"/>
      <c r="N1810" s="33"/>
      <c r="O1810" s="33"/>
      <c r="P1810" s="33"/>
      <c r="Q1810" s="34"/>
      <c r="R1810" s="34"/>
      <c r="S1810" s="34">
        <v>0</v>
      </c>
    </row>
    <row r="1811" spans="1:19">
      <c r="A1811" s="37"/>
      <c r="B1811" s="5">
        <v>2019</v>
      </c>
      <c r="C1811" s="33"/>
      <c r="D1811" s="33"/>
      <c r="E1811" s="33"/>
      <c r="F1811" s="33"/>
      <c r="G1811" s="33"/>
      <c r="H1811" s="33"/>
      <c r="I1811" s="33"/>
      <c r="J1811" s="33"/>
      <c r="K1811" s="33"/>
      <c r="L1811" s="33"/>
      <c r="M1811" s="33"/>
      <c r="N1811" s="33"/>
      <c r="O1811" s="33"/>
      <c r="P1811" s="34"/>
      <c r="Q1811" s="34"/>
      <c r="R1811" s="34"/>
      <c r="S1811" s="34">
        <v>0</v>
      </c>
    </row>
    <row r="1812" spans="1:19">
      <c r="A1812" s="37"/>
      <c r="B1812" s="5">
        <v>2018</v>
      </c>
      <c r="C1812" s="33"/>
      <c r="D1812" s="33"/>
      <c r="E1812" s="33"/>
      <c r="F1812" s="33"/>
      <c r="G1812" s="33"/>
      <c r="H1812" s="33"/>
      <c r="I1812" s="33"/>
      <c r="J1812" s="33"/>
      <c r="K1812" s="33"/>
      <c r="L1812" s="33"/>
      <c r="M1812" s="33"/>
      <c r="N1812" s="33"/>
      <c r="O1812" s="34"/>
      <c r="P1812" s="34"/>
      <c r="Q1812" s="34"/>
      <c r="R1812" s="34"/>
      <c r="S1812" s="34">
        <v>0</v>
      </c>
    </row>
    <row r="1813" spans="1:19">
      <c r="A1813" s="37"/>
      <c r="B1813" s="5">
        <v>2017</v>
      </c>
      <c r="C1813" s="33"/>
      <c r="D1813" s="33"/>
      <c r="E1813" s="33"/>
      <c r="F1813" s="33"/>
      <c r="G1813" s="33"/>
      <c r="H1813" s="33"/>
      <c r="I1813" s="33"/>
      <c r="J1813" s="33"/>
      <c r="K1813" s="33"/>
      <c r="L1813" s="33"/>
      <c r="M1813" s="33"/>
      <c r="N1813" s="34"/>
      <c r="O1813" s="34"/>
      <c r="P1813" s="34"/>
      <c r="Q1813" s="34"/>
      <c r="R1813" s="34"/>
      <c r="S1813" s="34">
        <v>0</v>
      </c>
    </row>
    <row r="1814" spans="1:19">
      <c r="B1814" s="5">
        <v>2016</v>
      </c>
      <c r="C1814" s="33"/>
      <c r="D1814" s="33"/>
      <c r="E1814" s="33"/>
      <c r="F1814" s="33"/>
      <c r="G1814" s="33"/>
      <c r="H1814" s="33"/>
      <c r="I1814" s="33"/>
      <c r="J1814" s="33"/>
      <c r="K1814" s="33"/>
      <c r="L1814" s="33"/>
      <c r="M1814" s="34"/>
      <c r="N1814" s="34"/>
      <c r="O1814" s="34"/>
      <c r="P1814" s="34"/>
      <c r="Q1814" s="34"/>
      <c r="R1814" s="34"/>
      <c r="S1814" s="34">
        <v>0</v>
      </c>
    </row>
    <row r="1815" spans="1:19">
      <c r="B1815" s="5">
        <v>2015</v>
      </c>
      <c r="C1815" s="33"/>
      <c r="D1815" s="33"/>
      <c r="E1815" s="33"/>
      <c r="F1815" s="33"/>
      <c r="G1815" s="33"/>
      <c r="H1815" s="33"/>
      <c r="I1815" s="33"/>
      <c r="J1815" s="33"/>
      <c r="K1815" s="33"/>
      <c r="L1815" s="34"/>
      <c r="M1815" s="34"/>
      <c r="N1815" s="34"/>
      <c r="O1815" s="34"/>
      <c r="P1815" s="34"/>
      <c r="Q1815" s="34"/>
      <c r="R1815" s="34"/>
      <c r="S1815" s="34">
        <v>0</v>
      </c>
    </row>
    <row r="1816" spans="1:19">
      <c r="B1816" s="5">
        <v>2014</v>
      </c>
      <c r="C1816" s="33"/>
      <c r="D1816" s="33"/>
      <c r="E1816" s="33"/>
      <c r="F1816" s="33"/>
      <c r="G1816" s="33"/>
      <c r="H1816" s="33"/>
      <c r="I1816" s="33"/>
      <c r="J1816" s="33"/>
      <c r="K1816" s="34"/>
      <c r="L1816" s="34"/>
      <c r="M1816" s="34"/>
      <c r="N1816" s="34"/>
      <c r="O1816" s="34"/>
      <c r="P1816" s="34"/>
      <c r="Q1816" s="34"/>
      <c r="R1816" s="34"/>
      <c r="S1816" s="34">
        <v>0</v>
      </c>
    </row>
    <row r="1817" spans="1:19">
      <c r="B1817" s="5">
        <v>2013</v>
      </c>
      <c r="C1817" s="33"/>
      <c r="D1817" s="33"/>
      <c r="E1817" s="33"/>
      <c r="F1817" s="33"/>
      <c r="G1817" s="33"/>
      <c r="H1817" s="33"/>
      <c r="I1817" s="33"/>
      <c r="J1817" s="34"/>
      <c r="K1817" s="34"/>
      <c r="L1817" s="34"/>
      <c r="M1817" s="34"/>
      <c r="N1817" s="34"/>
      <c r="O1817" s="34"/>
      <c r="P1817" s="34"/>
      <c r="Q1817" s="34"/>
      <c r="R1817" s="34"/>
      <c r="S1817" s="34">
        <v>0</v>
      </c>
    </row>
    <row r="1818" spans="1:19">
      <c r="B1818" s="5">
        <v>2012</v>
      </c>
      <c r="C1818" s="33"/>
      <c r="D1818" s="33"/>
      <c r="E1818" s="33"/>
      <c r="F1818" s="33"/>
      <c r="G1818" s="33"/>
      <c r="H1818" s="33"/>
      <c r="I1818" s="34"/>
      <c r="J1818" s="34"/>
      <c r="K1818" s="34"/>
      <c r="L1818" s="34"/>
      <c r="M1818" s="34"/>
      <c r="N1818" s="34"/>
      <c r="O1818" s="34"/>
      <c r="P1818" s="34"/>
      <c r="Q1818" s="34"/>
      <c r="R1818" s="34"/>
      <c r="S1818" s="34">
        <v>0</v>
      </c>
    </row>
    <row r="1819" spans="1:19">
      <c r="B1819" s="5">
        <v>2011</v>
      </c>
      <c r="C1819" s="33"/>
      <c r="D1819" s="33"/>
      <c r="E1819" s="33"/>
      <c r="F1819" s="33"/>
      <c r="G1819" s="33"/>
      <c r="H1819" s="34"/>
      <c r="I1819" s="34"/>
      <c r="J1819" s="34"/>
      <c r="K1819" s="34">
        <v>36812.57</v>
      </c>
      <c r="L1819" s="34">
        <v>36812.57</v>
      </c>
      <c r="M1819" s="34">
        <v>36812.57</v>
      </c>
      <c r="N1819" s="34">
        <v>36812.57</v>
      </c>
      <c r="O1819" s="34">
        <v>36812.57</v>
      </c>
      <c r="P1819" s="34">
        <v>36812.57</v>
      </c>
      <c r="Q1819" s="34">
        <v>36812.57</v>
      </c>
      <c r="R1819" s="34">
        <v>36812.57</v>
      </c>
      <c r="S1819" s="34">
        <v>36812.57</v>
      </c>
    </row>
    <row r="1820" spans="1:19">
      <c r="B1820" s="5">
        <v>2010</v>
      </c>
      <c r="C1820" s="33"/>
      <c r="D1820" s="33"/>
      <c r="E1820" s="33"/>
      <c r="F1820" s="33"/>
      <c r="G1820" s="34"/>
      <c r="H1820" s="34"/>
      <c r="I1820" s="34"/>
      <c r="J1820" s="34"/>
      <c r="K1820" s="34">
        <v>11766.770000000004</v>
      </c>
      <c r="L1820" s="34">
        <v>11766.770000000004</v>
      </c>
      <c r="M1820" s="34">
        <v>11766.770000000004</v>
      </c>
      <c r="N1820" s="34"/>
      <c r="O1820" s="34"/>
      <c r="P1820" s="34"/>
      <c r="Q1820" s="34"/>
      <c r="R1820" s="34"/>
      <c r="S1820" s="34">
        <v>0</v>
      </c>
    </row>
    <row r="1821" spans="1:19">
      <c r="B1821" s="5">
        <v>2009</v>
      </c>
      <c r="C1821" s="33"/>
      <c r="D1821" s="33"/>
      <c r="E1821" s="33"/>
      <c r="F1821" s="34"/>
      <c r="G1821" s="34">
        <v>1500</v>
      </c>
      <c r="H1821" s="34">
        <v>1500</v>
      </c>
      <c r="I1821" s="34">
        <v>1500</v>
      </c>
      <c r="J1821" s="34">
        <v>1500</v>
      </c>
      <c r="K1821" s="34">
        <v>1500</v>
      </c>
      <c r="L1821" s="34">
        <v>1500</v>
      </c>
      <c r="M1821" s="34">
        <v>1500</v>
      </c>
      <c r="N1821" s="34">
        <v>1500</v>
      </c>
      <c r="O1821" s="34">
        <v>1500</v>
      </c>
      <c r="P1821" s="34">
        <v>1500</v>
      </c>
      <c r="Q1821" s="34">
        <v>1500</v>
      </c>
      <c r="R1821" s="34">
        <v>1500</v>
      </c>
      <c r="S1821" s="34">
        <v>1500</v>
      </c>
    </row>
    <row r="1822" spans="1:19">
      <c r="B1822" s="5">
        <v>2008</v>
      </c>
      <c r="C1822" s="33"/>
      <c r="D1822" s="33"/>
      <c r="E1822" s="34"/>
      <c r="F1822" s="34"/>
      <c r="G1822" s="34"/>
      <c r="H1822" s="34"/>
      <c r="I1822" s="34"/>
      <c r="J1822" s="34"/>
      <c r="K1822" s="34"/>
      <c r="L1822" s="34"/>
      <c r="M1822" s="34"/>
      <c r="N1822" s="34"/>
      <c r="O1822" s="34"/>
      <c r="P1822" s="34"/>
      <c r="Q1822" s="34"/>
      <c r="R1822" s="34"/>
      <c r="S1822" s="34">
        <v>0</v>
      </c>
    </row>
    <row r="1823" spans="1:19">
      <c r="B1823" s="5">
        <v>2007</v>
      </c>
      <c r="C1823" s="33"/>
      <c r="D1823" s="34"/>
      <c r="E1823" s="34"/>
      <c r="F1823" s="34"/>
      <c r="G1823" s="34"/>
      <c r="H1823" s="34"/>
      <c r="I1823" s="34"/>
      <c r="J1823" s="34"/>
      <c r="K1823" s="34"/>
      <c r="L1823" s="34"/>
      <c r="M1823" s="34"/>
      <c r="N1823" s="34"/>
      <c r="O1823" s="34"/>
      <c r="P1823" s="34"/>
      <c r="Q1823" s="34"/>
      <c r="R1823" s="34"/>
      <c r="S1823" s="34">
        <v>0</v>
      </c>
    </row>
    <row r="1824" spans="1:19">
      <c r="B1824" s="5">
        <v>2006</v>
      </c>
      <c r="C1824" s="34">
        <v>744792.11</v>
      </c>
      <c r="D1824" s="34"/>
      <c r="E1824" s="34"/>
      <c r="F1824" s="34"/>
      <c r="G1824" s="34"/>
      <c r="H1824" s="34"/>
      <c r="I1824" s="34"/>
      <c r="J1824" s="34">
        <v>744792.11</v>
      </c>
      <c r="K1824" s="34">
        <v>744792.11</v>
      </c>
      <c r="L1824" s="34">
        <v>744792.11</v>
      </c>
      <c r="M1824" s="34">
        <v>744792.11</v>
      </c>
      <c r="N1824" s="34">
        <v>744792.11</v>
      </c>
      <c r="O1824" s="34"/>
      <c r="P1824" s="34"/>
      <c r="Q1824" s="34"/>
      <c r="R1824" s="34"/>
      <c r="S1824" s="34">
        <v>0</v>
      </c>
    </row>
    <row r="1825" spans="2:19">
      <c r="B1825" s="5">
        <v>2005</v>
      </c>
      <c r="C1825" s="34"/>
      <c r="D1825" s="34"/>
      <c r="E1825" s="34"/>
      <c r="F1825" s="34"/>
      <c r="G1825" s="34"/>
      <c r="H1825" s="34"/>
      <c r="I1825" s="34"/>
      <c r="J1825" s="34"/>
      <c r="K1825" s="34"/>
      <c r="L1825" s="34"/>
      <c r="M1825" s="34"/>
      <c r="N1825" s="34"/>
      <c r="O1825" s="34"/>
      <c r="P1825" s="34"/>
      <c r="Q1825" s="34"/>
      <c r="R1825" s="34"/>
      <c r="S1825" s="34">
        <v>0</v>
      </c>
    </row>
    <row r="1826" spans="2:19">
      <c r="B1826" s="5">
        <v>2004</v>
      </c>
      <c r="C1826" s="34"/>
      <c r="D1826" s="34"/>
      <c r="E1826" s="34"/>
      <c r="F1826" s="34"/>
      <c r="G1826" s="34"/>
      <c r="H1826" s="34"/>
      <c r="I1826" s="34"/>
      <c r="J1826" s="34"/>
      <c r="K1826" s="34"/>
      <c r="L1826" s="34"/>
      <c r="M1826" s="34"/>
      <c r="N1826" s="34"/>
      <c r="O1826" s="34"/>
      <c r="P1826" s="34"/>
      <c r="Q1826" s="34"/>
      <c r="R1826" s="34"/>
      <c r="S1826" s="34">
        <v>0</v>
      </c>
    </row>
    <row r="1827" spans="2:19">
      <c r="B1827" s="5">
        <v>2003</v>
      </c>
      <c r="C1827" s="34"/>
      <c r="D1827" s="34"/>
      <c r="E1827" s="34"/>
      <c r="F1827" s="34"/>
      <c r="G1827" s="34"/>
      <c r="H1827" s="34"/>
      <c r="I1827" s="34"/>
      <c r="J1827" s="34"/>
      <c r="K1827" s="34"/>
      <c r="L1827" s="34"/>
      <c r="M1827" s="34"/>
      <c r="N1827" s="34"/>
      <c r="O1827" s="34"/>
      <c r="P1827" s="34"/>
      <c r="Q1827" s="34"/>
      <c r="R1827" s="34"/>
      <c r="S1827" s="34">
        <v>0</v>
      </c>
    </row>
    <row r="1828" spans="2:19">
      <c r="B1828" s="5">
        <v>2002</v>
      </c>
      <c r="C1828" s="34"/>
      <c r="D1828" s="34"/>
      <c r="E1828" s="34"/>
      <c r="F1828" s="34"/>
      <c r="G1828" s="34"/>
      <c r="H1828" s="34"/>
      <c r="I1828" s="34"/>
      <c r="J1828" s="34"/>
      <c r="K1828" s="34"/>
      <c r="L1828" s="34"/>
      <c r="M1828" s="34"/>
      <c r="N1828" s="34"/>
      <c r="O1828" s="34"/>
      <c r="P1828" s="34"/>
      <c r="Q1828" s="34"/>
      <c r="R1828" s="34"/>
      <c r="S1828" s="34">
        <v>0</v>
      </c>
    </row>
    <row r="1829" spans="2:19">
      <c r="B1829" s="5">
        <v>2001</v>
      </c>
      <c r="C1829" s="34"/>
      <c r="D1829" s="34"/>
      <c r="E1829" s="34"/>
      <c r="F1829" s="34"/>
      <c r="G1829" s="34"/>
      <c r="H1829" s="34"/>
      <c r="I1829" s="34"/>
      <c r="J1829" s="34"/>
      <c r="K1829" s="34">
        <v>5775.36</v>
      </c>
      <c r="L1829" s="34">
        <v>5775.36</v>
      </c>
      <c r="M1829" s="34">
        <v>5775.36</v>
      </c>
      <c r="N1829" s="34">
        <v>5775.36</v>
      </c>
      <c r="O1829" s="34">
        <v>5775.36</v>
      </c>
      <c r="P1829" s="34">
        <v>5775.36</v>
      </c>
      <c r="Q1829" s="34">
        <v>5775.36</v>
      </c>
      <c r="R1829" s="34">
        <v>5775.36</v>
      </c>
      <c r="S1829" s="34">
        <v>5775.36</v>
      </c>
    </row>
    <row r="1830" spans="2:19">
      <c r="B1830" s="5">
        <v>2000</v>
      </c>
      <c r="C1830" s="34"/>
      <c r="D1830" s="34"/>
      <c r="E1830" s="34"/>
      <c r="F1830" s="34"/>
      <c r="G1830" s="34"/>
      <c r="H1830" s="34"/>
      <c r="I1830" s="34"/>
      <c r="J1830" s="34"/>
      <c r="K1830" s="34"/>
      <c r="L1830" s="34"/>
      <c r="M1830" s="34"/>
      <c r="N1830" s="34"/>
      <c r="O1830" s="34"/>
      <c r="P1830" s="34"/>
      <c r="Q1830" s="34"/>
      <c r="R1830" s="34"/>
      <c r="S1830" s="34">
        <v>0</v>
      </c>
    </row>
    <row r="1831" spans="2:19">
      <c r="B1831" s="5">
        <v>1999</v>
      </c>
      <c r="C1831" s="34"/>
      <c r="D1831" s="34"/>
      <c r="E1831" s="34"/>
      <c r="F1831" s="34"/>
      <c r="G1831" s="34"/>
      <c r="H1831" s="34"/>
      <c r="I1831" s="34"/>
      <c r="J1831" s="34"/>
      <c r="K1831" s="34"/>
      <c r="L1831" s="34"/>
      <c r="M1831" s="34"/>
      <c r="N1831" s="34"/>
      <c r="O1831" s="34"/>
      <c r="P1831" s="34"/>
      <c r="Q1831" s="34"/>
      <c r="R1831" s="34"/>
      <c r="S1831" s="34">
        <v>0</v>
      </c>
    </row>
    <row r="1832" spans="2:19">
      <c r="B1832" s="5">
        <v>1998</v>
      </c>
      <c r="C1832" s="34"/>
      <c r="D1832" s="34"/>
      <c r="E1832" s="34"/>
      <c r="F1832" s="34"/>
      <c r="G1832" s="34"/>
      <c r="H1832" s="34"/>
      <c r="I1832" s="34"/>
      <c r="J1832" s="34"/>
      <c r="K1832" s="34">
        <v>39922.879999999997</v>
      </c>
      <c r="L1832" s="34">
        <v>39922.879999999997</v>
      </c>
      <c r="M1832" s="34">
        <v>39922.879999999997</v>
      </c>
      <c r="N1832" s="34"/>
      <c r="O1832" s="34"/>
      <c r="P1832" s="34"/>
      <c r="Q1832" s="34"/>
      <c r="R1832" s="34"/>
      <c r="S1832" s="34">
        <v>0</v>
      </c>
    </row>
    <row r="1833" spans="2:19">
      <c r="B1833" s="5">
        <v>1997</v>
      </c>
      <c r="C1833" s="34"/>
      <c r="D1833" s="34"/>
      <c r="E1833" s="34"/>
      <c r="F1833" s="34"/>
      <c r="G1833" s="34"/>
      <c r="H1833" s="34"/>
      <c r="I1833" s="34"/>
      <c r="J1833" s="34"/>
      <c r="K1833" s="34"/>
      <c r="L1833" s="34"/>
      <c r="M1833" s="34"/>
      <c r="N1833" s="34"/>
      <c r="O1833" s="34"/>
      <c r="P1833" s="34"/>
      <c r="Q1833" s="34"/>
      <c r="R1833" s="34"/>
      <c r="S1833" s="34">
        <v>0</v>
      </c>
    </row>
    <row r="1834" spans="2:19">
      <c r="B1834" s="5">
        <v>1996</v>
      </c>
      <c r="C1834" s="34"/>
      <c r="D1834" s="34"/>
      <c r="E1834" s="34"/>
      <c r="F1834" s="34"/>
      <c r="G1834" s="34">
        <v>569676.81000000006</v>
      </c>
      <c r="H1834" s="34">
        <v>569676.81000000006</v>
      </c>
      <c r="I1834" s="34">
        <v>569676.81000000006</v>
      </c>
      <c r="J1834" s="34">
        <v>569676.81000000006</v>
      </c>
      <c r="K1834" s="34">
        <v>569676.81000000006</v>
      </c>
      <c r="L1834" s="34">
        <v>569676.81000000006</v>
      </c>
      <c r="M1834" s="34">
        <v>569676.81000000006</v>
      </c>
      <c r="N1834" s="34">
        <v>569676.81000000006</v>
      </c>
      <c r="O1834" s="34">
        <v>569676.81000000006</v>
      </c>
      <c r="P1834" s="34">
        <v>569676.81000000006</v>
      </c>
      <c r="Q1834" s="34">
        <v>569676.81000000006</v>
      </c>
      <c r="R1834" s="34">
        <v>569676.81000000006</v>
      </c>
      <c r="S1834" s="34">
        <v>569676.81000000006</v>
      </c>
    </row>
    <row r="1835" spans="2:19">
      <c r="B1835" s="5">
        <v>1995</v>
      </c>
      <c r="C1835" s="34"/>
      <c r="D1835" s="34"/>
      <c r="E1835" s="34"/>
      <c r="F1835" s="34"/>
      <c r="G1835" s="34">
        <v>9443.0499999999993</v>
      </c>
      <c r="H1835" s="34">
        <v>9443.0499999999993</v>
      </c>
      <c r="I1835" s="34">
        <v>9443.0499999999993</v>
      </c>
      <c r="J1835" s="34">
        <v>9443.0499999999975</v>
      </c>
      <c r="K1835" s="34">
        <v>22205.919999999998</v>
      </c>
      <c r="L1835" s="34">
        <v>22205.919999999998</v>
      </c>
      <c r="M1835" s="34">
        <v>22205.919999999998</v>
      </c>
      <c r="N1835" s="34">
        <v>22205.919999999998</v>
      </c>
      <c r="O1835" s="34">
        <v>22205.919999999998</v>
      </c>
      <c r="P1835" s="34">
        <v>22205.919999999998</v>
      </c>
      <c r="Q1835" s="34">
        <v>22205.919999999998</v>
      </c>
      <c r="R1835" s="34">
        <v>22205.919999999998</v>
      </c>
      <c r="S1835" s="34">
        <v>22205.919999999998</v>
      </c>
    </row>
    <row r="1836" spans="2:19">
      <c r="B1836" s="5">
        <v>1994</v>
      </c>
      <c r="C1836" s="34"/>
      <c r="D1836" s="34"/>
      <c r="E1836" s="34"/>
      <c r="F1836" s="34"/>
      <c r="G1836" s="34">
        <v>5368.56</v>
      </c>
      <c r="H1836" s="34">
        <v>5368.56</v>
      </c>
      <c r="I1836" s="34">
        <v>5368.56</v>
      </c>
      <c r="J1836" s="34">
        <v>5368.5600000000013</v>
      </c>
      <c r="K1836" s="34">
        <v>23465.22</v>
      </c>
      <c r="L1836" s="34">
        <v>23465.22</v>
      </c>
      <c r="M1836" s="34">
        <v>23465.22</v>
      </c>
      <c r="N1836" s="34">
        <v>17572.07</v>
      </c>
      <c r="O1836" s="34">
        <v>17572.07</v>
      </c>
      <c r="P1836" s="34">
        <v>17572.07</v>
      </c>
      <c r="Q1836" s="34">
        <v>17572.07</v>
      </c>
      <c r="R1836" s="34">
        <v>17572.07</v>
      </c>
      <c r="S1836" s="34">
        <v>17572.07</v>
      </c>
    </row>
    <row r="1837" spans="2:19">
      <c r="B1837" s="5">
        <v>1993</v>
      </c>
      <c r="C1837" s="34"/>
      <c r="D1837" s="34"/>
      <c r="E1837" s="34"/>
      <c r="F1837" s="34"/>
      <c r="G1837" s="34"/>
      <c r="H1837" s="34"/>
      <c r="I1837" s="34"/>
      <c r="J1837" s="34"/>
      <c r="K1837" s="34">
        <v>3930.81</v>
      </c>
      <c r="L1837" s="34">
        <v>3930.81</v>
      </c>
      <c r="M1837" s="34">
        <v>3930.81</v>
      </c>
      <c r="N1837" s="34">
        <v>3930.81</v>
      </c>
      <c r="O1837" s="34">
        <v>3930.81</v>
      </c>
      <c r="P1837" s="34">
        <v>3930.81</v>
      </c>
      <c r="Q1837" s="34">
        <v>3930.81</v>
      </c>
      <c r="R1837" s="34">
        <v>3930.81</v>
      </c>
      <c r="S1837" s="34">
        <v>3930.81</v>
      </c>
    </row>
    <row r="1838" spans="2:19">
      <c r="B1838" s="5">
        <v>1992</v>
      </c>
      <c r="C1838" s="34"/>
      <c r="D1838" s="34"/>
      <c r="E1838" s="34"/>
      <c r="F1838" s="34"/>
      <c r="G1838" s="34"/>
      <c r="H1838" s="34"/>
      <c r="I1838" s="34"/>
      <c r="J1838" s="34"/>
      <c r="K1838" s="34"/>
      <c r="L1838" s="34"/>
      <c r="M1838" s="34"/>
      <c r="N1838" s="34"/>
      <c r="O1838" s="34"/>
      <c r="P1838" s="34"/>
      <c r="Q1838" s="34"/>
      <c r="R1838" s="34"/>
      <c r="S1838" s="34">
        <v>0</v>
      </c>
    </row>
    <row r="1839" spans="2:19">
      <c r="B1839" s="5">
        <v>1991</v>
      </c>
      <c r="C1839" s="34"/>
      <c r="D1839" s="34"/>
      <c r="E1839" s="34"/>
      <c r="F1839" s="34"/>
      <c r="G1839" s="34"/>
      <c r="H1839" s="34"/>
      <c r="I1839" s="34"/>
      <c r="J1839" s="34"/>
      <c r="K1839" s="34">
        <v>102352.12</v>
      </c>
      <c r="L1839" s="34">
        <v>102352.12</v>
      </c>
      <c r="M1839" s="34">
        <v>102352.12</v>
      </c>
      <c r="N1839" s="34"/>
      <c r="O1839" s="34"/>
      <c r="P1839" s="34"/>
      <c r="Q1839" s="34"/>
      <c r="R1839" s="34"/>
      <c r="S1839" s="34">
        <v>0</v>
      </c>
    </row>
    <row r="1840" spans="2:19">
      <c r="B1840" s="5">
        <v>1990</v>
      </c>
      <c r="C1840" s="34"/>
      <c r="D1840" s="34"/>
      <c r="E1840" s="34"/>
      <c r="F1840" s="34"/>
      <c r="G1840" s="34">
        <v>27460.46</v>
      </c>
      <c r="H1840" s="34">
        <v>27460.46</v>
      </c>
      <c r="I1840" s="34">
        <v>27460.46</v>
      </c>
      <c r="J1840" s="34">
        <v>27460.46</v>
      </c>
      <c r="K1840" s="34">
        <v>27460.46</v>
      </c>
      <c r="L1840" s="34">
        <v>27460.46</v>
      </c>
      <c r="M1840" s="34">
        <v>27460.46</v>
      </c>
      <c r="N1840" s="34">
        <v>27460.46</v>
      </c>
      <c r="O1840" s="34">
        <v>27460.46</v>
      </c>
      <c r="P1840" s="34">
        <v>27460.46</v>
      </c>
      <c r="Q1840" s="34">
        <v>27460.46</v>
      </c>
      <c r="R1840" s="34">
        <v>27460.46</v>
      </c>
      <c r="S1840" s="34">
        <v>27460.46</v>
      </c>
    </row>
    <row r="1841" spans="2:19">
      <c r="B1841" s="5">
        <v>1989</v>
      </c>
      <c r="C1841" s="34"/>
      <c r="D1841" s="34"/>
      <c r="E1841" s="34"/>
      <c r="F1841" s="34"/>
      <c r="G1841" s="34"/>
      <c r="H1841" s="34"/>
      <c r="I1841" s="34"/>
      <c r="J1841" s="34"/>
      <c r="K1841" s="34"/>
      <c r="L1841" s="34"/>
      <c r="M1841" s="34"/>
      <c r="N1841" s="34"/>
      <c r="O1841" s="34"/>
      <c r="P1841" s="34"/>
      <c r="Q1841" s="34"/>
      <c r="R1841" s="34"/>
      <c r="S1841" s="34">
        <v>0</v>
      </c>
    </row>
    <row r="1842" spans="2:19">
      <c r="B1842" s="5">
        <v>1988</v>
      </c>
      <c r="C1842" s="34"/>
      <c r="D1842" s="34"/>
      <c r="E1842" s="34"/>
      <c r="F1842" s="34"/>
      <c r="G1842" s="34"/>
      <c r="H1842" s="34"/>
      <c r="I1842" s="34"/>
      <c r="J1842" s="34"/>
      <c r="K1842" s="34"/>
      <c r="L1842" s="34"/>
      <c r="M1842" s="34"/>
      <c r="N1842" s="34"/>
      <c r="O1842" s="34"/>
      <c r="P1842" s="34"/>
      <c r="Q1842" s="34"/>
      <c r="R1842" s="34"/>
      <c r="S1842" s="34">
        <v>0</v>
      </c>
    </row>
    <row r="1843" spans="2:19">
      <c r="B1843" s="5">
        <v>1987</v>
      </c>
      <c r="C1843" s="34"/>
      <c r="D1843" s="34"/>
      <c r="E1843" s="34"/>
      <c r="F1843" s="34"/>
      <c r="G1843" s="34"/>
      <c r="H1843" s="34"/>
      <c r="I1843" s="34"/>
      <c r="J1843" s="34"/>
      <c r="K1843" s="34"/>
      <c r="L1843" s="34"/>
      <c r="M1843" s="34"/>
      <c r="N1843" s="34"/>
      <c r="O1843" s="34"/>
      <c r="P1843" s="34"/>
      <c r="Q1843" s="34"/>
      <c r="R1843" s="34"/>
      <c r="S1843" s="34">
        <v>0</v>
      </c>
    </row>
    <row r="1844" spans="2:19">
      <c r="B1844" s="5">
        <v>1986</v>
      </c>
      <c r="C1844" s="34"/>
      <c r="D1844" s="34"/>
      <c r="E1844" s="34"/>
      <c r="F1844" s="34"/>
      <c r="G1844" s="34"/>
      <c r="H1844" s="34"/>
      <c r="I1844" s="34"/>
      <c r="J1844" s="34"/>
      <c r="K1844" s="34"/>
      <c r="L1844" s="34"/>
      <c r="M1844" s="34"/>
      <c r="N1844" s="34"/>
      <c r="O1844" s="34"/>
      <c r="P1844" s="34"/>
      <c r="Q1844" s="34"/>
      <c r="R1844" s="34"/>
      <c r="S1844" s="34">
        <v>0</v>
      </c>
    </row>
    <row r="1845" spans="2:19">
      <c r="B1845" s="5">
        <v>1985</v>
      </c>
      <c r="C1845" s="34"/>
      <c r="D1845" s="34"/>
      <c r="E1845" s="34"/>
      <c r="F1845" s="34"/>
      <c r="G1845" s="34"/>
      <c r="H1845" s="34"/>
      <c r="I1845" s="34"/>
      <c r="J1845" s="34"/>
      <c r="K1845" s="34"/>
      <c r="L1845" s="34"/>
      <c r="M1845" s="34"/>
      <c r="N1845" s="34"/>
      <c r="O1845" s="34"/>
      <c r="P1845" s="34"/>
      <c r="Q1845" s="34"/>
      <c r="R1845" s="34"/>
      <c r="S1845" s="34">
        <v>0</v>
      </c>
    </row>
    <row r="1846" spans="2:19">
      <c r="B1846" s="5">
        <v>1984</v>
      </c>
      <c r="C1846" s="34"/>
      <c r="D1846" s="34"/>
      <c r="E1846" s="34"/>
      <c r="F1846" s="34"/>
      <c r="G1846" s="34"/>
      <c r="H1846" s="34"/>
      <c r="I1846" s="34"/>
      <c r="J1846" s="34"/>
      <c r="K1846" s="34"/>
      <c r="L1846" s="34"/>
      <c r="M1846" s="34"/>
      <c r="N1846" s="34"/>
      <c r="O1846" s="34"/>
      <c r="P1846" s="34"/>
      <c r="Q1846" s="34"/>
      <c r="R1846" s="34"/>
      <c r="S1846" s="34">
        <v>0</v>
      </c>
    </row>
    <row r="1847" spans="2:19">
      <c r="B1847" s="5">
        <v>1983</v>
      </c>
      <c r="C1847" s="34"/>
      <c r="D1847" s="34"/>
      <c r="E1847" s="34"/>
      <c r="F1847" s="34"/>
      <c r="G1847" s="34"/>
      <c r="H1847" s="34"/>
      <c r="I1847" s="34"/>
      <c r="J1847" s="34"/>
      <c r="K1847" s="34"/>
      <c r="L1847" s="34"/>
      <c r="M1847" s="34"/>
      <c r="N1847" s="34"/>
      <c r="O1847" s="34"/>
      <c r="P1847" s="34"/>
      <c r="Q1847" s="34"/>
      <c r="R1847" s="34"/>
      <c r="S1847" s="34">
        <v>0</v>
      </c>
    </row>
    <row r="1848" spans="2:19">
      <c r="B1848" s="5">
        <v>1982</v>
      </c>
      <c r="C1848" s="34"/>
      <c r="D1848" s="34"/>
      <c r="E1848" s="34"/>
      <c r="F1848" s="34"/>
      <c r="G1848" s="34"/>
      <c r="H1848" s="34"/>
      <c r="I1848" s="34"/>
      <c r="J1848" s="34"/>
      <c r="K1848" s="34"/>
      <c r="L1848" s="34"/>
      <c r="M1848" s="34"/>
      <c r="N1848" s="34"/>
      <c r="O1848" s="34"/>
      <c r="P1848" s="34"/>
      <c r="Q1848" s="34"/>
      <c r="R1848" s="34"/>
      <c r="S1848" s="34">
        <v>0</v>
      </c>
    </row>
    <row r="1849" spans="2:19">
      <c r="B1849" s="5">
        <v>1981</v>
      </c>
      <c r="C1849" s="34"/>
      <c r="D1849" s="34"/>
      <c r="E1849" s="34"/>
      <c r="F1849" s="34"/>
      <c r="G1849" s="34"/>
      <c r="H1849" s="34"/>
      <c r="I1849" s="34"/>
      <c r="J1849" s="34"/>
      <c r="K1849" s="34"/>
      <c r="L1849" s="34"/>
      <c r="M1849" s="34"/>
      <c r="N1849" s="34"/>
      <c r="O1849" s="34"/>
      <c r="P1849" s="34"/>
      <c r="Q1849" s="34"/>
      <c r="R1849" s="34"/>
      <c r="S1849" s="34">
        <v>0</v>
      </c>
    </row>
    <row r="1850" spans="2:19">
      <c r="B1850" s="5">
        <v>1980</v>
      </c>
      <c r="C1850" s="34"/>
      <c r="D1850" s="34"/>
      <c r="E1850" s="34"/>
      <c r="F1850" s="34"/>
      <c r="G1850" s="34"/>
      <c r="H1850" s="34"/>
      <c r="I1850" s="34"/>
      <c r="J1850" s="34"/>
      <c r="K1850" s="34"/>
      <c r="L1850" s="34"/>
      <c r="M1850" s="34"/>
      <c r="N1850" s="34"/>
      <c r="O1850" s="34"/>
      <c r="P1850" s="34"/>
      <c r="Q1850" s="34"/>
      <c r="R1850" s="34"/>
      <c r="S1850" s="34">
        <v>0</v>
      </c>
    </row>
    <row r="1851" spans="2:19">
      <c r="B1851" s="5">
        <v>1979</v>
      </c>
      <c r="C1851" s="34"/>
      <c r="D1851" s="34"/>
      <c r="E1851" s="34"/>
      <c r="F1851" s="34"/>
      <c r="G1851" s="34"/>
      <c r="H1851" s="34"/>
      <c r="I1851" s="34"/>
      <c r="J1851" s="34"/>
      <c r="K1851" s="34"/>
      <c r="L1851" s="34"/>
      <c r="M1851" s="34"/>
      <c r="N1851" s="34"/>
      <c r="O1851" s="34"/>
      <c r="P1851" s="34"/>
      <c r="Q1851" s="34"/>
      <c r="R1851" s="34"/>
      <c r="S1851" s="34">
        <v>0</v>
      </c>
    </row>
    <row r="1852" spans="2:19">
      <c r="B1852" s="5">
        <v>1978</v>
      </c>
      <c r="C1852" s="34"/>
      <c r="D1852" s="34"/>
      <c r="E1852" s="34"/>
      <c r="F1852" s="34"/>
      <c r="G1852" s="34"/>
      <c r="H1852" s="34"/>
      <c r="I1852" s="34"/>
      <c r="J1852" s="34"/>
      <c r="K1852" s="34"/>
      <c r="L1852" s="34"/>
      <c r="M1852" s="34"/>
      <c r="N1852" s="34"/>
      <c r="O1852" s="34"/>
      <c r="P1852" s="34"/>
      <c r="Q1852" s="34"/>
      <c r="R1852" s="34"/>
      <c r="S1852" s="34">
        <v>0</v>
      </c>
    </row>
    <row r="1853" spans="2:19">
      <c r="B1853" s="5">
        <v>1977</v>
      </c>
      <c r="C1853" s="34"/>
      <c r="D1853" s="34"/>
      <c r="E1853" s="34"/>
      <c r="F1853" s="34"/>
      <c r="G1853" s="34"/>
      <c r="H1853" s="34"/>
      <c r="I1853" s="34"/>
      <c r="J1853" s="34"/>
      <c r="K1853" s="34"/>
      <c r="L1853" s="34"/>
      <c r="M1853" s="34"/>
      <c r="N1853" s="34"/>
      <c r="O1853" s="34"/>
      <c r="P1853" s="34"/>
      <c r="Q1853" s="34"/>
      <c r="R1853" s="34"/>
      <c r="S1853" s="34">
        <v>0</v>
      </c>
    </row>
    <row r="1854" spans="2:19">
      <c r="B1854" s="5">
        <v>1976</v>
      </c>
      <c r="C1854" s="34"/>
      <c r="D1854" s="34"/>
      <c r="E1854" s="34"/>
      <c r="F1854" s="34"/>
      <c r="G1854" s="34"/>
      <c r="H1854" s="34"/>
      <c r="I1854" s="34"/>
      <c r="J1854" s="34"/>
      <c r="K1854" s="34"/>
      <c r="L1854" s="34"/>
      <c r="M1854" s="34"/>
      <c r="N1854" s="34"/>
      <c r="O1854" s="34"/>
      <c r="P1854" s="34"/>
      <c r="Q1854" s="34"/>
      <c r="R1854" s="34"/>
      <c r="S1854" s="34">
        <v>0</v>
      </c>
    </row>
    <row r="1855" spans="2:19">
      <c r="B1855" s="5">
        <v>1975</v>
      </c>
      <c r="C1855" s="34"/>
      <c r="D1855" s="34"/>
      <c r="E1855" s="34"/>
      <c r="F1855" s="34"/>
      <c r="G1855" s="34"/>
      <c r="H1855" s="34"/>
      <c r="I1855" s="34"/>
      <c r="J1855" s="34"/>
      <c r="K1855" s="34"/>
      <c r="L1855" s="34"/>
      <c r="M1855" s="34"/>
      <c r="N1855" s="34"/>
      <c r="O1855" s="34"/>
      <c r="P1855" s="34"/>
      <c r="Q1855" s="34"/>
      <c r="R1855" s="34"/>
      <c r="S1855" s="34">
        <v>0</v>
      </c>
    </row>
    <row r="1856" spans="2:19">
      <c r="B1856" s="5">
        <v>1974</v>
      </c>
      <c r="C1856" s="34"/>
      <c r="D1856" s="34"/>
      <c r="E1856" s="34"/>
      <c r="F1856" s="34"/>
      <c r="G1856" s="34"/>
      <c r="H1856" s="34"/>
      <c r="I1856" s="34"/>
      <c r="J1856" s="34"/>
      <c r="K1856" s="34"/>
      <c r="L1856" s="34"/>
      <c r="M1856" s="34"/>
      <c r="N1856" s="34"/>
      <c r="O1856" s="34"/>
      <c r="P1856" s="34"/>
      <c r="Q1856" s="34"/>
      <c r="R1856" s="34"/>
      <c r="S1856" s="34">
        <v>0</v>
      </c>
    </row>
    <row r="1857" spans="2:19">
      <c r="B1857" s="5">
        <v>1973</v>
      </c>
      <c r="C1857" s="34"/>
      <c r="D1857" s="34"/>
      <c r="E1857" s="34"/>
      <c r="F1857" s="34"/>
      <c r="G1857" s="34"/>
      <c r="H1857" s="34"/>
      <c r="I1857" s="34"/>
      <c r="J1857" s="34"/>
      <c r="K1857" s="34"/>
      <c r="L1857" s="34"/>
      <c r="M1857" s="34"/>
      <c r="N1857" s="34"/>
      <c r="O1857" s="34"/>
      <c r="P1857" s="34"/>
      <c r="Q1857" s="34"/>
      <c r="R1857" s="34"/>
      <c r="S1857" s="34">
        <v>0</v>
      </c>
    </row>
    <row r="1858" spans="2:19">
      <c r="B1858" s="5">
        <v>1972</v>
      </c>
      <c r="C1858" s="34"/>
      <c r="D1858" s="34"/>
      <c r="E1858" s="34"/>
      <c r="F1858" s="34"/>
      <c r="G1858" s="34"/>
      <c r="H1858" s="34"/>
      <c r="I1858" s="34"/>
      <c r="J1858" s="34"/>
      <c r="K1858" s="34"/>
      <c r="L1858" s="34"/>
      <c r="M1858" s="34"/>
      <c r="N1858" s="34"/>
      <c r="O1858" s="34"/>
      <c r="P1858" s="34"/>
      <c r="Q1858" s="34"/>
      <c r="R1858" s="34"/>
      <c r="S1858" s="34">
        <v>0</v>
      </c>
    </row>
    <row r="1859" spans="2:19">
      <c r="B1859" s="5">
        <v>1971</v>
      </c>
      <c r="C1859" s="34"/>
      <c r="D1859" s="34"/>
      <c r="E1859" s="34"/>
      <c r="F1859" s="34"/>
      <c r="G1859" s="34"/>
      <c r="H1859" s="34"/>
      <c r="I1859" s="34"/>
      <c r="J1859" s="34"/>
      <c r="K1859" s="34">
        <v>1822.09</v>
      </c>
      <c r="L1859" s="34">
        <v>1822.09</v>
      </c>
      <c r="M1859" s="34">
        <v>1822.09</v>
      </c>
      <c r="N1859" s="34">
        <v>1822.09</v>
      </c>
      <c r="O1859" s="34">
        <v>1822.09</v>
      </c>
      <c r="P1859" s="34">
        <v>1822.09</v>
      </c>
      <c r="Q1859" s="34">
        <v>1822.09</v>
      </c>
      <c r="R1859" s="34">
        <v>1822.09</v>
      </c>
      <c r="S1859" s="34">
        <v>1822.09</v>
      </c>
    </row>
    <row r="1860" spans="2:19">
      <c r="B1860" s="5">
        <v>1970</v>
      </c>
      <c r="C1860" s="34"/>
      <c r="D1860" s="34"/>
      <c r="E1860" s="34"/>
      <c r="F1860" s="34"/>
      <c r="G1860" s="34"/>
      <c r="H1860" s="34"/>
      <c r="I1860" s="34"/>
      <c r="J1860" s="34"/>
      <c r="K1860" s="34"/>
      <c r="L1860" s="34"/>
      <c r="M1860" s="34"/>
      <c r="N1860" s="34"/>
      <c r="O1860" s="34"/>
      <c r="P1860" s="34"/>
      <c r="Q1860" s="34"/>
      <c r="R1860" s="34"/>
      <c r="S1860" s="34">
        <v>0</v>
      </c>
    </row>
    <row r="1861" spans="2:19">
      <c r="B1861" s="5">
        <v>1969</v>
      </c>
      <c r="C1861" s="34"/>
      <c r="D1861" s="34"/>
      <c r="E1861" s="34"/>
      <c r="F1861" s="34"/>
      <c r="G1861" s="34"/>
      <c r="H1861" s="34"/>
      <c r="I1861" s="34"/>
      <c r="J1861" s="34"/>
      <c r="K1861" s="34">
        <v>1215.28</v>
      </c>
      <c r="L1861" s="34">
        <v>1215.28</v>
      </c>
      <c r="M1861" s="34">
        <v>1215.28</v>
      </c>
      <c r="N1861" s="34">
        <v>1215.28</v>
      </c>
      <c r="O1861" s="34">
        <v>1215.28</v>
      </c>
      <c r="P1861" s="34">
        <v>1215.28</v>
      </c>
      <c r="Q1861" s="34">
        <v>1215.28</v>
      </c>
      <c r="R1861" s="34">
        <v>1215.28</v>
      </c>
      <c r="S1861" s="34">
        <v>1215.28</v>
      </c>
    </row>
    <row r="1862" spans="2:19">
      <c r="B1862" s="5">
        <v>1968</v>
      </c>
      <c r="C1862" s="34"/>
      <c r="D1862" s="34"/>
      <c r="E1862" s="34"/>
      <c r="F1862" s="34"/>
      <c r="G1862" s="34"/>
      <c r="H1862" s="34"/>
      <c r="I1862" s="34"/>
      <c r="J1862" s="34"/>
      <c r="K1862" s="34"/>
      <c r="L1862" s="34"/>
      <c r="M1862" s="34"/>
      <c r="N1862" s="34"/>
      <c r="O1862" s="34"/>
      <c r="P1862" s="34"/>
      <c r="Q1862" s="34"/>
      <c r="R1862" s="34"/>
      <c r="S1862" s="34">
        <v>0</v>
      </c>
    </row>
    <row r="1863" spans="2:19">
      <c r="B1863" s="5">
        <v>1967</v>
      </c>
      <c r="C1863" s="34"/>
      <c r="D1863" s="34"/>
      <c r="E1863" s="34"/>
      <c r="F1863" s="34"/>
      <c r="G1863" s="34"/>
      <c r="H1863" s="34"/>
      <c r="I1863" s="34"/>
      <c r="J1863" s="34"/>
      <c r="K1863" s="34"/>
      <c r="L1863" s="34"/>
      <c r="M1863" s="34"/>
      <c r="N1863" s="34"/>
      <c r="O1863" s="34"/>
      <c r="P1863" s="34"/>
      <c r="Q1863" s="34"/>
      <c r="R1863" s="34"/>
      <c r="S1863" s="34">
        <v>0</v>
      </c>
    </row>
    <row r="1864" spans="2:19">
      <c r="B1864" s="5">
        <v>1966</v>
      </c>
      <c r="C1864" s="34"/>
      <c r="D1864" s="34"/>
      <c r="E1864" s="34"/>
      <c r="F1864" s="34"/>
      <c r="G1864" s="34"/>
      <c r="H1864" s="34"/>
      <c r="I1864" s="34"/>
      <c r="J1864" s="34"/>
      <c r="K1864" s="34"/>
      <c r="L1864" s="34"/>
      <c r="M1864" s="34"/>
      <c r="N1864" s="34"/>
      <c r="O1864" s="34"/>
      <c r="P1864" s="34"/>
      <c r="Q1864" s="34"/>
      <c r="R1864" s="34"/>
      <c r="S1864" s="34">
        <v>0</v>
      </c>
    </row>
    <row r="1865" spans="2:19">
      <c r="B1865" s="5">
        <v>1965</v>
      </c>
      <c r="C1865" s="34"/>
      <c r="D1865" s="34"/>
      <c r="E1865" s="34"/>
      <c r="F1865" s="34"/>
      <c r="G1865" s="34"/>
      <c r="H1865" s="34"/>
      <c r="I1865" s="34"/>
      <c r="J1865" s="34"/>
      <c r="K1865" s="34"/>
      <c r="L1865" s="34"/>
      <c r="M1865" s="34"/>
      <c r="N1865" s="34"/>
      <c r="O1865" s="34"/>
      <c r="P1865" s="34"/>
      <c r="Q1865" s="34"/>
      <c r="R1865" s="34"/>
      <c r="S1865" s="34">
        <v>0</v>
      </c>
    </row>
    <row r="1866" spans="2:19">
      <c r="B1866" s="5">
        <v>1964</v>
      </c>
      <c r="C1866" s="34"/>
      <c r="D1866" s="34"/>
      <c r="E1866" s="34"/>
      <c r="F1866" s="34"/>
      <c r="G1866" s="34"/>
      <c r="H1866" s="34"/>
      <c r="I1866" s="34"/>
      <c r="J1866" s="34"/>
      <c r="K1866" s="34"/>
      <c r="L1866" s="34"/>
      <c r="M1866" s="34"/>
      <c r="N1866" s="34"/>
      <c r="O1866" s="34"/>
      <c r="P1866" s="34"/>
      <c r="Q1866" s="34"/>
      <c r="R1866" s="34"/>
      <c r="S1866" s="34">
        <v>0</v>
      </c>
    </row>
    <row r="1867" spans="2:19">
      <c r="B1867" s="5">
        <v>1963</v>
      </c>
      <c r="C1867" s="34"/>
      <c r="D1867" s="34"/>
      <c r="E1867" s="34"/>
      <c r="F1867" s="34"/>
      <c r="G1867" s="34"/>
      <c r="H1867" s="34"/>
      <c r="I1867" s="34"/>
      <c r="J1867" s="34"/>
      <c r="K1867" s="34">
        <v>16535.59</v>
      </c>
      <c r="L1867" s="34">
        <v>16535.59</v>
      </c>
      <c r="M1867" s="34">
        <v>16535.59</v>
      </c>
      <c r="N1867" s="34"/>
      <c r="O1867" s="34"/>
      <c r="P1867" s="34"/>
      <c r="Q1867" s="34"/>
      <c r="R1867" s="34"/>
      <c r="S1867" s="34">
        <v>0</v>
      </c>
    </row>
    <row r="1868" spans="2:19">
      <c r="B1868" s="5">
        <v>1962</v>
      </c>
      <c r="C1868" s="34"/>
      <c r="D1868" s="34"/>
      <c r="E1868" s="34"/>
      <c r="F1868" s="34"/>
      <c r="G1868" s="34"/>
      <c r="H1868" s="34"/>
      <c r="I1868" s="34"/>
      <c r="J1868" s="34"/>
      <c r="K1868" s="34"/>
      <c r="L1868" s="34"/>
      <c r="M1868" s="34"/>
      <c r="N1868" s="34"/>
      <c r="O1868" s="34"/>
      <c r="P1868" s="34"/>
      <c r="Q1868" s="34"/>
      <c r="R1868" s="34"/>
      <c r="S1868" s="34">
        <v>0</v>
      </c>
    </row>
    <row r="1869" spans="2:19">
      <c r="B1869" s="5">
        <v>1961</v>
      </c>
      <c r="C1869" s="34"/>
      <c r="D1869" s="34"/>
      <c r="E1869" s="34"/>
      <c r="F1869" s="34"/>
      <c r="G1869" s="34"/>
      <c r="H1869" s="34"/>
      <c r="I1869" s="34"/>
      <c r="J1869" s="34"/>
      <c r="K1869" s="34"/>
      <c r="L1869" s="34"/>
      <c r="M1869" s="34"/>
      <c r="N1869" s="34"/>
      <c r="O1869" s="34"/>
      <c r="P1869" s="34"/>
      <c r="Q1869" s="34"/>
      <c r="R1869" s="34"/>
      <c r="S1869" s="34">
        <v>0</v>
      </c>
    </row>
    <row r="1870" spans="2:19">
      <c r="B1870" s="5">
        <v>1960</v>
      </c>
      <c r="C1870" s="34"/>
      <c r="D1870" s="34"/>
      <c r="E1870" s="34"/>
      <c r="F1870" s="34"/>
      <c r="G1870" s="34"/>
      <c r="H1870" s="34"/>
      <c r="I1870" s="34"/>
      <c r="J1870" s="34"/>
      <c r="K1870" s="34"/>
      <c r="L1870" s="34"/>
      <c r="M1870" s="34"/>
      <c r="N1870" s="34"/>
      <c r="O1870" s="34"/>
      <c r="P1870" s="34"/>
      <c r="Q1870" s="34"/>
      <c r="R1870" s="34"/>
      <c r="S1870" s="34">
        <v>0</v>
      </c>
    </row>
    <row r="1871" spans="2:19">
      <c r="B1871" s="5">
        <v>1959</v>
      </c>
      <c r="C1871" s="34"/>
      <c r="D1871" s="34"/>
      <c r="E1871" s="34"/>
      <c r="F1871" s="34"/>
      <c r="G1871" s="34"/>
      <c r="H1871" s="34"/>
      <c r="I1871" s="34"/>
      <c r="J1871" s="34"/>
      <c r="K1871" s="34"/>
      <c r="L1871" s="34"/>
      <c r="M1871" s="34"/>
      <c r="N1871" s="34"/>
      <c r="O1871" s="34"/>
      <c r="P1871" s="34"/>
      <c r="Q1871" s="34"/>
      <c r="R1871" s="34"/>
      <c r="S1871" s="34">
        <v>0</v>
      </c>
    </row>
    <row r="1872" spans="2:19">
      <c r="B1872" s="5">
        <v>1958</v>
      </c>
      <c r="C1872" s="34"/>
      <c r="D1872" s="34"/>
      <c r="E1872" s="34"/>
      <c r="F1872" s="34"/>
      <c r="G1872" s="34"/>
      <c r="H1872" s="34"/>
      <c r="I1872" s="34"/>
      <c r="J1872" s="34"/>
      <c r="K1872" s="34"/>
      <c r="L1872" s="34"/>
      <c r="M1872" s="34"/>
      <c r="N1872" s="34"/>
      <c r="O1872" s="34"/>
      <c r="P1872" s="34"/>
      <c r="Q1872" s="34"/>
      <c r="R1872" s="34"/>
      <c r="S1872" s="34">
        <v>0</v>
      </c>
    </row>
    <row r="1873" spans="2:19">
      <c r="B1873" s="5">
        <v>1957</v>
      </c>
      <c r="C1873" s="34"/>
      <c r="D1873" s="34"/>
      <c r="E1873" s="34"/>
      <c r="F1873" s="34"/>
      <c r="G1873" s="34"/>
      <c r="H1873" s="34"/>
      <c r="I1873" s="34"/>
      <c r="J1873" s="34"/>
      <c r="K1873" s="34"/>
      <c r="L1873" s="34"/>
      <c r="M1873" s="34"/>
      <c r="N1873" s="34"/>
      <c r="O1873" s="34"/>
      <c r="P1873" s="34"/>
      <c r="Q1873" s="34"/>
      <c r="R1873" s="34"/>
      <c r="S1873" s="34">
        <v>0</v>
      </c>
    </row>
    <row r="1874" spans="2:19">
      <c r="B1874" s="5">
        <v>1956</v>
      </c>
      <c r="C1874" s="34"/>
      <c r="D1874" s="34"/>
      <c r="E1874" s="34"/>
      <c r="F1874" s="34"/>
      <c r="G1874" s="34"/>
      <c r="H1874" s="34"/>
      <c r="I1874" s="34"/>
      <c r="J1874" s="34"/>
      <c r="K1874" s="34"/>
      <c r="L1874" s="34"/>
      <c r="M1874" s="34"/>
      <c r="N1874" s="34"/>
      <c r="O1874" s="34"/>
      <c r="P1874" s="34"/>
      <c r="Q1874" s="34"/>
      <c r="R1874" s="34"/>
      <c r="S1874" s="34">
        <v>0</v>
      </c>
    </row>
    <row r="1875" spans="2:19">
      <c r="B1875" s="5">
        <v>1955</v>
      </c>
      <c r="C1875" s="34"/>
      <c r="D1875" s="34"/>
      <c r="E1875" s="34"/>
      <c r="F1875" s="34"/>
      <c r="G1875" s="34"/>
      <c r="H1875" s="34"/>
      <c r="I1875" s="34"/>
      <c r="J1875" s="34"/>
      <c r="K1875" s="34"/>
      <c r="L1875" s="34"/>
      <c r="M1875" s="34"/>
      <c r="N1875" s="34"/>
      <c r="O1875" s="34"/>
      <c r="P1875" s="34"/>
      <c r="Q1875" s="34"/>
      <c r="R1875" s="34"/>
      <c r="S1875" s="34">
        <v>0</v>
      </c>
    </row>
    <row r="1876" spans="2:19">
      <c r="B1876" s="5">
        <v>1954</v>
      </c>
      <c r="C1876" s="34"/>
      <c r="D1876" s="34"/>
      <c r="E1876" s="34"/>
      <c r="F1876" s="34"/>
      <c r="G1876" s="34"/>
      <c r="H1876" s="34"/>
      <c r="I1876" s="34"/>
      <c r="J1876" s="34"/>
      <c r="K1876" s="34"/>
      <c r="L1876" s="34"/>
      <c r="M1876" s="34"/>
      <c r="N1876" s="34"/>
      <c r="O1876" s="34"/>
      <c r="P1876" s="34"/>
      <c r="Q1876" s="34"/>
      <c r="R1876" s="34"/>
      <c r="S1876" s="34">
        <v>0</v>
      </c>
    </row>
    <row r="1877" spans="2:19">
      <c r="B1877" s="5">
        <v>1953</v>
      </c>
      <c r="C1877" s="34"/>
      <c r="D1877" s="34"/>
      <c r="E1877" s="34"/>
      <c r="F1877" s="34"/>
      <c r="G1877" s="34"/>
      <c r="H1877" s="34"/>
      <c r="I1877" s="34"/>
      <c r="J1877" s="34"/>
      <c r="K1877" s="34"/>
      <c r="L1877" s="34"/>
      <c r="M1877" s="34"/>
      <c r="N1877" s="34"/>
      <c r="O1877" s="34"/>
      <c r="P1877" s="34"/>
      <c r="Q1877" s="34"/>
      <c r="R1877" s="34"/>
      <c r="S1877" s="34">
        <v>0</v>
      </c>
    </row>
    <row r="1878" spans="2:19">
      <c r="B1878" s="5">
        <v>1952</v>
      </c>
      <c r="C1878" s="34"/>
      <c r="D1878" s="34"/>
      <c r="E1878" s="34"/>
      <c r="F1878" s="34"/>
      <c r="G1878" s="34"/>
      <c r="H1878" s="34"/>
      <c r="I1878" s="34"/>
      <c r="J1878" s="34"/>
      <c r="K1878" s="34"/>
      <c r="L1878" s="34"/>
      <c r="M1878" s="34"/>
      <c r="N1878" s="34"/>
      <c r="O1878" s="34"/>
      <c r="P1878" s="34"/>
      <c r="Q1878" s="34"/>
      <c r="R1878" s="34"/>
      <c r="S1878" s="34">
        <v>0</v>
      </c>
    </row>
    <row r="1879" spans="2:19">
      <c r="B1879" s="5">
        <v>1951</v>
      </c>
      <c r="C1879" s="34"/>
      <c r="D1879" s="34"/>
      <c r="E1879" s="34"/>
      <c r="F1879" s="34"/>
      <c r="G1879" s="34"/>
      <c r="H1879" s="34"/>
      <c r="I1879" s="34"/>
      <c r="J1879" s="34"/>
      <c r="K1879" s="34"/>
      <c r="L1879" s="34"/>
      <c r="M1879" s="34"/>
      <c r="N1879" s="34"/>
      <c r="O1879" s="34"/>
      <c r="P1879" s="34"/>
      <c r="Q1879" s="34"/>
      <c r="R1879" s="34"/>
      <c r="S1879" s="34">
        <v>0</v>
      </c>
    </row>
    <row r="1880" spans="2:19">
      <c r="B1880" s="5">
        <v>1950</v>
      </c>
      <c r="C1880" s="34"/>
      <c r="D1880" s="34"/>
      <c r="E1880" s="34"/>
      <c r="F1880" s="34"/>
      <c r="G1880" s="34"/>
      <c r="H1880" s="34"/>
      <c r="I1880" s="34"/>
      <c r="J1880" s="34"/>
      <c r="K1880" s="34"/>
      <c r="L1880" s="34"/>
      <c r="M1880" s="34"/>
      <c r="N1880" s="34"/>
      <c r="O1880" s="34"/>
      <c r="P1880" s="34"/>
      <c r="Q1880" s="34"/>
      <c r="R1880" s="34"/>
      <c r="S1880" s="34">
        <v>0</v>
      </c>
    </row>
    <row r="1881" spans="2:19">
      <c r="B1881" s="5">
        <v>1949</v>
      </c>
      <c r="C1881" s="34"/>
      <c r="D1881" s="34"/>
      <c r="E1881" s="34"/>
      <c r="F1881" s="34"/>
      <c r="G1881" s="34"/>
      <c r="H1881" s="34"/>
      <c r="I1881" s="34"/>
      <c r="J1881" s="34"/>
      <c r="K1881" s="34"/>
      <c r="L1881" s="34"/>
      <c r="M1881" s="34"/>
      <c r="N1881" s="34"/>
      <c r="O1881" s="34"/>
      <c r="P1881" s="34"/>
      <c r="Q1881" s="34"/>
      <c r="R1881" s="34"/>
      <c r="S1881" s="34">
        <v>0</v>
      </c>
    </row>
    <row r="1882" spans="2:19">
      <c r="B1882" s="5">
        <v>1948</v>
      </c>
      <c r="C1882" s="34"/>
      <c r="D1882" s="34"/>
      <c r="E1882" s="34"/>
      <c r="F1882" s="34"/>
      <c r="G1882" s="34"/>
      <c r="H1882" s="34"/>
      <c r="I1882" s="34"/>
      <c r="J1882" s="34"/>
      <c r="K1882" s="34"/>
      <c r="L1882" s="34"/>
      <c r="M1882" s="34"/>
      <c r="N1882" s="34"/>
      <c r="O1882" s="34"/>
      <c r="P1882" s="34"/>
      <c r="Q1882" s="34"/>
      <c r="R1882" s="34"/>
      <c r="S1882" s="34">
        <v>0</v>
      </c>
    </row>
    <row r="1883" spans="2:19">
      <c r="B1883" s="5">
        <v>1947</v>
      </c>
      <c r="C1883" s="34"/>
      <c r="D1883" s="34"/>
      <c r="E1883" s="34"/>
      <c r="F1883" s="34"/>
      <c r="G1883" s="34"/>
      <c r="H1883" s="34"/>
      <c r="I1883" s="34"/>
      <c r="J1883" s="34"/>
      <c r="K1883" s="34"/>
      <c r="L1883" s="34"/>
      <c r="M1883" s="34"/>
      <c r="N1883" s="34"/>
      <c r="O1883" s="34"/>
      <c r="P1883" s="34"/>
      <c r="Q1883" s="34"/>
      <c r="R1883" s="34"/>
      <c r="S1883" s="34">
        <v>0</v>
      </c>
    </row>
    <row r="1884" spans="2:19">
      <c r="B1884" s="5">
        <v>1946</v>
      </c>
      <c r="C1884" s="34"/>
      <c r="D1884" s="34"/>
      <c r="E1884" s="34"/>
      <c r="F1884" s="34"/>
      <c r="G1884" s="34"/>
      <c r="H1884" s="34"/>
      <c r="I1884" s="34"/>
      <c r="J1884" s="34"/>
      <c r="K1884" s="34"/>
      <c r="L1884" s="34"/>
      <c r="M1884" s="34"/>
      <c r="N1884" s="34"/>
      <c r="O1884" s="34"/>
      <c r="P1884" s="34"/>
      <c r="Q1884" s="34"/>
      <c r="R1884" s="34"/>
      <c r="S1884" s="34">
        <v>0</v>
      </c>
    </row>
    <row r="1885" spans="2:19">
      <c r="B1885" s="5">
        <v>1945</v>
      </c>
      <c r="C1885" s="34"/>
      <c r="D1885" s="34"/>
      <c r="E1885" s="34"/>
      <c r="F1885" s="34"/>
      <c r="G1885" s="34"/>
      <c r="H1885" s="34"/>
      <c r="I1885" s="34"/>
      <c r="J1885" s="34"/>
      <c r="K1885" s="34"/>
      <c r="L1885" s="34"/>
      <c r="M1885" s="34"/>
      <c r="N1885" s="34"/>
      <c r="O1885" s="34"/>
      <c r="P1885" s="34"/>
      <c r="Q1885" s="34"/>
      <c r="R1885" s="34"/>
      <c r="S1885" s="34">
        <v>0</v>
      </c>
    </row>
    <row r="1886" spans="2:19">
      <c r="B1886" s="5">
        <v>1944</v>
      </c>
      <c r="C1886" s="34"/>
      <c r="D1886" s="34"/>
      <c r="E1886" s="34"/>
      <c r="F1886" s="34"/>
      <c r="G1886" s="34"/>
      <c r="H1886" s="34"/>
      <c r="I1886" s="34"/>
      <c r="J1886" s="34"/>
      <c r="K1886" s="34"/>
      <c r="L1886" s="34"/>
      <c r="M1886" s="34"/>
      <c r="N1886" s="34"/>
      <c r="O1886" s="34"/>
      <c r="P1886" s="34"/>
      <c r="Q1886" s="34"/>
      <c r="R1886" s="34"/>
      <c r="S1886" s="34">
        <v>0</v>
      </c>
    </row>
    <row r="1887" spans="2:19">
      <c r="B1887" s="5">
        <v>1943</v>
      </c>
      <c r="C1887" s="34"/>
      <c r="D1887" s="34"/>
      <c r="E1887" s="34"/>
      <c r="F1887" s="34"/>
      <c r="G1887" s="34"/>
      <c r="H1887" s="34"/>
      <c r="I1887" s="34"/>
      <c r="J1887" s="34"/>
      <c r="K1887" s="34"/>
      <c r="L1887" s="34"/>
      <c r="M1887" s="34"/>
      <c r="N1887" s="34"/>
      <c r="O1887" s="34"/>
      <c r="P1887" s="34"/>
      <c r="Q1887" s="34"/>
      <c r="R1887" s="34"/>
      <c r="S1887" s="34">
        <v>0</v>
      </c>
    </row>
    <row r="1888" spans="2:19">
      <c r="B1888" s="5">
        <v>1942</v>
      </c>
      <c r="C1888" s="34"/>
      <c r="D1888" s="34"/>
      <c r="E1888" s="34"/>
      <c r="F1888" s="34"/>
      <c r="G1888" s="34"/>
      <c r="H1888" s="34"/>
      <c r="I1888" s="34"/>
      <c r="J1888" s="34"/>
      <c r="K1888" s="34"/>
      <c r="L1888" s="34"/>
      <c r="M1888" s="34"/>
      <c r="N1888" s="34"/>
      <c r="O1888" s="34"/>
      <c r="P1888" s="34"/>
      <c r="Q1888" s="34"/>
      <c r="R1888" s="34"/>
      <c r="S1888" s="34">
        <v>0</v>
      </c>
    </row>
    <row r="1889" spans="1:19">
      <c r="B1889" s="5">
        <v>1941</v>
      </c>
      <c r="C1889" s="34"/>
      <c r="D1889" s="34"/>
      <c r="E1889" s="34"/>
      <c r="F1889" s="34"/>
      <c r="G1889" s="34"/>
      <c r="H1889" s="34"/>
      <c r="I1889" s="34"/>
      <c r="J1889" s="34"/>
      <c r="K1889" s="34"/>
      <c r="L1889" s="34"/>
      <c r="M1889" s="34"/>
      <c r="N1889" s="34"/>
      <c r="O1889" s="34"/>
      <c r="P1889" s="34"/>
      <c r="Q1889" s="34"/>
      <c r="R1889" s="34"/>
      <c r="S1889" s="34">
        <v>0</v>
      </c>
    </row>
    <row r="1890" spans="1:19">
      <c r="B1890" s="5">
        <v>1940</v>
      </c>
      <c r="C1890" s="34"/>
      <c r="D1890" s="34"/>
      <c r="E1890" s="34"/>
      <c r="F1890" s="34"/>
      <c r="G1890" s="34"/>
      <c r="H1890" s="34"/>
      <c r="I1890" s="34"/>
      <c r="J1890" s="34"/>
      <c r="K1890" s="34"/>
      <c r="L1890" s="34"/>
      <c r="M1890" s="34"/>
      <c r="N1890" s="34"/>
      <c r="O1890" s="34"/>
      <c r="P1890" s="34"/>
      <c r="Q1890" s="34"/>
      <c r="R1890" s="34"/>
      <c r="S1890" s="34">
        <v>0</v>
      </c>
    </row>
    <row r="1891" spans="1:19">
      <c r="B1891" s="5">
        <v>1939</v>
      </c>
      <c r="C1891" s="34"/>
      <c r="D1891" s="34"/>
      <c r="E1891" s="34"/>
      <c r="F1891" s="34"/>
      <c r="G1891" s="34"/>
      <c r="H1891" s="34"/>
      <c r="I1891" s="34"/>
      <c r="J1891" s="34"/>
      <c r="K1891" s="34"/>
      <c r="L1891" s="34"/>
      <c r="M1891" s="34"/>
      <c r="N1891" s="34"/>
      <c r="O1891" s="34"/>
      <c r="P1891" s="34"/>
      <c r="Q1891" s="34"/>
      <c r="R1891" s="34"/>
      <c r="S1891" s="34">
        <v>0</v>
      </c>
    </row>
    <row r="1892" spans="1:19">
      <c r="B1892" s="5">
        <v>1938</v>
      </c>
      <c r="C1892" s="34"/>
      <c r="D1892" s="34"/>
      <c r="E1892" s="34"/>
      <c r="F1892" s="34"/>
      <c r="G1892" s="34"/>
      <c r="H1892" s="34"/>
      <c r="I1892" s="34"/>
      <c r="J1892" s="34"/>
      <c r="K1892" s="34"/>
      <c r="L1892" s="34"/>
      <c r="M1892" s="34"/>
      <c r="N1892" s="34"/>
      <c r="O1892" s="34"/>
      <c r="P1892" s="34"/>
      <c r="Q1892" s="34"/>
      <c r="R1892" s="34"/>
      <c r="S1892" s="34">
        <v>0</v>
      </c>
    </row>
    <row r="1893" spans="1:19">
      <c r="B1893" s="5">
        <v>1937</v>
      </c>
      <c r="C1893" s="34"/>
      <c r="D1893" s="34"/>
      <c r="E1893" s="34"/>
      <c r="F1893" s="34"/>
      <c r="G1893" s="34"/>
      <c r="H1893" s="34"/>
      <c r="I1893" s="34"/>
      <c r="J1893" s="34"/>
      <c r="K1893" s="34"/>
      <c r="L1893" s="34"/>
      <c r="M1893" s="34"/>
      <c r="N1893" s="34"/>
      <c r="O1893" s="34"/>
      <c r="P1893" s="34"/>
      <c r="Q1893" s="34"/>
      <c r="R1893" s="34"/>
      <c r="S1893" s="34">
        <v>0</v>
      </c>
    </row>
    <row r="1894" spans="1:19">
      <c r="B1894" s="5">
        <v>1936</v>
      </c>
      <c r="C1894" s="34"/>
      <c r="D1894" s="34"/>
      <c r="E1894" s="34"/>
      <c r="F1894" s="34"/>
      <c r="G1894" s="34"/>
      <c r="H1894" s="34"/>
      <c r="I1894" s="34"/>
      <c r="J1894" s="34"/>
      <c r="K1894" s="34"/>
      <c r="L1894" s="34"/>
      <c r="M1894" s="34"/>
      <c r="N1894" s="34"/>
      <c r="O1894" s="34"/>
      <c r="P1894" s="34"/>
      <c r="Q1894" s="34"/>
      <c r="R1894" s="34"/>
      <c r="S1894" s="34">
        <v>0</v>
      </c>
    </row>
    <row r="1895" spans="1:19">
      <c r="B1895" s="5">
        <v>1935</v>
      </c>
      <c r="C1895" s="34"/>
      <c r="D1895" s="34"/>
      <c r="E1895" s="34"/>
      <c r="F1895" s="34"/>
      <c r="G1895" s="34"/>
      <c r="H1895" s="34"/>
      <c r="I1895" s="34"/>
      <c r="J1895" s="34"/>
      <c r="K1895" s="34"/>
      <c r="L1895" s="34"/>
      <c r="M1895" s="34"/>
      <c r="N1895" s="34"/>
      <c r="O1895" s="34"/>
      <c r="P1895" s="34"/>
      <c r="Q1895" s="34"/>
      <c r="R1895" s="34"/>
      <c r="S1895" s="34">
        <v>0</v>
      </c>
    </row>
    <row r="1896" spans="1:19">
      <c r="B1896" s="5">
        <v>1934</v>
      </c>
      <c r="C1896" s="34"/>
      <c r="D1896" s="34"/>
      <c r="E1896" s="34"/>
      <c r="F1896" s="34"/>
      <c r="G1896" s="34"/>
      <c r="H1896" s="34"/>
      <c r="I1896" s="34"/>
      <c r="J1896" s="34"/>
      <c r="K1896" s="34"/>
      <c r="L1896" s="34"/>
      <c r="M1896" s="34"/>
      <c r="N1896" s="34"/>
      <c r="O1896" s="34"/>
      <c r="P1896" s="34"/>
      <c r="Q1896" s="34"/>
      <c r="R1896" s="34"/>
      <c r="S1896" s="34">
        <v>0</v>
      </c>
    </row>
    <row r="1897" spans="1:19">
      <c r="B1897" s="5">
        <v>1933</v>
      </c>
      <c r="C1897" s="34"/>
      <c r="D1897" s="34"/>
      <c r="E1897" s="34"/>
      <c r="F1897" s="34"/>
      <c r="G1897" s="34"/>
      <c r="H1897" s="34"/>
      <c r="I1897" s="34"/>
      <c r="J1897" s="34"/>
      <c r="K1897" s="34"/>
      <c r="L1897" s="34"/>
      <c r="M1897" s="34"/>
      <c r="N1897" s="34"/>
      <c r="O1897" s="34"/>
      <c r="P1897" s="34"/>
      <c r="Q1897" s="34"/>
      <c r="R1897" s="34"/>
      <c r="S1897" s="34">
        <v>0</v>
      </c>
    </row>
    <row r="1898" spans="1:19">
      <c r="B1898" s="5">
        <v>1932</v>
      </c>
      <c r="C1898" s="34"/>
      <c r="D1898" s="34"/>
      <c r="E1898" s="34"/>
      <c r="F1898" s="34"/>
      <c r="G1898" s="34"/>
      <c r="H1898" s="34"/>
      <c r="I1898" s="34"/>
      <c r="J1898" s="34"/>
      <c r="K1898" s="34"/>
      <c r="L1898" s="34"/>
      <c r="M1898" s="34"/>
      <c r="N1898" s="34"/>
      <c r="O1898" s="34"/>
      <c r="P1898" s="34"/>
      <c r="Q1898" s="34"/>
      <c r="R1898" s="34"/>
      <c r="S1898" s="34">
        <v>0</v>
      </c>
    </row>
    <row r="1899" spans="1:19">
      <c r="B1899" s="5">
        <v>1931</v>
      </c>
      <c r="C1899" s="34"/>
      <c r="D1899" s="34"/>
      <c r="E1899" s="34"/>
      <c r="F1899" s="34"/>
      <c r="G1899" s="34"/>
      <c r="H1899" s="34"/>
      <c r="I1899" s="34"/>
      <c r="J1899" s="34"/>
      <c r="K1899" s="34"/>
      <c r="L1899" s="34"/>
      <c r="M1899" s="34"/>
      <c r="N1899" s="34"/>
      <c r="O1899" s="34"/>
      <c r="P1899" s="34"/>
      <c r="Q1899" s="34"/>
      <c r="R1899" s="34"/>
      <c r="S1899" s="34">
        <v>0</v>
      </c>
    </row>
    <row r="1900" spans="1:19">
      <c r="B1900" s="5">
        <v>1930</v>
      </c>
      <c r="C1900" s="34"/>
      <c r="D1900" s="34"/>
      <c r="E1900" s="34"/>
      <c r="F1900" s="34"/>
      <c r="G1900" s="34"/>
      <c r="H1900" s="34"/>
      <c r="I1900" s="34"/>
      <c r="J1900" s="34"/>
      <c r="K1900" s="34"/>
      <c r="L1900" s="34"/>
      <c r="M1900" s="34"/>
      <c r="N1900" s="34"/>
      <c r="O1900" s="34"/>
      <c r="P1900" s="34"/>
      <c r="Q1900" s="34"/>
      <c r="R1900" s="34"/>
      <c r="S1900" s="34">
        <v>0</v>
      </c>
    </row>
    <row r="1901" spans="1:19">
      <c r="A1901" s="62" t="s">
        <v>200</v>
      </c>
      <c r="B1901" s="6" t="s">
        <v>181</v>
      </c>
      <c r="C1901" s="7">
        <f>SUM(C1824:C1900)</f>
        <v>744792.11</v>
      </c>
      <c r="D1901" s="7">
        <f>SUM(D1823:D1900)</f>
        <v>0</v>
      </c>
      <c r="E1901" s="7">
        <f>SUM(E1822:E1900)</f>
        <v>0</v>
      </c>
      <c r="F1901" s="7">
        <f>SUM(F1821:F1900)</f>
        <v>0</v>
      </c>
      <c r="G1901" s="7">
        <f>SUM(G1820:G1900)</f>
        <v>613448.88000000012</v>
      </c>
      <c r="H1901" s="7">
        <f>SUM(H1814:H1900)</f>
        <v>613448.88000000012</v>
      </c>
      <c r="I1901" s="7">
        <f>SUM(I1814:I1900)</f>
        <v>613448.88000000012</v>
      </c>
      <c r="J1901" s="7">
        <f t="shared" ref="J1901" si="35">SUM(J1814:J1900)</f>
        <v>1358240.99</v>
      </c>
      <c r="K1901" s="7">
        <f>SUM(K1814:K1900)</f>
        <v>1609233.99</v>
      </c>
      <c r="L1901" s="7">
        <f t="shared" ref="L1901" si="36">SUM(L1814:L1900)</f>
        <v>1609233.99</v>
      </c>
      <c r="M1901" s="7">
        <f>SUM(M1814:M1900)</f>
        <v>1609233.99</v>
      </c>
      <c r="N1901" s="10">
        <f>SUM(N1809:N1900)</f>
        <v>1432763.4800000002</v>
      </c>
      <c r="O1901" s="10">
        <f>SUM(O1809:O1900)</f>
        <v>687971.37000000011</v>
      </c>
      <c r="P1901" s="10">
        <f>SUM(P1809:P1900)</f>
        <v>687971.37000000011</v>
      </c>
      <c r="Q1901" s="10">
        <f>SUM(Q1809:Q1900)</f>
        <v>687971.37000000011</v>
      </c>
      <c r="R1901" s="10">
        <f>SUM(R1808:R1900)</f>
        <v>687971.37000000011</v>
      </c>
      <c r="S1901" s="10">
        <f>SUM(S1808:S1900)</f>
        <v>687971.37000000011</v>
      </c>
    </row>
    <row r="1902" spans="1:19">
      <c r="A1902" s="63"/>
      <c r="B1902" s="6"/>
      <c r="C1902" s="7"/>
      <c r="D1902" s="7"/>
      <c r="E1902" s="7"/>
      <c r="F1902" s="7"/>
      <c r="G1902" s="7"/>
      <c r="H1902" s="7"/>
      <c r="I1902" s="7"/>
      <c r="J1902" s="7"/>
      <c r="K1902" s="7"/>
      <c r="L1902" s="7"/>
      <c r="M1902" s="9"/>
    </row>
    <row r="1903" spans="1:19">
      <c r="A1903" s="64" t="s">
        <v>201</v>
      </c>
      <c r="B1903" s="5">
        <v>2022</v>
      </c>
      <c r="C1903" s="33"/>
      <c r="D1903" s="33"/>
      <c r="E1903" s="33"/>
      <c r="F1903" s="33"/>
      <c r="G1903" s="33"/>
      <c r="H1903" s="33"/>
      <c r="I1903" s="33"/>
      <c r="J1903" s="33"/>
      <c r="K1903" s="33"/>
      <c r="L1903" s="33"/>
      <c r="M1903" s="33"/>
      <c r="N1903" s="33"/>
      <c r="O1903" s="33"/>
      <c r="P1903" s="33"/>
      <c r="Q1903" s="33"/>
      <c r="R1903" s="61"/>
      <c r="S1903" s="34">
        <v>23744093.750000026</v>
      </c>
    </row>
    <row r="1904" spans="1:19">
      <c r="A1904" s="35"/>
      <c r="B1904" s="5">
        <v>2021</v>
      </c>
      <c r="C1904" s="33"/>
      <c r="D1904" s="33"/>
      <c r="E1904" s="33"/>
      <c r="F1904" s="33"/>
      <c r="G1904" s="33"/>
      <c r="H1904" s="33"/>
      <c r="I1904" s="33"/>
      <c r="J1904" s="33"/>
      <c r="K1904" s="33"/>
      <c r="L1904" s="33"/>
      <c r="M1904" s="33"/>
      <c r="N1904" s="33"/>
      <c r="O1904" s="33"/>
      <c r="P1904" s="33"/>
      <c r="Q1904" s="33"/>
      <c r="R1904" s="34">
        <v>30113486.360000003</v>
      </c>
      <c r="S1904" s="34">
        <v>30075616.720000003</v>
      </c>
    </row>
    <row r="1905" spans="1:19">
      <c r="B1905" s="5">
        <v>2020</v>
      </c>
      <c r="C1905" s="33"/>
      <c r="D1905" s="33"/>
      <c r="E1905" s="33"/>
      <c r="F1905" s="33"/>
      <c r="G1905" s="33"/>
      <c r="H1905" s="33"/>
      <c r="I1905" s="33"/>
      <c r="J1905" s="33"/>
      <c r="K1905" s="33"/>
      <c r="L1905" s="33"/>
      <c r="M1905" s="33"/>
      <c r="N1905" s="33"/>
      <c r="O1905" s="33"/>
      <c r="P1905" s="33"/>
      <c r="Q1905" s="34">
        <v>17779639.619999982</v>
      </c>
      <c r="R1905" s="34">
        <v>17830151.759999983</v>
      </c>
      <c r="S1905" s="34">
        <v>17853053.369999982</v>
      </c>
    </row>
    <row r="1906" spans="1:19">
      <c r="A1906" s="37"/>
      <c r="B1906" s="5">
        <v>2019</v>
      </c>
      <c r="C1906" s="33"/>
      <c r="D1906" s="33"/>
      <c r="E1906" s="33"/>
      <c r="F1906" s="33"/>
      <c r="G1906" s="33"/>
      <c r="H1906" s="33"/>
      <c r="I1906" s="33"/>
      <c r="J1906" s="33"/>
      <c r="K1906" s="33"/>
      <c r="L1906" s="33"/>
      <c r="M1906" s="33"/>
      <c r="N1906" s="33"/>
      <c r="O1906" s="33"/>
      <c r="P1906" s="34">
        <v>54981666.889999948</v>
      </c>
      <c r="Q1906" s="34">
        <v>50233719.879999951</v>
      </c>
      <c r="R1906" s="34">
        <v>50408982.659999952</v>
      </c>
      <c r="S1906" s="34">
        <v>50210565.319999948</v>
      </c>
    </row>
    <row r="1907" spans="1:19">
      <c r="A1907" s="37"/>
      <c r="B1907" s="5">
        <v>2018</v>
      </c>
      <c r="C1907" s="33"/>
      <c r="D1907" s="33"/>
      <c r="E1907" s="33"/>
      <c r="F1907" s="33"/>
      <c r="G1907" s="33"/>
      <c r="H1907" s="33"/>
      <c r="I1907" s="33"/>
      <c r="J1907" s="33"/>
      <c r="K1907" s="33"/>
      <c r="L1907" s="33"/>
      <c r="M1907" s="33"/>
      <c r="N1907" s="33"/>
      <c r="O1907" s="34">
        <v>7135004.209999999</v>
      </c>
      <c r="P1907" s="34">
        <v>7135004.209999999</v>
      </c>
      <c r="Q1907" s="34">
        <v>6968327.4499999993</v>
      </c>
      <c r="R1907" s="34">
        <v>6970713.0899999989</v>
      </c>
      <c r="S1907" s="34">
        <v>6970713.0899999989</v>
      </c>
    </row>
    <row r="1908" spans="1:19">
      <c r="A1908" s="37"/>
      <c r="B1908" s="5">
        <v>2017</v>
      </c>
      <c r="C1908" s="33"/>
      <c r="D1908" s="33"/>
      <c r="E1908" s="33"/>
      <c r="F1908" s="33"/>
      <c r="G1908" s="33"/>
      <c r="H1908" s="33"/>
      <c r="I1908" s="33"/>
      <c r="J1908" s="33"/>
      <c r="K1908" s="33"/>
      <c r="L1908" s="33"/>
      <c r="M1908" s="33"/>
      <c r="N1908" s="34">
        <v>4876820.5699999994</v>
      </c>
      <c r="O1908" s="34">
        <v>5571003.1100000152</v>
      </c>
      <c r="P1908" s="34">
        <v>5571003.1100000152</v>
      </c>
      <c r="Q1908" s="34">
        <v>4890531.6300000148</v>
      </c>
      <c r="R1908" s="34">
        <v>4897325.1700000148</v>
      </c>
      <c r="S1908" s="34">
        <v>4897325.1700000148</v>
      </c>
    </row>
    <row r="1909" spans="1:19">
      <c r="B1909" s="5">
        <v>2016</v>
      </c>
      <c r="C1909" s="33"/>
      <c r="D1909" s="33"/>
      <c r="E1909" s="33"/>
      <c r="F1909" s="33"/>
      <c r="G1909" s="33"/>
      <c r="H1909" s="33"/>
      <c r="I1909" s="33"/>
      <c r="J1909" s="33"/>
      <c r="K1909" s="33"/>
      <c r="L1909" s="33"/>
      <c r="M1909" s="34">
        <v>37900760.109999999</v>
      </c>
      <c r="N1909" s="34">
        <v>38701569.659999996</v>
      </c>
      <c r="O1909" s="34">
        <v>37863393.5</v>
      </c>
      <c r="P1909" s="34">
        <v>37863393.5</v>
      </c>
      <c r="Q1909" s="34">
        <v>36373579.520000003</v>
      </c>
      <c r="R1909" s="34">
        <v>36364961.870000005</v>
      </c>
      <c r="S1909" s="34">
        <v>36395884.380000003</v>
      </c>
    </row>
    <row r="1910" spans="1:19">
      <c r="B1910" s="5">
        <v>2015</v>
      </c>
      <c r="C1910" s="33"/>
      <c r="D1910" s="33"/>
      <c r="E1910" s="33"/>
      <c r="F1910" s="33"/>
      <c r="G1910" s="33"/>
      <c r="H1910" s="33"/>
      <c r="I1910" s="33"/>
      <c r="J1910" s="33"/>
      <c r="K1910" s="33"/>
      <c r="L1910" s="34">
        <v>24255914.969999962</v>
      </c>
      <c r="M1910" s="34">
        <v>24251383.489999961</v>
      </c>
      <c r="N1910" s="34">
        <v>24251383.489999961</v>
      </c>
      <c r="O1910" s="34">
        <v>24155696.309999961</v>
      </c>
      <c r="P1910" s="34">
        <v>24155696.309999961</v>
      </c>
      <c r="Q1910" s="34">
        <v>23908053.359999962</v>
      </c>
      <c r="R1910" s="34">
        <v>24002030.539999962</v>
      </c>
      <c r="S1910" s="34">
        <v>23998156.219999962</v>
      </c>
    </row>
    <row r="1911" spans="1:19">
      <c r="B1911" s="5">
        <v>2014</v>
      </c>
      <c r="C1911" s="33"/>
      <c r="D1911" s="33"/>
      <c r="E1911" s="33"/>
      <c r="F1911" s="33"/>
      <c r="G1911" s="33"/>
      <c r="H1911" s="33"/>
      <c r="I1911" s="33"/>
      <c r="J1911" s="33"/>
      <c r="K1911" s="34">
        <v>38039990.54999999</v>
      </c>
      <c r="L1911" s="34">
        <v>37986493.479999989</v>
      </c>
      <c r="M1911" s="34">
        <v>37984477.399999991</v>
      </c>
      <c r="N1911" s="34">
        <v>37932773.029999979</v>
      </c>
      <c r="O1911" s="34">
        <v>37853792.86999999</v>
      </c>
      <c r="P1911" s="34">
        <v>37853792.86999999</v>
      </c>
      <c r="Q1911" s="34">
        <v>37032260.04999999</v>
      </c>
      <c r="R1911" s="34">
        <v>37107700.629999995</v>
      </c>
      <c r="S1911" s="34">
        <v>37108639.499999993</v>
      </c>
    </row>
    <row r="1912" spans="1:19">
      <c r="B1912" s="5">
        <v>2013</v>
      </c>
      <c r="C1912" s="33"/>
      <c r="D1912" s="33"/>
      <c r="E1912" s="33"/>
      <c r="F1912" s="33"/>
      <c r="G1912" s="33"/>
      <c r="H1912" s="33"/>
      <c r="I1912" s="33"/>
      <c r="J1912" s="34">
        <v>23583685.510000002</v>
      </c>
      <c r="K1912" s="34">
        <v>23583685.510000002</v>
      </c>
      <c r="L1912" s="34">
        <v>23539516.07</v>
      </c>
      <c r="M1912" s="34">
        <v>23532851.84</v>
      </c>
      <c r="N1912" s="34">
        <v>23484327.769999996</v>
      </c>
      <c r="O1912" s="34">
        <v>23467943.879999999</v>
      </c>
      <c r="P1912" s="34">
        <v>23467943.879999999</v>
      </c>
      <c r="Q1912" s="34">
        <v>23213358.869999997</v>
      </c>
      <c r="R1912" s="34">
        <v>23229742.759999998</v>
      </c>
      <c r="S1912" s="34">
        <v>23229197.289999999</v>
      </c>
    </row>
    <row r="1913" spans="1:19">
      <c r="B1913" s="5">
        <v>2012</v>
      </c>
      <c r="C1913" s="33"/>
      <c r="D1913" s="33"/>
      <c r="E1913" s="33"/>
      <c r="F1913" s="33"/>
      <c r="G1913" s="33"/>
      <c r="H1913" s="33"/>
      <c r="I1913" s="34">
        <v>18571554.049999993</v>
      </c>
      <c r="J1913" s="34">
        <v>18646773.949999988</v>
      </c>
      <c r="K1913" s="34">
        <v>18634210.199999988</v>
      </c>
      <c r="L1913" s="34">
        <v>18617281.719999988</v>
      </c>
      <c r="M1913" s="34">
        <v>18613616.129999988</v>
      </c>
      <c r="N1913" s="34">
        <v>18613616.129999988</v>
      </c>
      <c r="O1913" s="34">
        <v>18596687.649999987</v>
      </c>
      <c r="P1913" s="34">
        <v>18596687.649999987</v>
      </c>
      <c r="Q1913" s="34">
        <v>18492614.529999986</v>
      </c>
      <c r="R1913" s="34">
        <v>18492614.529999986</v>
      </c>
      <c r="S1913" s="34">
        <v>18507999.059999987</v>
      </c>
    </row>
    <row r="1914" spans="1:19">
      <c r="B1914" s="5">
        <v>2011</v>
      </c>
      <c r="C1914" s="33"/>
      <c r="D1914" s="33"/>
      <c r="E1914" s="33"/>
      <c r="F1914" s="33"/>
      <c r="G1914" s="33"/>
      <c r="H1914" s="34">
        <v>11971639.359999999</v>
      </c>
      <c r="I1914" s="34">
        <v>11958817.220000001</v>
      </c>
      <c r="J1914" s="34">
        <v>11934592.989999998</v>
      </c>
      <c r="K1914" s="34">
        <v>11934592.989999998</v>
      </c>
      <c r="L1914" s="34">
        <v>11932613.739999998</v>
      </c>
      <c r="M1914" s="34">
        <v>11929691.869999999</v>
      </c>
      <c r="N1914" s="34">
        <v>11929691.869999999</v>
      </c>
      <c r="O1914" s="34">
        <v>11928691.35</v>
      </c>
      <c r="P1914" s="34">
        <v>11928691.35</v>
      </c>
      <c r="Q1914" s="34">
        <v>11904462.959999999</v>
      </c>
      <c r="R1914" s="34">
        <v>11898573.079999998</v>
      </c>
      <c r="S1914" s="34">
        <v>11901606.159999998</v>
      </c>
    </row>
    <row r="1915" spans="1:19">
      <c r="B1915" s="5">
        <v>2010</v>
      </c>
      <c r="C1915" s="33"/>
      <c r="D1915" s="33"/>
      <c r="E1915" s="33"/>
      <c r="F1915" s="33"/>
      <c r="G1915" s="34">
        <v>16358678.169999998</v>
      </c>
      <c r="H1915" s="34">
        <v>16167588.193</v>
      </c>
      <c r="I1915" s="34">
        <v>15795670.950000003</v>
      </c>
      <c r="J1915" s="34">
        <v>15794797.240000002</v>
      </c>
      <c r="K1915" s="34">
        <v>15794797.240000002</v>
      </c>
      <c r="L1915" s="34">
        <v>15786202.280000001</v>
      </c>
      <c r="M1915" s="34">
        <v>15786202.280000001</v>
      </c>
      <c r="N1915" s="34">
        <v>15786202.280000001</v>
      </c>
      <c r="O1915" s="34">
        <v>15653716.072999999</v>
      </c>
      <c r="P1915" s="34">
        <v>15653716.072999999</v>
      </c>
      <c r="Q1915" s="34">
        <v>15188264.873</v>
      </c>
      <c r="R1915" s="34">
        <v>15314092.613</v>
      </c>
      <c r="S1915" s="34">
        <v>15320552.943</v>
      </c>
    </row>
    <row r="1916" spans="1:19">
      <c r="B1916" s="5">
        <v>2009</v>
      </c>
      <c r="C1916" s="33"/>
      <c r="D1916" s="33"/>
      <c r="E1916" s="33"/>
      <c r="F1916" s="34">
        <v>20843532.41</v>
      </c>
      <c r="G1916" s="34">
        <v>21674751.900000047</v>
      </c>
      <c r="H1916" s="34">
        <v>21678092.41</v>
      </c>
      <c r="I1916" s="34">
        <v>21451083.087803427</v>
      </c>
      <c r="J1916" s="34">
        <v>21446178.754436281</v>
      </c>
      <c r="K1916" s="34">
        <v>21442935.18443628</v>
      </c>
      <c r="L1916" s="34">
        <v>21442935.18443628</v>
      </c>
      <c r="M1916" s="34">
        <v>21442935.18443628</v>
      </c>
      <c r="N1916" s="34">
        <v>21364038.370000001</v>
      </c>
      <c r="O1916" s="34">
        <v>21381916.364436273</v>
      </c>
      <c r="P1916" s="34">
        <v>21381916.364436273</v>
      </c>
      <c r="Q1916" s="34">
        <v>21207014.764436271</v>
      </c>
      <c r="R1916" s="34">
        <v>21208880.524436273</v>
      </c>
      <c r="S1916" s="34">
        <v>21224315.554436274</v>
      </c>
    </row>
    <row r="1917" spans="1:19">
      <c r="B1917" s="5">
        <v>2008</v>
      </c>
      <c r="C1917" s="33"/>
      <c r="D1917" s="33"/>
      <c r="E1917" s="34">
        <v>6870206.9100000001</v>
      </c>
      <c r="F1917" s="34">
        <v>16200885.49</v>
      </c>
      <c r="G1917" s="34">
        <v>8052784.75</v>
      </c>
      <c r="H1917" s="34">
        <v>7877898.3800000008</v>
      </c>
      <c r="I1917" s="34">
        <v>7995979.1896681329</v>
      </c>
      <c r="J1917" s="34">
        <v>7815900.7628324404</v>
      </c>
      <c r="K1917" s="34">
        <v>7783755.2928324407</v>
      </c>
      <c r="L1917" s="34">
        <v>7738274.112832441</v>
      </c>
      <c r="M1917" s="34">
        <v>7738274.112832441</v>
      </c>
      <c r="N1917" s="34">
        <v>7738274.112832441</v>
      </c>
      <c r="O1917" s="34">
        <v>7691053.0828324398</v>
      </c>
      <c r="P1917" s="34">
        <v>7691053.0828324398</v>
      </c>
      <c r="Q1917" s="34">
        <v>7589178.7228324395</v>
      </c>
      <c r="R1917" s="34">
        <v>7590721.6928324392</v>
      </c>
      <c r="S1917" s="34">
        <v>7590721.6928324392</v>
      </c>
    </row>
    <row r="1918" spans="1:19">
      <c r="B1918" s="5">
        <v>2007</v>
      </c>
      <c r="C1918" s="33"/>
      <c r="D1918" s="34"/>
      <c r="E1918" s="34">
        <v>9213776.6899999995</v>
      </c>
      <c r="F1918" s="34">
        <v>9213776.6899999995</v>
      </c>
      <c r="G1918" s="34">
        <v>10601310.500000007</v>
      </c>
      <c r="H1918" s="34">
        <v>10575653.15</v>
      </c>
      <c r="I1918" s="34">
        <v>10296847.312473875</v>
      </c>
      <c r="J1918" s="34">
        <v>10272366.692227863</v>
      </c>
      <c r="K1918" s="34">
        <v>10250715.862227863</v>
      </c>
      <c r="L1918" s="34">
        <v>10194672.882227862</v>
      </c>
      <c r="M1918" s="34">
        <v>10183359.742227862</v>
      </c>
      <c r="N1918" s="34">
        <v>10010331.440000007</v>
      </c>
      <c r="O1918" s="34">
        <v>10049186.842227863</v>
      </c>
      <c r="P1918" s="34">
        <v>10049186.842227863</v>
      </c>
      <c r="Q1918" s="34">
        <v>9264152.5122278631</v>
      </c>
      <c r="R1918" s="34">
        <v>9267084.9122278634</v>
      </c>
      <c r="S1918" s="34">
        <v>9274705.7522278633</v>
      </c>
    </row>
    <row r="1919" spans="1:19">
      <c r="B1919" s="5">
        <v>2006</v>
      </c>
      <c r="C1919" s="34">
        <v>4617253.41</v>
      </c>
      <c r="D1919" s="34"/>
      <c r="E1919" s="34">
        <v>4431610.17</v>
      </c>
      <c r="F1919" s="34">
        <v>4431449.59</v>
      </c>
      <c r="G1919" s="34">
        <v>5256193.629999998</v>
      </c>
      <c r="H1919" s="34">
        <v>5256193.629999998</v>
      </c>
      <c r="I1919" s="34">
        <v>4904646.6627499983</v>
      </c>
      <c r="J1919" s="34">
        <v>4904647.0327500002</v>
      </c>
      <c r="K1919" s="34">
        <v>4890415.5327500002</v>
      </c>
      <c r="L1919" s="34">
        <v>4858211.4527500002</v>
      </c>
      <c r="M1919" s="34">
        <v>4858211.4527500002</v>
      </c>
      <c r="N1919" s="34">
        <v>4806074.7899999972</v>
      </c>
      <c r="O1919" s="34">
        <v>4829125.1327500008</v>
      </c>
      <c r="P1919" s="34">
        <v>4829125.1327500008</v>
      </c>
      <c r="Q1919" s="34">
        <v>4760512.9227500008</v>
      </c>
      <c r="R1919" s="34">
        <v>4773053.7027500011</v>
      </c>
      <c r="S1919" s="34">
        <v>4784895.2827500012</v>
      </c>
    </row>
    <row r="1920" spans="1:19">
      <c r="B1920" s="5">
        <v>2005</v>
      </c>
      <c r="C1920" s="34">
        <v>6413054.4600000009</v>
      </c>
      <c r="D1920" s="34"/>
      <c r="E1920" s="34">
        <v>6401624.4600000009</v>
      </c>
      <c r="F1920" s="34">
        <v>6401624.4600000009</v>
      </c>
      <c r="G1920" s="34">
        <v>6918930.370000002</v>
      </c>
      <c r="H1920" s="34">
        <v>6918930.370000002</v>
      </c>
      <c r="I1920" s="34">
        <v>6794170.6273469897</v>
      </c>
      <c r="J1920" s="34">
        <v>6769095.407346989</v>
      </c>
      <c r="K1920" s="34">
        <v>6039906.0873469887</v>
      </c>
      <c r="L1920" s="34">
        <v>6008649.2673469884</v>
      </c>
      <c r="M1920" s="34">
        <v>6008649.2673469884</v>
      </c>
      <c r="N1920" s="34">
        <v>5866733.2399999993</v>
      </c>
      <c r="O1920" s="34">
        <v>5889645.8073469875</v>
      </c>
      <c r="P1920" s="34">
        <v>5889645.8073469875</v>
      </c>
      <c r="Q1920" s="34">
        <v>5699617.1173469871</v>
      </c>
      <c r="R1920" s="34">
        <v>5741647.3873469867</v>
      </c>
      <c r="S1920" s="34">
        <v>5754797.1473469865</v>
      </c>
    </row>
    <row r="1921" spans="2:19">
      <c r="B1921" s="5">
        <v>2004</v>
      </c>
      <c r="C1921" s="34">
        <v>2535105.69</v>
      </c>
      <c r="D1921" s="34"/>
      <c r="E1921" s="34">
        <v>2532912.21</v>
      </c>
      <c r="F1921" s="34">
        <v>2532912.21</v>
      </c>
      <c r="G1921" s="34">
        <v>3390439.11</v>
      </c>
      <c r="H1921" s="34">
        <v>3390439.11</v>
      </c>
      <c r="I1921" s="34">
        <v>3321546.51</v>
      </c>
      <c r="J1921" s="34">
        <v>3318078.64</v>
      </c>
      <c r="K1921" s="34">
        <v>3307019.66</v>
      </c>
      <c r="L1921" s="34">
        <v>3302825.18</v>
      </c>
      <c r="M1921" s="34">
        <v>3302825.18</v>
      </c>
      <c r="N1921" s="34">
        <v>3190568.53</v>
      </c>
      <c r="O1921" s="34">
        <v>3302825.29</v>
      </c>
      <c r="P1921" s="34">
        <v>3295258.64</v>
      </c>
      <c r="Q1921" s="34">
        <v>3240680.0300000003</v>
      </c>
      <c r="R1921" s="34">
        <v>3240680.0300000003</v>
      </c>
      <c r="S1921" s="34">
        <v>3250922.46</v>
      </c>
    </row>
    <row r="1922" spans="2:19">
      <c r="B1922" s="5">
        <v>2003</v>
      </c>
      <c r="C1922" s="34">
        <v>9892296.9700000007</v>
      </c>
      <c r="D1922" s="34"/>
      <c r="E1922" s="34">
        <v>9891829.4100000001</v>
      </c>
      <c r="F1922" s="34">
        <v>9891829.4100000001</v>
      </c>
      <c r="G1922" s="34">
        <v>10175804.59</v>
      </c>
      <c r="H1922" s="34">
        <v>10423075.09</v>
      </c>
      <c r="I1922" s="34">
        <v>10273796.8233</v>
      </c>
      <c r="J1922" s="34">
        <v>10079256.543299999</v>
      </c>
      <c r="K1922" s="34">
        <v>10057377.393299999</v>
      </c>
      <c r="L1922" s="34">
        <v>9994738.5732999984</v>
      </c>
      <c r="M1922" s="34">
        <v>9994738.5732999984</v>
      </c>
      <c r="N1922" s="34">
        <v>9727160.2899999935</v>
      </c>
      <c r="O1922" s="34">
        <v>9394211.183299996</v>
      </c>
      <c r="P1922" s="34">
        <v>9394211.183299996</v>
      </c>
      <c r="Q1922" s="34">
        <v>8644466.9732999969</v>
      </c>
      <c r="R1922" s="34">
        <v>9073840.1432999969</v>
      </c>
      <c r="S1922" s="34">
        <v>9081353.0932999961</v>
      </c>
    </row>
    <row r="1923" spans="2:19">
      <c r="B1923" s="5">
        <v>2002</v>
      </c>
      <c r="C1923" s="34">
        <v>6261050.1500000004</v>
      </c>
      <c r="D1923" s="34"/>
      <c r="E1923" s="34">
        <v>6260757.1500000004</v>
      </c>
      <c r="F1923" s="34">
        <v>6260757.1500000004</v>
      </c>
      <c r="G1923" s="34">
        <v>6845969.54</v>
      </c>
      <c r="H1923" s="34">
        <v>6828119.2800000003</v>
      </c>
      <c r="I1923" s="34">
        <v>6653735.3200000003</v>
      </c>
      <c r="J1923" s="34">
        <v>6601779.7400000002</v>
      </c>
      <c r="K1923" s="34">
        <v>6598026.6500000004</v>
      </c>
      <c r="L1923" s="34">
        <v>6504569.1600000001</v>
      </c>
      <c r="M1923" s="34">
        <v>6501987.5499999998</v>
      </c>
      <c r="N1923" s="34">
        <v>6475466.700000002</v>
      </c>
      <c r="O1923" s="34">
        <v>6461818.0799999991</v>
      </c>
      <c r="P1923" s="34">
        <v>6461818.0799999991</v>
      </c>
      <c r="Q1923" s="34">
        <v>6116263.459999999</v>
      </c>
      <c r="R1923" s="34">
        <v>6140046.8299999991</v>
      </c>
      <c r="S1923" s="34">
        <v>6140046.8299999991</v>
      </c>
    </row>
    <row r="1924" spans="2:19">
      <c r="B1924" s="5">
        <v>2001</v>
      </c>
      <c r="C1924" s="34">
        <v>3417000.02</v>
      </c>
      <c r="D1924" s="34"/>
      <c r="E1924" s="34">
        <v>3407813.2</v>
      </c>
      <c r="F1924" s="34">
        <v>3407813.2</v>
      </c>
      <c r="G1924" s="34">
        <v>7271846.2000000048</v>
      </c>
      <c r="H1924" s="34">
        <v>7271846.2000000048</v>
      </c>
      <c r="I1924" s="34">
        <v>7323372.3444950841</v>
      </c>
      <c r="J1924" s="34">
        <v>7304135.4644950787</v>
      </c>
      <c r="K1924" s="34">
        <v>7285775.9744950784</v>
      </c>
      <c r="L1924" s="34">
        <v>7269490.9644950787</v>
      </c>
      <c r="M1924" s="34">
        <v>7268327.614495079</v>
      </c>
      <c r="N1924" s="34">
        <v>7128121.2500000019</v>
      </c>
      <c r="O1924" s="34">
        <v>7253986.0044950787</v>
      </c>
      <c r="P1924" s="34">
        <v>7253986.0044950787</v>
      </c>
      <c r="Q1924" s="34">
        <v>7220000.824495079</v>
      </c>
      <c r="R1924" s="34">
        <v>7228244.4444950791</v>
      </c>
      <c r="S1924" s="34">
        <v>7258561.7544950787</v>
      </c>
    </row>
    <row r="1925" spans="2:19">
      <c r="B1925" s="5">
        <v>2000</v>
      </c>
      <c r="C1925" s="34">
        <v>27394871.23</v>
      </c>
      <c r="D1925" s="34"/>
      <c r="E1925" s="34">
        <v>27394871.23</v>
      </c>
      <c r="F1925" s="34">
        <v>27394871.23</v>
      </c>
      <c r="G1925" s="34">
        <v>27836539.239999957</v>
      </c>
      <c r="H1925" s="34">
        <v>27834711.129999902</v>
      </c>
      <c r="I1925" s="34">
        <v>27804825.549999949</v>
      </c>
      <c r="J1925" s="34">
        <v>27778896.030000001</v>
      </c>
      <c r="K1925" s="34">
        <v>27726978.440000001</v>
      </c>
      <c r="L1925" s="34">
        <v>27243229.59</v>
      </c>
      <c r="M1925" s="34">
        <v>27227315.27</v>
      </c>
      <c r="N1925" s="34">
        <v>27115884.679999944</v>
      </c>
      <c r="O1925" s="34">
        <v>27181774.829999901</v>
      </c>
      <c r="P1925" s="34">
        <v>27181774.829999901</v>
      </c>
      <c r="Q1925" s="34">
        <v>27054195.9099999</v>
      </c>
      <c r="R1925" s="34">
        <v>27085853.429999899</v>
      </c>
      <c r="S1925" s="34">
        <v>27370196.6599999</v>
      </c>
    </row>
    <row r="1926" spans="2:19">
      <c r="B1926" s="5">
        <v>1999</v>
      </c>
      <c r="C1926" s="34">
        <v>4587932.8899999997</v>
      </c>
      <c r="D1926" s="34"/>
      <c r="E1926" s="34">
        <v>4577995.6500000004</v>
      </c>
      <c r="F1926" s="34">
        <v>4521032.1900000004</v>
      </c>
      <c r="G1926" s="34">
        <v>5474138.6800000006</v>
      </c>
      <c r="H1926" s="34">
        <v>5468103.1800000006</v>
      </c>
      <c r="I1926" s="34">
        <v>5401007.6496139988</v>
      </c>
      <c r="J1926" s="34">
        <v>5389519.1696139984</v>
      </c>
      <c r="K1926" s="34">
        <v>5370182.0396139985</v>
      </c>
      <c r="L1926" s="34">
        <v>5362947.7996139983</v>
      </c>
      <c r="M1926" s="34">
        <v>5351534.1696139984</v>
      </c>
      <c r="N1926" s="34">
        <v>5199859.0399999982</v>
      </c>
      <c r="O1926" s="34">
        <v>5333515.4496139986</v>
      </c>
      <c r="P1926" s="34">
        <v>5333515.4496139986</v>
      </c>
      <c r="Q1926" s="34">
        <v>5256212.7096139984</v>
      </c>
      <c r="R1926" s="34">
        <v>5256212.7096139984</v>
      </c>
      <c r="S1926" s="34">
        <v>5256212.7096139984</v>
      </c>
    </row>
    <row r="1927" spans="2:19">
      <c r="B1927" s="5">
        <v>1998</v>
      </c>
      <c r="C1927" s="34">
        <v>13872852.609999999</v>
      </c>
      <c r="D1927" s="34"/>
      <c r="E1927" s="34">
        <v>13849122.08</v>
      </c>
      <c r="F1927" s="34">
        <v>13849122.08</v>
      </c>
      <c r="G1927" s="34">
        <v>15214570.739999996</v>
      </c>
      <c r="H1927" s="34">
        <v>15213004.680000003</v>
      </c>
      <c r="I1927" s="34">
        <v>15159491.395561362</v>
      </c>
      <c r="J1927" s="34">
        <v>15157241.845561365</v>
      </c>
      <c r="K1927" s="34">
        <v>15120860.935561365</v>
      </c>
      <c r="L1927" s="34">
        <v>15090777.185561365</v>
      </c>
      <c r="M1927" s="34">
        <v>15090777.185561365</v>
      </c>
      <c r="N1927" s="34">
        <v>14966937.930000002</v>
      </c>
      <c r="O1927" s="34">
        <v>15061043.77556137</v>
      </c>
      <c r="P1927" s="34">
        <v>15061043.77556137</v>
      </c>
      <c r="Q1927" s="34">
        <v>14761503.02556137</v>
      </c>
      <c r="R1927" s="34">
        <v>14771885.00556137</v>
      </c>
      <c r="S1927" s="34">
        <v>14771885.00556137</v>
      </c>
    </row>
    <row r="1928" spans="2:19">
      <c r="B1928" s="5">
        <v>1997</v>
      </c>
      <c r="C1928" s="34">
        <v>16914366.23</v>
      </c>
      <c r="D1928" s="34"/>
      <c r="E1928" s="34">
        <v>16912443.5</v>
      </c>
      <c r="F1928" s="34">
        <v>16899464.200000003</v>
      </c>
      <c r="G1928" s="34">
        <v>18657145.460000001</v>
      </c>
      <c r="H1928" s="34">
        <v>18643282.949999999</v>
      </c>
      <c r="I1928" s="34">
        <v>17177462.474780485</v>
      </c>
      <c r="J1928" s="34">
        <v>17468937.214780498</v>
      </c>
      <c r="K1928" s="34">
        <v>17429234.644780498</v>
      </c>
      <c r="L1928" s="34">
        <v>17407225.204780497</v>
      </c>
      <c r="M1928" s="34">
        <v>17323439.634780496</v>
      </c>
      <c r="N1928" s="34">
        <v>16374491.509999994</v>
      </c>
      <c r="O1928" s="34">
        <v>17316669.244780496</v>
      </c>
      <c r="P1928" s="34">
        <v>17316371.194780495</v>
      </c>
      <c r="Q1928" s="34">
        <v>15308973.934780495</v>
      </c>
      <c r="R1928" s="34">
        <v>15251982.644780496</v>
      </c>
      <c r="S1928" s="34">
        <v>15118270.494780496</v>
      </c>
    </row>
    <row r="1929" spans="2:19">
      <c r="B1929" s="5">
        <v>1996</v>
      </c>
      <c r="C1929" s="34">
        <v>26430591.710000001</v>
      </c>
      <c r="D1929" s="34"/>
      <c r="E1929" s="34">
        <v>26067314.25</v>
      </c>
      <c r="F1929" s="34">
        <v>26026620.479999997</v>
      </c>
      <c r="G1929" s="34">
        <v>27402979.080000021</v>
      </c>
      <c r="H1929" s="34">
        <v>27381205.570000019</v>
      </c>
      <c r="I1929" s="34">
        <v>27216201.950000014</v>
      </c>
      <c r="J1929" s="34">
        <v>27175860.530000001</v>
      </c>
      <c r="K1929" s="34">
        <v>27072715.640000001</v>
      </c>
      <c r="L1929" s="34">
        <v>26913309.129999999</v>
      </c>
      <c r="M1929" s="34">
        <v>26887308.219999999</v>
      </c>
      <c r="N1929" s="34">
        <v>26849722.510000002</v>
      </c>
      <c r="O1929" s="34">
        <v>26786732.270000018</v>
      </c>
      <c r="P1929" s="34">
        <v>26786732.270000018</v>
      </c>
      <c r="Q1929" s="34">
        <v>26097564.860000018</v>
      </c>
      <c r="R1929" s="34">
        <v>26126071.440000016</v>
      </c>
      <c r="S1929" s="34">
        <v>26122940.780000016</v>
      </c>
    </row>
    <row r="1930" spans="2:19">
      <c r="B1930" s="5">
        <v>1995</v>
      </c>
      <c r="C1930" s="34">
        <v>28710534.009999998</v>
      </c>
      <c r="D1930" s="34"/>
      <c r="E1930" s="34">
        <v>28661461.27</v>
      </c>
      <c r="F1930" s="34">
        <v>28649309.030000001</v>
      </c>
      <c r="G1930" s="34">
        <v>29524414.929999985</v>
      </c>
      <c r="H1930" s="34">
        <v>29509200.279999975</v>
      </c>
      <c r="I1930" s="34">
        <v>28748601.199999977</v>
      </c>
      <c r="J1930" s="34">
        <v>28696998.329999998</v>
      </c>
      <c r="K1930" s="34">
        <v>28596883.079999998</v>
      </c>
      <c r="L1930" s="34">
        <v>28408904.109999999</v>
      </c>
      <c r="M1930" s="34">
        <v>28133099.68</v>
      </c>
      <c r="N1930" s="34">
        <v>28034339.489999965</v>
      </c>
      <c r="O1930" s="34">
        <v>27967629.519999977</v>
      </c>
      <c r="P1930" s="34">
        <v>27964053.779999979</v>
      </c>
      <c r="Q1930" s="34">
        <v>26378629.07999998</v>
      </c>
      <c r="R1930" s="34">
        <v>26406128.05999998</v>
      </c>
      <c r="S1930" s="34">
        <v>26215606.189999979</v>
      </c>
    </row>
    <row r="1931" spans="2:19">
      <c r="B1931" s="5">
        <v>1994</v>
      </c>
      <c r="C1931" s="34">
        <v>14670109.49</v>
      </c>
      <c r="D1931" s="34"/>
      <c r="E1931" s="34">
        <v>14654839.939999999</v>
      </c>
      <c r="F1931" s="34">
        <v>14654839.939999999</v>
      </c>
      <c r="G1931" s="34">
        <v>15731294.19000002</v>
      </c>
      <c r="H1931" s="34">
        <v>15731294.19000002</v>
      </c>
      <c r="I1931" s="34">
        <v>15410027.136712622</v>
      </c>
      <c r="J1931" s="34">
        <v>15302143.996712603</v>
      </c>
      <c r="K1931" s="34">
        <v>15280645.176712602</v>
      </c>
      <c r="L1931" s="34">
        <v>15210721.206712602</v>
      </c>
      <c r="M1931" s="34">
        <v>15179190.266712602</v>
      </c>
      <c r="N1931" s="34">
        <v>15081558.720000019</v>
      </c>
      <c r="O1931" s="34">
        <v>15152008.466712624</v>
      </c>
      <c r="P1931" s="34">
        <v>15152008.466712624</v>
      </c>
      <c r="Q1931" s="34">
        <v>14720317.926712623</v>
      </c>
      <c r="R1931" s="34">
        <v>14695169.796712622</v>
      </c>
      <c r="S1931" s="34">
        <v>14685491.946712622</v>
      </c>
    </row>
    <row r="1932" spans="2:19">
      <c r="B1932" s="5">
        <v>1993</v>
      </c>
      <c r="C1932" s="34">
        <v>14674864.690000001</v>
      </c>
      <c r="D1932" s="34"/>
      <c r="E1932" s="34">
        <v>14661449.439999998</v>
      </c>
      <c r="F1932" s="34">
        <v>14661081.859999999</v>
      </c>
      <c r="G1932" s="34">
        <v>15519248.459999999</v>
      </c>
      <c r="H1932" s="34">
        <v>15446307.050000001</v>
      </c>
      <c r="I1932" s="34">
        <v>15534990.471039999</v>
      </c>
      <c r="J1932" s="34">
        <v>15545343.401040005</v>
      </c>
      <c r="K1932" s="34">
        <v>15490185.401040005</v>
      </c>
      <c r="L1932" s="34">
        <v>15391465.571040004</v>
      </c>
      <c r="M1932" s="34">
        <v>15391465.571040004</v>
      </c>
      <c r="N1932" s="34">
        <v>15030666.849999996</v>
      </c>
      <c r="O1932" s="34">
        <v>15361984.421040006</v>
      </c>
      <c r="P1932" s="34">
        <v>15361984.421040006</v>
      </c>
      <c r="Q1932" s="34">
        <v>14923679.891040007</v>
      </c>
      <c r="R1932" s="34">
        <v>14902619.241040006</v>
      </c>
      <c r="S1932" s="34">
        <v>14794678.761040006</v>
      </c>
    </row>
    <row r="1933" spans="2:19">
      <c r="B1933" s="5">
        <v>1992</v>
      </c>
      <c r="C1933" s="34">
        <v>17862388.550000001</v>
      </c>
      <c r="D1933" s="34"/>
      <c r="E1933" s="34">
        <v>17837273.18</v>
      </c>
      <c r="F1933" s="34">
        <v>17760068.109999999</v>
      </c>
      <c r="G1933" s="34">
        <v>18657836.229999997</v>
      </c>
      <c r="H1933" s="34">
        <v>18593364.620000001</v>
      </c>
      <c r="I1933" s="34">
        <v>18500187.891772207</v>
      </c>
      <c r="J1933" s="34">
        <v>18431049.881772209</v>
      </c>
      <c r="K1933" s="34">
        <v>18293427.891772211</v>
      </c>
      <c r="L1933" s="34">
        <v>18138751.261772212</v>
      </c>
      <c r="M1933" s="34">
        <v>18105806.59177221</v>
      </c>
      <c r="N1933" s="34">
        <v>18013818.680000011</v>
      </c>
      <c r="O1933" s="34">
        <v>17805478.751772217</v>
      </c>
      <c r="P1933" s="34">
        <v>17802253.021772217</v>
      </c>
      <c r="Q1933" s="34">
        <v>16918385.291772217</v>
      </c>
      <c r="R1933" s="34">
        <v>17176794.921772216</v>
      </c>
      <c r="S1933" s="34">
        <v>17139684.241772216</v>
      </c>
    </row>
    <row r="1934" spans="2:19">
      <c r="B1934" s="5">
        <v>1991</v>
      </c>
      <c r="C1934" s="34">
        <v>27581178.75</v>
      </c>
      <c r="D1934" s="34"/>
      <c r="E1934" s="34">
        <v>27579591.859999999</v>
      </c>
      <c r="F1934" s="34">
        <v>27563178.979999997</v>
      </c>
      <c r="G1934" s="34">
        <v>28317293.250000011</v>
      </c>
      <c r="H1934" s="34">
        <v>28307756.300000001</v>
      </c>
      <c r="I1934" s="34">
        <v>27832364.99059834</v>
      </c>
      <c r="J1934" s="34">
        <v>27765139.880598336</v>
      </c>
      <c r="K1934" s="34">
        <v>27686806.290598337</v>
      </c>
      <c r="L1934" s="34">
        <v>27429873.940598335</v>
      </c>
      <c r="M1934" s="34">
        <v>27409612.050598335</v>
      </c>
      <c r="N1934" s="34">
        <v>27347384.820000008</v>
      </c>
      <c r="O1934" s="34">
        <v>26690490.980598334</v>
      </c>
      <c r="P1934" s="34">
        <v>26689872.640598334</v>
      </c>
      <c r="Q1934" s="34">
        <v>25305845.430598333</v>
      </c>
      <c r="R1934" s="34">
        <v>25829929.730598334</v>
      </c>
      <c r="S1934" s="34">
        <v>25829929.730598334</v>
      </c>
    </row>
    <row r="1935" spans="2:19">
      <c r="B1935" s="5">
        <v>1990</v>
      </c>
      <c r="C1935" s="34">
        <v>18249146.469999999</v>
      </c>
      <c r="D1935" s="34"/>
      <c r="E1935" s="34">
        <v>18209557.009999998</v>
      </c>
      <c r="F1935" s="34">
        <v>18209557.009999998</v>
      </c>
      <c r="G1935" s="34">
        <v>18611669.089999981</v>
      </c>
      <c r="H1935" s="34">
        <v>18602114.73</v>
      </c>
      <c r="I1935" s="34">
        <v>18492349.309773602</v>
      </c>
      <c r="J1935" s="34">
        <v>18247240.929773618</v>
      </c>
      <c r="K1935" s="34">
        <v>18188585.229773618</v>
      </c>
      <c r="L1935" s="34">
        <v>17748289.039773617</v>
      </c>
      <c r="M1935" s="34">
        <v>17715617.799773619</v>
      </c>
      <c r="N1935" s="34">
        <v>17395454.889999978</v>
      </c>
      <c r="O1935" s="34">
        <v>17220936.299773619</v>
      </c>
      <c r="P1935" s="34">
        <v>17220936.299773619</v>
      </c>
      <c r="Q1935" s="34">
        <v>15958855.74977362</v>
      </c>
      <c r="R1935" s="34">
        <v>16105968.48977362</v>
      </c>
      <c r="S1935" s="34">
        <v>16105077.099773619</v>
      </c>
    </row>
    <row r="1936" spans="2:19">
      <c r="B1936" s="5">
        <v>1989</v>
      </c>
      <c r="C1936" s="34">
        <v>14903937.420000002</v>
      </c>
      <c r="D1936" s="34"/>
      <c r="E1936" s="34">
        <v>14889409.489999998</v>
      </c>
      <c r="F1936" s="34">
        <v>14889409.489999998</v>
      </c>
      <c r="G1936" s="34">
        <v>15277007.320000002</v>
      </c>
      <c r="H1936" s="34">
        <v>15271606.4</v>
      </c>
      <c r="I1936" s="34">
        <v>14930362.259999998</v>
      </c>
      <c r="J1936" s="34">
        <v>14882422.040000001</v>
      </c>
      <c r="K1936" s="34">
        <v>14850289.16</v>
      </c>
      <c r="L1936" s="34">
        <v>14717819.41</v>
      </c>
      <c r="M1936" s="34">
        <v>14717819.41</v>
      </c>
      <c r="N1936" s="34">
        <v>14602948.370000007</v>
      </c>
      <c r="O1936" s="34">
        <v>14571865.639999997</v>
      </c>
      <c r="P1936" s="34">
        <v>14571865.639999997</v>
      </c>
      <c r="Q1936" s="34">
        <v>14018194.999999996</v>
      </c>
      <c r="R1936" s="34">
        <v>14029314.609999996</v>
      </c>
      <c r="S1936" s="34">
        <v>14029314.609999996</v>
      </c>
    </row>
    <row r="1937" spans="2:19">
      <c r="B1937" s="5">
        <v>1988</v>
      </c>
      <c r="C1937" s="34">
        <v>13369024.370000001</v>
      </c>
      <c r="D1937" s="34"/>
      <c r="E1937" s="34">
        <v>13357361.940000001</v>
      </c>
      <c r="F1937" s="34">
        <v>13355954.579999998</v>
      </c>
      <c r="G1937" s="34">
        <v>13562594.610000001</v>
      </c>
      <c r="H1937" s="34">
        <v>13555334.719999999</v>
      </c>
      <c r="I1937" s="34">
        <v>13305380.545540934</v>
      </c>
      <c r="J1937" s="34">
        <v>13251060.195540935</v>
      </c>
      <c r="K1937" s="34">
        <v>13164567.765540935</v>
      </c>
      <c r="L1937" s="34">
        <v>13063889.165540935</v>
      </c>
      <c r="M1937" s="34">
        <v>13048839.915540935</v>
      </c>
      <c r="N1937" s="34">
        <v>13002578.669999998</v>
      </c>
      <c r="O1937" s="34">
        <v>13048839.635540932</v>
      </c>
      <c r="P1937" s="34">
        <v>13048839.635540932</v>
      </c>
      <c r="Q1937" s="34">
        <v>10678210.425540933</v>
      </c>
      <c r="R1937" s="34">
        <v>10673564.765540933</v>
      </c>
      <c r="S1937" s="34">
        <v>10542213.625540933</v>
      </c>
    </row>
    <row r="1938" spans="2:19">
      <c r="B1938" s="5">
        <v>1987</v>
      </c>
      <c r="C1938" s="34">
        <v>10649952.120000001</v>
      </c>
      <c r="D1938" s="34"/>
      <c r="E1938" s="34">
        <v>10643939.280000001</v>
      </c>
      <c r="F1938" s="34">
        <v>10643506.85</v>
      </c>
      <c r="G1938" s="34">
        <v>11197684.360000009</v>
      </c>
      <c r="H1938" s="34">
        <v>11115014.92</v>
      </c>
      <c r="I1938" s="34">
        <v>10945317.10429078</v>
      </c>
      <c r="J1938" s="34">
        <v>10711061.984290767</v>
      </c>
      <c r="K1938" s="34">
        <v>10669778.254290767</v>
      </c>
      <c r="L1938" s="34">
        <v>10652832.654290767</v>
      </c>
      <c r="M1938" s="34">
        <v>10629497.544290768</v>
      </c>
      <c r="N1938" s="34">
        <v>10478160.380000005</v>
      </c>
      <c r="O1938" s="34">
        <v>10338120.214290766</v>
      </c>
      <c r="P1938" s="34">
        <v>10338120.214290766</v>
      </c>
      <c r="Q1938" s="34">
        <v>9768927.3042907659</v>
      </c>
      <c r="R1938" s="34">
        <v>9702203.134290766</v>
      </c>
      <c r="S1938" s="34">
        <v>9702203.134290766</v>
      </c>
    </row>
    <row r="1939" spans="2:19">
      <c r="B1939" s="5">
        <v>1986</v>
      </c>
      <c r="C1939" s="34">
        <v>11452799.390000001</v>
      </c>
      <c r="D1939" s="34"/>
      <c r="E1939" s="34">
        <v>11438847.989999998</v>
      </c>
      <c r="F1939" s="34">
        <v>11420800.17</v>
      </c>
      <c r="G1939" s="34">
        <v>11774288.399999995</v>
      </c>
      <c r="H1939" s="34">
        <v>11773336.640000004</v>
      </c>
      <c r="I1939" s="34">
        <v>11519098.074548565</v>
      </c>
      <c r="J1939" s="34">
        <v>11505960.594548576</v>
      </c>
      <c r="K1939" s="34">
        <v>11495404.604548575</v>
      </c>
      <c r="L1939" s="34">
        <v>11392981.234548576</v>
      </c>
      <c r="M1939" s="34">
        <v>11384650.474548576</v>
      </c>
      <c r="N1939" s="34">
        <v>11346666.119999994</v>
      </c>
      <c r="O1939" s="34">
        <v>11383635.844548579</v>
      </c>
      <c r="P1939" s="34">
        <v>11383635.844548579</v>
      </c>
      <c r="Q1939" s="34">
        <v>10999066.544548579</v>
      </c>
      <c r="R1939" s="34">
        <v>10780023.054548578</v>
      </c>
      <c r="S1939" s="34">
        <v>10758343.264548579</v>
      </c>
    </row>
    <row r="1940" spans="2:19">
      <c r="B1940" s="5">
        <v>1985</v>
      </c>
      <c r="C1940" s="34">
        <v>7656712.9700000007</v>
      </c>
      <c r="D1940" s="34"/>
      <c r="E1940" s="34">
        <v>7653355.379999999</v>
      </c>
      <c r="F1940" s="34">
        <v>7653355.379999999</v>
      </c>
      <c r="G1940" s="34">
        <v>8011798.5599999977</v>
      </c>
      <c r="H1940" s="34">
        <v>8011798.5600000052</v>
      </c>
      <c r="I1940" s="34">
        <v>7854914.6415364277</v>
      </c>
      <c r="J1940" s="34">
        <v>7751159.4315364296</v>
      </c>
      <c r="K1940" s="34">
        <v>7733556.4615364298</v>
      </c>
      <c r="L1940" s="34">
        <v>7571197.4815364294</v>
      </c>
      <c r="M1940" s="34">
        <v>7541479.5115364296</v>
      </c>
      <c r="N1940" s="34">
        <v>7528433.1299999999</v>
      </c>
      <c r="O1940" s="34">
        <v>7500778.1915364331</v>
      </c>
      <c r="P1940" s="34">
        <v>7500778.1915364331</v>
      </c>
      <c r="Q1940" s="34">
        <v>7079046.0215364331</v>
      </c>
      <c r="R1940" s="34">
        <v>6901685.4615364326</v>
      </c>
      <c r="S1940" s="34">
        <v>6901685.4615364326</v>
      </c>
    </row>
    <row r="1941" spans="2:19">
      <c r="B1941" s="5">
        <v>1984</v>
      </c>
      <c r="C1941" s="34">
        <v>8213813.5099999998</v>
      </c>
      <c r="D1941" s="34"/>
      <c r="E1941" s="34">
        <v>8213316.9500000002</v>
      </c>
      <c r="F1941" s="34">
        <v>8191970.9900000002</v>
      </c>
      <c r="G1941" s="34">
        <v>8682230.8500000089</v>
      </c>
      <c r="H1941" s="34">
        <v>8682230.8500000089</v>
      </c>
      <c r="I1941" s="34">
        <v>8490375.3558227923</v>
      </c>
      <c r="J1941" s="34">
        <v>8437388.7858227864</v>
      </c>
      <c r="K1941" s="34">
        <v>8330276.0358227855</v>
      </c>
      <c r="L1941" s="34">
        <v>8154002.5758227855</v>
      </c>
      <c r="M1941" s="34">
        <v>8080701.095822785</v>
      </c>
      <c r="N1941" s="34">
        <v>7989942.1300000045</v>
      </c>
      <c r="O1941" s="34">
        <v>7962288.5358227864</v>
      </c>
      <c r="P1941" s="34">
        <v>7962288.5358227864</v>
      </c>
      <c r="Q1941" s="34">
        <v>7729796.4358227868</v>
      </c>
      <c r="R1941" s="34">
        <v>7323342.9358227868</v>
      </c>
      <c r="S1941" s="34">
        <v>7323342.9358227868</v>
      </c>
    </row>
    <row r="1942" spans="2:19">
      <c r="B1942" s="5">
        <v>1983</v>
      </c>
      <c r="C1942" s="34">
        <v>10327804.4</v>
      </c>
      <c r="D1942" s="34"/>
      <c r="E1942" s="34">
        <v>10225039.960000001</v>
      </c>
      <c r="F1942" s="34">
        <v>10225039.960000001</v>
      </c>
      <c r="G1942" s="34">
        <v>10575370.189999992</v>
      </c>
      <c r="H1942" s="34">
        <v>10506618.32</v>
      </c>
      <c r="I1942" s="34">
        <v>10229651.85459381</v>
      </c>
      <c r="J1942" s="34">
        <v>10051128.184593821</v>
      </c>
      <c r="K1942" s="34">
        <v>9999478.3045938201</v>
      </c>
      <c r="L1942" s="34">
        <v>9722216.6545938198</v>
      </c>
      <c r="M1942" s="34">
        <v>9499795.9345938191</v>
      </c>
      <c r="N1942" s="34">
        <v>9444046.8600000013</v>
      </c>
      <c r="O1942" s="34">
        <v>9283999.2645938173</v>
      </c>
      <c r="P1942" s="34">
        <v>9283999.2645938173</v>
      </c>
      <c r="Q1942" s="34">
        <v>8874185.5945938174</v>
      </c>
      <c r="R1942" s="34">
        <v>8577797.3545938171</v>
      </c>
      <c r="S1942" s="34">
        <v>8534861.1045938171</v>
      </c>
    </row>
    <row r="1943" spans="2:19">
      <c r="B1943" s="5">
        <v>1982</v>
      </c>
      <c r="C1943" s="34">
        <v>10763438.84</v>
      </c>
      <c r="D1943" s="34"/>
      <c r="E1943" s="34">
        <v>10732688.75</v>
      </c>
      <c r="F1943" s="34">
        <v>10702370.219999999</v>
      </c>
      <c r="G1943" s="34">
        <v>11025474.719999988</v>
      </c>
      <c r="H1943" s="34">
        <v>10983730.479999999</v>
      </c>
      <c r="I1943" s="34">
        <v>10841003.029014591</v>
      </c>
      <c r="J1943" s="34">
        <v>10628491.959014602</v>
      </c>
      <c r="K1943" s="34">
        <v>10458801.629014602</v>
      </c>
      <c r="L1943" s="34">
        <v>10322423.449014602</v>
      </c>
      <c r="M1943" s="34">
        <v>10266086.509014603</v>
      </c>
      <c r="N1943" s="34">
        <v>10172615.779999994</v>
      </c>
      <c r="O1943" s="34">
        <v>10091770.449014602</v>
      </c>
      <c r="P1943" s="34">
        <v>10091770.449014602</v>
      </c>
      <c r="Q1943" s="34">
        <v>9719163.1890146025</v>
      </c>
      <c r="R1943" s="34">
        <v>9593208.9290146008</v>
      </c>
      <c r="S1943" s="34">
        <v>9527962.3590146005</v>
      </c>
    </row>
    <row r="1944" spans="2:19">
      <c r="B1944" s="5">
        <v>1981</v>
      </c>
      <c r="C1944" s="34">
        <v>10584232.57</v>
      </c>
      <c r="D1944" s="34"/>
      <c r="E1944" s="34">
        <v>10539363.65</v>
      </c>
      <c r="F1944" s="34">
        <v>10538479.949999999</v>
      </c>
      <c r="G1944" s="34">
        <v>10954598.250000006</v>
      </c>
      <c r="H1944" s="34">
        <v>10783431.439999999</v>
      </c>
      <c r="I1944" s="34">
        <v>10352946.852090402</v>
      </c>
      <c r="J1944" s="34">
        <v>10142959.282090403</v>
      </c>
      <c r="K1944" s="34">
        <v>9989391.8820904028</v>
      </c>
      <c r="L1944" s="34">
        <v>9876950.8120904025</v>
      </c>
      <c r="M1944" s="34">
        <v>9730117.2820904031</v>
      </c>
      <c r="N1944" s="34">
        <v>9692608.4700000081</v>
      </c>
      <c r="O1944" s="34">
        <v>9586719.2820904013</v>
      </c>
      <c r="P1944" s="34">
        <v>9569538.8820904009</v>
      </c>
      <c r="Q1944" s="34">
        <v>8855460.6220904011</v>
      </c>
      <c r="R1944" s="34">
        <v>8381858.1520904005</v>
      </c>
      <c r="S1944" s="34">
        <v>8379141.4820904005</v>
      </c>
    </row>
    <row r="1945" spans="2:19">
      <c r="B1945" s="5">
        <v>1980</v>
      </c>
      <c r="C1945" s="34">
        <v>9504993.4299999997</v>
      </c>
      <c r="D1945" s="34"/>
      <c r="E1945" s="34">
        <v>9479148.6699999999</v>
      </c>
      <c r="F1945" s="34">
        <v>9471264.5</v>
      </c>
      <c r="G1945" s="34">
        <v>10088058.890000004</v>
      </c>
      <c r="H1945" s="34">
        <v>10088058.890000004</v>
      </c>
      <c r="I1945" s="34">
        <v>9421133.5777868163</v>
      </c>
      <c r="J1945" s="34">
        <v>9059461.5177868158</v>
      </c>
      <c r="K1945" s="34">
        <v>8999142.0677868165</v>
      </c>
      <c r="L1945" s="34">
        <v>8858948.1877868157</v>
      </c>
      <c r="M1945" s="34">
        <v>8814860.5877868161</v>
      </c>
      <c r="N1945" s="34">
        <v>8790996.8899999913</v>
      </c>
      <c r="O1945" s="34">
        <v>8706459.3977868203</v>
      </c>
      <c r="P1945" s="34">
        <v>8706459.3977868203</v>
      </c>
      <c r="Q1945" s="34">
        <v>7974181.0577868195</v>
      </c>
      <c r="R1945" s="34">
        <v>7934275.9177868189</v>
      </c>
      <c r="S1945" s="34">
        <v>7895612.0977868186</v>
      </c>
    </row>
    <row r="1946" spans="2:19">
      <c r="B1946" s="5">
        <v>1979</v>
      </c>
      <c r="C1946" s="34">
        <v>9485707.8500000015</v>
      </c>
      <c r="D1946" s="34"/>
      <c r="E1946" s="34">
        <v>9483369.25</v>
      </c>
      <c r="F1946" s="34">
        <v>9481484.2100000009</v>
      </c>
      <c r="G1946" s="34">
        <v>9691181.2899999879</v>
      </c>
      <c r="H1946" s="34">
        <v>9690399.6899999958</v>
      </c>
      <c r="I1946" s="34">
        <v>9252766.7163763251</v>
      </c>
      <c r="J1946" s="34">
        <v>9182383.0463763364</v>
      </c>
      <c r="K1946" s="34">
        <v>9082219.7763763368</v>
      </c>
      <c r="L1946" s="34">
        <v>8948255.1263763364</v>
      </c>
      <c r="M1946" s="34">
        <v>8867963.266376337</v>
      </c>
      <c r="N1946" s="34">
        <v>8761900.1299999971</v>
      </c>
      <c r="O1946" s="34">
        <v>8761900.1299999971</v>
      </c>
      <c r="P1946" s="34">
        <v>8761657.5799999963</v>
      </c>
      <c r="Q1946" s="34">
        <v>8337681.7799999956</v>
      </c>
      <c r="R1946" s="34">
        <v>8185270.4399999958</v>
      </c>
      <c r="S1946" s="34">
        <v>8185270.4399999958</v>
      </c>
    </row>
    <row r="1947" spans="2:19">
      <c r="B1947" s="5">
        <v>1978</v>
      </c>
      <c r="C1947" s="34">
        <v>7309143.4500000002</v>
      </c>
      <c r="D1947" s="34"/>
      <c r="E1947" s="34">
        <v>7308510.3900000006</v>
      </c>
      <c r="F1947" s="34">
        <v>7288066.2100000009</v>
      </c>
      <c r="G1947" s="34">
        <v>5971383.4900000077</v>
      </c>
      <c r="H1947" s="34">
        <v>5942198.9199999999</v>
      </c>
      <c r="I1947" s="34">
        <v>5150478.7864171816</v>
      </c>
      <c r="J1947" s="34">
        <v>5074635.326417177</v>
      </c>
      <c r="K1947" s="34">
        <v>5038505.6264171768</v>
      </c>
      <c r="L1947" s="34">
        <v>4970340.0064171767</v>
      </c>
      <c r="M1947" s="34">
        <v>4778941.2264171764</v>
      </c>
      <c r="N1947" s="34">
        <v>4749046.6400000015</v>
      </c>
      <c r="O1947" s="34">
        <v>4693067.7664171793</v>
      </c>
      <c r="P1947" s="34">
        <v>4693067.7664171793</v>
      </c>
      <c r="Q1947" s="34">
        <v>4432160.1164171789</v>
      </c>
      <c r="R1947" s="34">
        <v>4401261.196417179</v>
      </c>
      <c r="S1947" s="34">
        <v>4398762.1164171789</v>
      </c>
    </row>
    <row r="1948" spans="2:19">
      <c r="B1948" s="5">
        <v>1977</v>
      </c>
      <c r="C1948" s="34">
        <v>3497803.54</v>
      </c>
      <c r="D1948" s="34"/>
      <c r="E1948" s="34">
        <v>3497271.12</v>
      </c>
      <c r="F1948" s="34">
        <v>3465597.57</v>
      </c>
      <c r="G1948" s="34">
        <v>3647943.2499999977</v>
      </c>
      <c r="H1948" s="34">
        <v>3600852.8699999987</v>
      </c>
      <c r="I1948" s="34">
        <v>3464320.7228737101</v>
      </c>
      <c r="J1948" s="34">
        <v>3405395.1228737137</v>
      </c>
      <c r="K1948" s="34">
        <v>3373518.6628737138</v>
      </c>
      <c r="L1948" s="34">
        <v>3241863.7928737137</v>
      </c>
      <c r="M1948" s="34">
        <v>3174925.3528737137</v>
      </c>
      <c r="N1948" s="34">
        <v>3132015.8699999987</v>
      </c>
      <c r="O1948" s="34">
        <v>3083282.2128737136</v>
      </c>
      <c r="P1948" s="34">
        <v>3083282.2128737136</v>
      </c>
      <c r="Q1948" s="34">
        <v>2837359.8128737137</v>
      </c>
      <c r="R1948" s="34">
        <v>2797740.2228737138</v>
      </c>
      <c r="S1948" s="34">
        <v>2791189.4528737138</v>
      </c>
    </row>
    <row r="1949" spans="2:19">
      <c r="B1949" s="5">
        <v>1976</v>
      </c>
      <c r="C1949" s="34">
        <v>4014262.2700000005</v>
      </c>
      <c r="D1949" s="34"/>
      <c r="E1949" s="34">
        <v>4003652.28</v>
      </c>
      <c r="F1949" s="34">
        <v>3979540.69</v>
      </c>
      <c r="G1949" s="34">
        <v>4183663.9</v>
      </c>
      <c r="H1949" s="34">
        <v>4175629.180000003</v>
      </c>
      <c r="I1949" s="34">
        <v>4042250.2500000005</v>
      </c>
      <c r="J1949" s="34">
        <v>3938048.9499999997</v>
      </c>
      <c r="K1949" s="34">
        <v>3839185.4</v>
      </c>
      <c r="L1949" s="34">
        <v>3604772.33</v>
      </c>
      <c r="M1949" s="34">
        <v>3568477.49</v>
      </c>
      <c r="N1949" s="34">
        <v>3564637.6999999997</v>
      </c>
      <c r="O1949" s="34">
        <v>3507076.2100000009</v>
      </c>
      <c r="P1949" s="34">
        <v>3507076.2100000009</v>
      </c>
      <c r="Q1949" s="34">
        <v>3401318.0100000007</v>
      </c>
      <c r="R1949" s="34">
        <v>3366415.4800000004</v>
      </c>
      <c r="S1949" s="34">
        <v>3366415.4800000004</v>
      </c>
    </row>
    <row r="1950" spans="2:19">
      <c r="B1950" s="5">
        <v>1975</v>
      </c>
      <c r="C1950" s="34">
        <v>4690641.21</v>
      </c>
      <c r="D1950" s="34"/>
      <c r="E1950" s="34">
        <v>4668017.1500000004</v>
      </c>
      <c r="F1950" s="34">
        <v>4668017.1500000004</v>
      </c>
      <c r="G1950" s="34">
        <v>4850752.5300000012</v>
      </c>
      <c r="H1950" s="34">
        <v>4907615.5999999987</v>
      </c>
      <c r="I1950" s="34">
        <v>4446860.4701613979</v>
      </c>
      <c r="J1950" s="34">
        <v>4329601.7301613977</v>
      </c>
      <c r="K1950" s="34">
        <v>4137619.7901613973</v>
      </c>
      <c r="L1950" s="34">
        <v>3945978.8901613974</v>
      </c>
      <c r="M1950" s="34">
        <v>3834176.5601613973</v>
      </c>
      <c r="N1950" s="34">
        <v>3805913.899999999</v>
      </c>
      <c r="O1950" s="34">
        <v>3660529.9601613972</v>
      </c>
      <c r="P1950" s="34">
        <v>3660529.9601613972</v>
      </c>
      <c r="Q1950" s="34">
        <v>3268232.6101613976</v>
      </c>
      <c r="R1950" s="34">
        <v>3260724.0101613975</v>
      </c>
      <c r="S1950" s="34">
        <v>3259107.3801613976</v>
      </c>
    </row>
    <row r="1951" spans="2:19">
      <c r="B1951" s="5">
        <v>1974</v>
      </c>
      <c r="C1951" s="34">
        <v>5553013.3699999992</v>
      </c>
      <c r="D1951" s="34"/>
      <c r="E1951" s="34">
        <v>5549989.1200000001</v>
      </c>
      <c r="F1951" s="34">
        <v>5539611.5899999999</v>
      </c>
      <c r="G1951" s="34">
        <v>5810558.5000000009</v>
      </c>
      <c r="H1951" s="34">
        <v>5801838.4600000102</v>
      </c>
      <c r="I1951" s="34">
        <v>5613427.0092818243</v>
      </c>
      <c r="J1951" s="34">
        <v>5349291.5292818211</v>
      </c>
      <c r="K1951" s="34">
        <v>5299619.619281821</v>
      </c>
      <c r="L1951" s="34">
        <v>4902218.7892818209</v>
      </c>
      <c r="M1951" s="34">
        <v>4877513.909281821</v>
      </c>
      <c r="N1951" s="34">
        <v>4830742.3400000054</v>
      </c>
      <c r="O1951" s="34">
        <v>4830742.3400000054</v>
      </c>
      <c r="P1951" s="34">
        <v>4829149.5000000056</v>
      </c>
      <c r="Q1951" s="34">
        <v>4505169.5400000056</v>
      </c>
      <c r="R1951" s="34">
        <v>4483108.0000000056</v>
      </c>
      <c r="S1951" s="34">
        <v>4464447.8300000057</v>
      </c>
    </row>
    <row r="1952" spans="2:19">
      <c r="B1952" s="5">
        <v>1973</v>
      </c>
      <c r="C1952" s="34">
        <v>6659024.9500000002</v>
      </c>
      <c r="D1952" s="34"/>
      <c r="E1952" s="34">
        <v>6635722.0399999991</v>
      </c>
      <c r="F1952" s="34">
        <v>6605837.709999999</v>
      </c>
      <c r="G1952" s="34">
        <v>5793844.5799999954</v>
      </c>
      <c r="H1952" s="34">
        <v>5775584.0999999968</v>
      </c>
      <c r="I1952" s="34">
        <v>5661154.5202965373</v>
      </c>
      <c r="J1952" s="34">
        <v>5597758.2202965412</v>
      </c>
      <c r="K1952" s="34">
        <v>5583360.5802965416</v>
      </c>
      <c r="L1952" s="34">
        <v>5277366.6102965418</v>
      </c>
      <c r="M1952" s="34">
        <v>5267441.310296542</v>
      </c>
      <c r="N1952" s="34">
        <v>5048846.9399999985</v>
      </c>
      <c r="O1952" s="34">
        <v>5048846.9399999985</v>
      </c>
      <c r="P1952" s="34">
        <v>5044427.6599999983</v>
      </c>
      <c r="Q1952" s="34">
        <v>4798739.4699999979</v>
      </c>
      <c r="R1952" s="34">
        <v>4759871.9299999978</v>
      </c>
      <c r="S1952" s="34">
        <v>4754020.4399999976</v>
      </c>
    </row>
    <row r="1953" spans="2:19">
      <c r="B1953" s="5">
        <v>1972</v>
      </c>
      <c r="C1953" s="34">
        <v>5646109.4700000007</v>
      </c>
      <c r="D1953" s="34"/>
      <c r="E1953" s="34">
        <v>5634864.1299999999</v>
      </c>
      <c r="F1953" s="34">
        <v>5627418.3200000003</v>
      </c>
      <c r="G1953" s="34">
        <v>5800760.4599999934</v>
      </c>
      <c r="H1953" s="34">
        <v>5790652.1100000003</v>
      </c>
      <c r="I1953" s="34">
        <v>5659802.3180732839</v>
      </c>
      <c r="J1953" s="34">
        <v>5640110.3880732832</v>
      </c>
      <c r="K1953" s="34">
        <v>5594489.8680732837</v>
      </c>
      <c r="L1953" s="34">
        <v>5490354.9080732837</v>
      </c>
      <c r="M1953" s="34">
        <v>5468908.1280732835</v>
      </c>
      <c r="N1953" s="34">
        <v>5301604.3200000031</v>
      </c>
      <c r="O1953" s="34">
        <v>5301604.3200000031</v>
      </c>
      <c r="P1953" s="34">
        <v>5284669.0400000028</v>
      </c>
      <c r="Q1953" s="34">
        <v>5032102.0300000031</v>
      </c>
      <c r="R1953" s="34">
        <v>4995462.1600000029</v>
      </c>
      <c r="S1953" s="34">
        <v>4991565.8200000031</v>
      </c>
    </row>
    <row r="1954" spans="2:19">
      <c r="B1954" s="5">
        <v>1971</v>
      </c>
      <c r="C1954" s="34">
        <v>5693811.6600000001</v>
      </c>
      <c r="D1954" s="34"/>
      <c r="E1954" s="34">
        <v>5672419.8700000001</v>
      </c>
      <c r="F1954" s="34">
        <v>5654296.3999999994</v>
      </c>
      <c r="G1954" s="34">
        <v>5966056.0000000009</v>
      </c>
      <c r="H1954" s="34">
        <v>5937454.5300000003</v>
      </c>
      <c r="I1954" s="34">
        <v>5704988.0932737049</v>
      </c>
      <c r="J1954" s="34">
        <v>5556239.7232737001</v>
      </c>
      <c r="K1954" s="34">
        <v>5547654.1132736998</v>
      </c>
      <c r="L1954" s="34">
        <v>5493851.3132737</v>
      </c>
      <c r="M1954" s="34">
        <v>5474937.6132736998</v>
      </c>
      <c r="N1954" s="34">
        <v>5404635.1900000088</v>
      </c>
      <c r="O1954" s="34">
        <v>5404635.1900000088</v>
      </c>
      <c r="P1954" s="34">
        <v>5404635.1900000088</v>
      </c>
      <c r="Q1954" s="34">
        <v>4973948.5100000091</v>
      </c>
      <c r="R1954" s="34">
        <v>4944386.7300000088</v>
      </c>
      <c r="S1954" s="34">
        <v>4932981.9800000088</v>
      </c>
    </row>
    <row r="1955" spans="2:19">
      <c r="B1955" s="5">
        <v>1970</v>
      </c>
      <c r="C1955" s="34">
        <v>3515575.13</v>
      </c>
      <c r="D1955" s="34"/>
      <c r="E1955" s="34">
        <v>3495791.26</v>
      </c>
      <c r="F1955" s="34">
        <v>3484303.9999999995</v>
      </c>
      <c r="G1955" s="34">
        <v>3663830.64</v>
      </c>
      <c r="H1955" s="34">
        <v>3656377.03</v>
      </c>
      <c r="I1955" s="34">
        <v>3536118.5075652646</v>
      </c>
      <c r="J1955" s="34">
        <v>3475585.7675652662</v>
      </c>
      <c r="K1955" s="34">
        <v>3474241.8275652663</v>
      </c>
      <c r="L1955" s="34">
        <v>3417811.3575652661</v>
      </c>
      <c r="M1955" s="34">
        <v>3401947.3075652663</v>
      </c>
      <c r="N1955" s="34">
        <v>3294941.8899999997</v>
      </c>
      <c r="O1955" s="34">
        <v>3215826.1075652675</v>
      </c>
      <c r="P1955" s="34">
        <v>3215826.1075652675</v>
      </c>
      <c r="Q1955" s="34">
        <v>3046737.3775652675</v>
      </c>
      <c r="R1955" s="34">
        <v>3083768.3575652675</v>
      </c>
      <c r="S1955" s="34">
        <v>3058804.8475652677</v>
      </c>
    </row>
    <row r="1956" spans="2:19">
      <c r="B1956" s="5">
        <v>1969</v>
      </c>
      <c r="C1956" s="34">
        <v>2747397.1500000004</v>
      </c>
      <c r="D1956" s="34"/>
      <c r="E1956" s="34">
        <v>2741073.5999999996</v>
      </c>
      <c r="F1956" s="34">
        <v>2728521.8899999997</v>
      </c>
      <c r="G1956" s="34">
        <v>2919543.8700000006</v>
      </c>
      <c r="H1956" s="34">
        <v>2671442.3199999994</v>
      </c>
      <c r="I1956" s="34">
        <v>2755790.9606565875</v>
      </c>
      <c r="J1956" s="34">
        <v>2754387.1606565877</v>
      </c>
      <c r="K1956" s="34">
        <v>2740559.7106565875</v>
      </c>
      <c r="L1956" s="34">
        <v>2604099.8106565876</v>
      </c>
      <c r="M1956" s="34">
        <v>2598409.5006565875</v>
      </c>
      <c r="N1956" s="34">
        <v>2351046.7199999997</v>
      </c>
      <c r="O1956" s="34">
        <v>2351046.7199999997</v>
      </c>
      <c r="P1956" s="34">
        <v>2351046.7199999997</v>
      </c>
      <c r="Q1956" s="34">
        <v>2307379.61</v>
      </c>
      <c r="R1956" s="34">
        <v>2307379.61</v>
      </c>
      <c r="S1956" s="34">
        <v>2299937.7599999998</v>
      </c>
    </row>
    <row r="1957" spans="2:19">
      <c r="B1957" s="5">
        <v>1968</v>
      </c>
      <c r="C1957" s="34">
        <v>2567965.2999999998</v>
      </c>
      <c r="D1957" s="34"/>
      <c r="E1957" s="34">
        <v>2540810.85</v>
      </c>
      <c r="F1957" s="34">
        <v>2535264.4299999997</v>
      </c>
      <c r="G1957" s="34">
        <v>1983321.2399999993</v>
      </c>
      <c r="H1957" s="34">
        <v>1981109.3299999984</v>
      </c>
      <c r="I1957" s="34">
        <v>1701436.8999999997</v>
      </c>
      <c r="J1957" s="34">
        <v>1684731.2699999998</v>
      </c>
      <c r="K1957" s="34">
        <v>1613375.7799999998</v>
      </c>
      <c r="L1957" s="34">
        <v>1578155.7199999997</v>
      </c>
      <c r="M1957" s="34">
        <v>1572007.5299999998</v>
      </c>
      <c r="N1957" s="34">
        <v>1572007.5299999998</v>
      </c>
      <c r="O1957" s="34">
        <v>1572007.5299999998</v>
      </c>
      <c r="P1957" s="34">
        <v>1572007.5299999998</v>
      </c>
      <c r="Q1957" s="34">
        <v>1391402.1899999997</v>
      </c>
      <c r="R1957" s="34">
        <v>1412987.4999999998</v>
      </c>
      <c r="S1957" s="34">
        <v>1411270.8799999997</v>
      </c>
    </row>
    <row r="1958" spans="2:19">
      <c r="B1958" s="5">
        <v>1967</v>
      </c>
      <c r="C1958" s="34">
        <v>3021167.01</v>
      </c>
      <c r="D1958" s="34"/>
      <c r="E1958" s="34">
        <v>3019746.4899999998</v>
      </c>
      <c r="F1958" s="34">
        <v>3015566.8899999997</v>
      </c>
      <c r="G1958" s="34">
        <v>2274727.680000003</v>
      </c>
      <c r="H1958" s="34">
        <v>2269506.6400000006</v>
      </c>
      <c r="I1958" s="34">
        <v>2196521.4336064002</v>
      </c>
      <c r="J1958" s="34">
        <v>2175192.2336063976</v>
      </c>
      <c r="K1958" s="34">
        <v>2134792.8036063975</v>
      </c>
      <c r="L1958" s="34">
        <v>2105443.8236063975</v>
      </c>
      <c r="M1958" s="34">
        <v>2104311.2636063974</v>
      </c>
      <c r="N1958" s="34">
        <v>2090531.3900000006</v>
      </c>
      <c r="O1958" s="34">
        <v>2070524.2636063977</v>
      </c>
      <c r="P1958" s="34">
        <v>2070524.2636063977</v>
      </c>
      <c r="Q1958" s="34">
        <v>2030457.8636063978</v>
      </c>
      <c r="R1958" s="34">
        <v>2030457.8636063978</v>
      </c>
      <c r="S1958" s="34">
        <v>2030305.9336063978</v>
      </c>
    </row>
    <row r="1959" spans="2:19">
      <c r="B1959" s="5">
        <v>1966</v>
      </c>
      <c r="C1959" s="34">
        <v>2227549.2000000002</v>
      </c>
      <c r="D1959" s="34"/>
      <c r="E1959" s="34">
        <v>2226592.87</v>
      </c>
      <c r="F1959" s="34">
        <v>2219693.5499999998</v>
      </c>
      <c r="G1959" s="34">
        <v>2276821.9400000004</v>
      </c>
      <c r="H1959" s="34">
        <v>2274221.9400000018</v>
      </c>
      <c r="I1959" s="34">
        <v>2189793.6099999994</v>
      </c>
      <c r="J1959" s="34">
        <v>2187157.0100000002</v>
      </c>
      <c r="K1959" s="34">
        <v>2178343.89</v>
      </c>
      <c r="L1959" s="34">
        <v>2168916.54</v>
      </c>
      <c r="M1959" s="34">
        <v>2156838.56</v>
      </c>
      <c r="N1959" s="34">
        <v>2156233.62</v>
      </c>
      <c r="O1959" s="34">
        <v>2148612.66</v>
      </c>
      <c r="P1959" s="34">
        <v>2146445.9300000002</v>
      </c>
      <c r="Q1959" s="34">
        <v>2074878.2700000003</v>
      </c>
      <c r="R1959" s="34">
        <v>2052668.5400000003</v>
      </c>
      <c r="S1959" s="34">
        <v>2047509.3800000004</v>
      </c>
    </row>
    <row r="1960" spans="2:19">
      <c r="B1960" s="5">
        <v>1965</v>
      </c>
      <c r="C1960" s="34">
        <v>1504980.8399999999</v>
      </c>
      <c r="D1960" s="34"/>
      <c r="E1960" s="34">
        <v>1503425.74</v>
      </c>
      <c r="F1960" s="34">
        <v>1488477.99</v>
      </c>
      <c r="G1960" s="34">
        <v>1505932.0999999992</v>
      </c>
      <c r="H1960" s="34">
        <v>1588983.2300000007</v>
      </c>
      <c r="I1960" s="34">
        <v>1492532.9099999992</v>
      </c>
      <c r="J1960" s="34">
        <v>1430289.5999999999</v>
      </c>
      <c r="K1960" s="34">
        <v>1428059.66</v>
      </c>
      <c r="L1960" s="34">
        <v>1403894.43</v>
      </c>
      <c r="M1960" s="34">
        <v>1398204.45</v>
      </c>
      <c r="N1960" s="34">
        <v>1396670.6699999997</v>
      </c>
      <c r="O1960" s="34">
        <v>1396670.6699999997</v>
      </c>
      <c r="P1960" s="34">
        <v>1395992.7699999998</v>
      </c>
      <c r="Q1960" s="34">
        <v>1344615.5899999999</v>
      </c>
      <c r="R1960" s="34">
        <v>1339780.9099999999</v>
      </c>
      <c r="S1960" s="34">
        <v>1318535.2999999998</v>
      </c>
    </row>
    <row r="1961" spans="2:19">
      <c r="B1961" s="5">
        <v>1964</v>
      </c>
      <c r="C1961" s="34">
        <v>849635.73</v>
      </c>
      <c r="D1961" s="34"/>
      <c r="E1961" s="34">
        <v>846772.65999999992</v>
      </c>
      <c r="F1961" s="34">
        <v>845487.42999999993</v>
      </c>
      <c r="G1961" s="34">
        <v>849092.54999999981</v>
      </c>
      <c r="H1961" s="34">
        <v>845306.41999999981</v>
      </c>
      <c r="I1961" s="34">
        <v>745014.75999999989</v>
      </c>
      <c r="J1961" s="34">
        <v>744918.67999999993</v>
      </c>
      <c r="K1961" s="34">
        <v>729649.90999999992</v>
      </c>
      <c r="L1961" s="34">
        <v>688396.85</v>
      </c>
      <c r="M1961" s="34">
        <v>676867.91999999993</v>
      </c>
      <c r="N1961" s="34">
        <v>633355.29000000039</v>
      </c>
      <c r="O1961" s="34">
        <v>632445.78000000026</v>
      </c>
      <c r="P1961" s="34">
        <v>632445.78000000026</v>
      </c>
      <c r="Q1961" s="34">
        <v>587454.78000000026</v>
      </c>
      <c r="R1961" s="34">
        <v>562284.48000000021</v>
      </c>
      <c r="S1961" s="34">
        <v>561502.88000000024</v>
      </c>
    </row>
    <row r="1962" spans="2:19">
      <c r="B1962" s="5">
        <v>1963</v>
      </c>
      <c r="C1962" s="34">
        <v>1493295.33</v>
      </c>
      <c r="D1962" s="34"/>
      <c r="E1962" s="34">
        <v>1492707.37</v>
      </c>
      <c r="F1962" s="34">
        <v>1492707.37</v>
      </c>
      <c r="G1962" s="34">
        <v>1500301.6900000011</v>
      </c>
      <c r="H1962" s="34">
        <v>1492707.3699999999</v>
      </c>
      <c r="I1962" s="34">
        <v>1345232.2500000009</v>
      </c>
      <c r="J1962" s="34">
        <v>1334648.47</v>
      </c>
      <c r="K1962" s="34">
        <v>1331226.52</v>
      </c>
      <c r="L1962" s="34">
        <v>1328376.1200000001</v>
      </c>
      <c r="M1962" s="34">
        <v>1326944.5</v>
      </c>
      <c r="N1962" s="34">
        <v>1326944.5</v>
      </c>
      <c r="O1962" s="34">
        <v>1326944.5</v>
      </c>
      <c r="P1962" s="34">
        <v>1326196.05</v>
      </c>
      <c r="Q1962" s="34">
        <v>1209511.6300000001</v>
      </c>
      <c r="R1962" s="34">
        <v>1202717.8900000001</v>
      </c>
      <c r="S1962" s="34">
        <v>1171214.9700000002</v>
      </c>
    </row>
    <row r="1963" spans="2:19">
      <c r="B1963" s="5">
        <v>1962</v>
      </c>
      <c r="C1963" s="34">
        <v>1375367.49</v>
      </c>
      <c r="D1963" s="34"/>
      <c r="E1963" s="34">
        <v>1333282.47</v>
      </c>
      <c r="F1963" s="34">
        <v>1330133.99</v>
      </c>
      <c r="G1963" s="34">
        <v>1354128.2999999996</v>
      </c>
      <c r="H1963" s="34">
        <v>1330133.9899999998</v>
      </c>
      <c r="I1963" s="34">
        <v>1304294.3799999997</v>
      </c>
      <c r="J1963" s="34">
        <v>1306324.1637989068</v>
      </c>
      <c r="K1963" s="34">
        <v>1304803.4637989069</v>
      </c>
      <c r="L1963" s="34">
        <v>1275853.323798907</v>
      </c>
      <c r="M1963" s="34">
        <v>1260798.9037989071</v>
      </c>
      <c r="N1963" s="34">
        <v>1260798.9037989071</v>
      </c>
      <c r="O1963" s="34">
        <v>1247940.613798907</v>
      </c>
      <c r="P1963" s="34">
        <v>1247940.613798907</v>
      </c>
      <c r="Q1963" s="34">
        <v>1112238.853798907</v>
      </c>
      <c r="R1963" s="34">
        <v>1126885.593798907</v>
      </c>
      <c r="S1963" s="34">
        <v>1122197.2637989069</v>
      </c>
    </row>
    <row r="1964" spans="2:19">
      <c r="B1964" s="5">
        <v>1961</v>
      </c>
      <c r="C1964" s="34">
        <v>855809.1399999999</v>
      </c>
      <c r="D1964" s="34"/>
      <c r="E1964" s="34">
        <v>855809.1399999999</v>
      </c>
      <c r="F1964" s="34">
        <v>845723.27</v>
      </c>
      <c r="G1964" s="34">
        <v>882584.29</v>
      </c>
      <c r="H1964" s="34">
        <v>843971.15000000014</v>
      </c>
      <c r="I1964" s="34">
        <v>858312.64</v>
      </c>
      <c r="J1964" s="34">
        <v>81439.725901799509</v>
      </c>
      <c r="K1964" s="34">
        <v>70019.295901799516</v>
      </c>
      <c r="L1964" s="34">
        <v>26932.345901799516</v>
      </c>
      <c r="M1964" s="34">
        <v>20326.645901799515</v>
      </c>
      <c r="N1964" s="34">
        <v>20326.645901799515</v>
      </c>
      <c r="O1964" s="34">
        <v>100118.47</v>
      </c>
      <c r="P1964" s="34">
        <v>100067.94</v>
      </c>
      <c r="Q1964" s="34"/>
      <c r="R1964" s="34"/>
      <c r="S1964" s="34">
        <v>0</v>
      </c>
    </row>
    <row r="1965" spans="2:19">
      <c r="B1965" s="5">
        <v>1960</v>
      </c>
      <c r="C1965" s="34">
        <v>683796.29</v>
      </c>
      <c r="D1965" s="34"/>
      <c r="E1965" s="34">
        <v>678682.31</v>
      </c>
      <c r="F1965" s="34">
        <v>675373.93</v>
      </c>
      <c r="G1965" s="34">
        <v>674014.14000000013</v>
      </c>
      <c r="H1965" s="34">
        <v>673496.62999999989</v>
      </c>
      <c r="I1965" s="34">
        <v>633448.80000000005</v>
      </c>
      <c r="J1965" s="34">
        <v>54343.69</v>
      </c>
      <c r="K1965" s="34">
        <v>54343.69</v>
      </c>
      <c r="L1965" s="34">
        <v>31129.49</v>
      </c>
      <c r="M1965" s="34">
        <v>31129.49</v>
      </c>
      <c r="N1965" s="34">
        <v>31129.49</v>
      </c>
      <c r="O1965" s="34">
        <v>31129.489999999954</v>
      </c>
      <c r="P1965" s="34">
        <v>31129.489999999954</v>
      </c>
      <c r="Q1965" s="34">
        <v>4077.5799999999581</v>
      </c>
      <c r="R1965" s="34">
        <v>4077.5799999999581</v>
      </c>
      <c r="S1965" s="34">
        <v>4077.5799999999581</v>
      </c>
    </row>
    <row r="1966" spans="2:19">
      <c r="B1966" s="5">
        <v>1959</v>
      </c>
      <c r="C1966" s="34">
        <v>560215.16</v>
      </c>
      <c r="D1966" s="34"/>
      <c r="E1966" s="34">
        <v>559296.19999999995</v>
      </c>
      <c r="F1966" s="34">
        <v>559296.19999999995</v>
      </c>
      <c r="G1966" s="34">
        <v>557966.84</v>
      </c>
      <c r="H1966" s="34">
        <v>557966.83999999985</v>
      </c>
      <c r="I1966" s="34">
        <v>547008.87999999989</v>
      </c>
      <c r="J1966" s="34">
        <v>542962.71000000008</v>
      </c>
      <c r="K1966" s="34">
        <v>533268.45000000007</v>
      </c>
      <c r="L1966" s="34">
        <v>520785.93000000005</v>
      </c>
      <c r="M1966" s="34">
        <v>514625.82000000007</v>
      </c>
      <c r="N1966" s="34">
        <v>514625.82000000007</v>
      </c>
      <c r="O1966" s="34">
        <v>514494.32</v>
      </c>
      <c r="P1966" s="34">
        <v>513397.98</v>
      </c>
      <c r="Q1966" s="34">
        <v>470789.68999999994</v>
      </c>
      <c r="R1966" s="34">
        <v>469496.85999999993</v>
      </c>
      <c r="S1966" s="34">
        <v>469496.85999999993</v>
      </c>
    </row>
    <row r="1967" spans="2:19">
      <c r="B1967" s="5">
        <v>1958</v>
      </c>
      <c r="C1967" s="34">
        <v>645541.34000000008</v>
      </c>
      <c r="D1967" s="34"/>
      <c r="E1967" s="34">
        <v>642694.53</v>
      </c>
      <c r="F1967" s="34">
        <v>640357.46</v>
      </c>
      <c r="G1967" s="34">
        <v>654419.87</v>
      </c>
      <c r="H1967" s="34">
        <v>653959.47999999986</v>
      </c>
      <c r="I1967" s="34">
        <v>650563.26000000013</v>
      </c>
      <c r="J1967" s="34">
        <v>631540.18999999983</v>
      </c>
      <c r="K1967" s="34">
        <v>631540.18999999983</v>
      </c>
      <c r="L1967" s="34">
        <v>630328.00999999978</v>
      </c>
      <c r="M1967" s="34">
        <v>611627.1599999998</v>
      </c>
      <c r="N1967" s="34">
        <v>611627.1599999998</v>
      </c>
      <c r="O1967" s="34">
        <v>607429.93000000017</v>
      </c>
      <c r="P1967" s="34">
        <v>605642.58000000019</v>
      </c>
      <c r="Q1967" s="34">
        <v>605339.90000000014</v>
      </c>
      <c r="R1967" s="34">
        <v>594984.24000000011</v>
      </c>
      <c r="S1967" s="34">
        <v>594984.24000000011</v>
      </c>
    </row>
    <row r="1968" spans="2:19">
      <c r="B1968" s="5">
        <v>1957</v>
      </c>
      <c r="C1968" s="34">
        <v>742989.74</v>
      </c>
      <c r="D1968" s="34"/>
      <c r="E1968" s="34">
        <v>742989.74</v>
      </c>
      <c r="F1968" s="34">
        <v>742989.74</v>
      </c>
      <c r="G1968" s="34">
        <v>742989.73999999976</v>
      </c>
      <c r="H1968" s="34">
        <v>505879.51999999973</v>
      </c>
      <c r="I1968" s="34">
        <v>501451.44999999972</v>
      </c>
      <c r="J1968" s="34">
        <v>496096.41999999975</v>
      </c>
      <c r="K1968" s="34">
        <v>490012.61999999976</v>
      </c>
      <c r="L1968" s="34">
        <v>475551.34999999974</v>
      </c>
      <c r="M1968" s="34">
        <v>473908.17999999976</v>
      </c>
      <c r="N1968" s="34">
        <v>473908.17999999976</v>
      </c>
      <c r="O1968" s="34">
        <v>473908.18000000005</v>
      </c>
      <c r="P1968" s="34">
        <v>473908.18000000005</v>
      </c>
      <c r="Q1968" s="34">
        <v>473626.97000000003</v>
      </c>
      <c r="R1968" s="34">
        <v>460767.52</v>
      </c>
      <c r="S1968" s="34">
        <v>460767.52</v>
      </c>
    </row>
    <row r="1969" spans="2:19">
      <c r="B1969" s="5">
        <v>1956</v>
      </c>
      <c r="C1969" s="34">
        <v>429257.80000000005</v>
      </c>
      <c r="D1969" s="34"/>
      <c r="E1969" s="34">
        <v>420986.41000000003</v>
      </c>
      <c r="F1969" s="34">
        <v>420986.41000000003</v>
      </c>
      <c r="G1969" s="34">
        <v>424107.34000000008</v>
      </c>
      <c r="H1969" s="34">
        <v>414856.85000000009</v>
      </c>
      <c r="I1969" s="34">
        <v>375691.68</v>
      </c>
      <c r="J1969" s="34">
        <v>363856.25000000012</v>
      </c>
      <c r="K1969" s="34">
        <v>363352.14000000013</v>
      </c>
      <c r="L1969" s="34">
        <v>363352.14000000013</v>
      </c>
      <c r="M1969" s="34">
        <v>360956.07000000012</v>
      </c>
      <c r="N1969" s="34">
        <v>360956.07000000012</v>
      </c>
      <c r="O1969" s="34">
        <v>360956.07</v>
      </c>
      <c r="P1969" s="34">
        <v>360702.48</v>
      </c>
      <c r="Q1969" s="34">
        <v>360408.49</v>
      </c>
      <c r="R1969" s="34">
        <v>349544.51</v>
      </c>
      <c r="S1969" s="34">
        <v>346083.86</v>
      </c>
    </row>
    <row r="1970" spans="2:19">
      <c r="B1970" s="5">
        <v>1955</v>
      </c>
      <c r="C1970" s="34">
        <v>359261.98</v>
      </c>
      <c r="D1970" s="34"/>
      <c r="E1970" s="34">
        <v>359261.98</v>
      </c>
      <c r="F1970" s="34">
        <v>359261.98</v>
      </c>
      <c r="G1970" s="34">
        <v>366437.45000000007</v>
      </c>
      <c r="H1970" s="34">
        <v>356082.51000000007</v>
      </c>
      <c r="I1970" s="34">
        <v>320554.86000000004</v>
      </c>
      <c r="J1970" s="34">
        <v>298282.64</v>
      </c>
      <c r="K1970" s="34">
        <v>298282.64</v>
      </c>
      <c r="L1970" s="34">
        <v>296353.87</v>
      </c>
      <c r="M1970" s="34">
        <v>296353.87</v>
      </c>
      <c r="N1970" s="34">
        <v>296353.87</v>
      </c>
      <c r="O1970" s="34">
        <v>296353.87000000005</v>
      </c>
      <c r="P1970" s="34">
        <v>294930.77000000008</v>
      </c>
      <c r="Q1970" s="34">
        <v>286767.50000000006</v>
      </c>
      <c r="R1970" s="34">
        <v>279118.37000000005</v>
      </c>
      <c r="S1970" s="34">
        <v>278301.16000000003</v>
      </c>
    </row>
    <row r="1971" spans="2:19">
      <c r="B1971" s="5">
        <v>1954</v>
      </c>
      <c r="C1971" s="34">
        <v>427047.9</v>
      </c>
      <c r="D1971" s="34"/>
      <c r="E1971" s="34">
        <v>427047.9</v>
      </c>
      <c r="F1971" s="34">
        <v>427047.9</v>
      </c>
      <c r="G1971" s="34">
        <v>427747.86000000028</v>
      </c>
      <c r="H1971" s="34">
        <v>427047.9</v>
      </c>
      <c r="I1971" s="34">
        <v>413476.33000000025</v>
      </c>
      <c r="J1971" s="34">
        <v>411439.40000000014</v>
      </c>
      <c r="K1971" s="34">
        <v>411439.40000000014</v>
      </c>
      <c r="L1971" s="34">
        <v>411439.40000000014</v>
      </c>
      <c r="M1971" s="34">
        <v>396494.68000000017</v>
      </c>
      <c r="N1971" s="34">
        <v>396494.68000000017</v>
      </c>
      <c r="O1971" s="34">
        <v>396494.67999999988</v>
      </c>
      <c r="P1971" s="34">
        <v>396494.67999999988</v>
      </c>
      <c r="Q1971" s="34">
        <v>395340.7699999999</v>
      </c>
      <c r="R1971" s="34">
        <v>389875.47999999992</v>
      </c>
      <c r="S1971" s="34">
        <v>388876.43999999994</v>
      </c>
    </row>
    <row r="1972" spans="2:19">
      <c r="B1972" s="5">
        <v>1953</v>
      </c>
      <c r="C1972" s="34">
        <v>838994.58</v>
      </c>
      <c r="D1972" s="34"/>
      <c r="E1972" s="34">
        <v>838994.58</v>
      </c>
      <c r="F1972" s="34">
        <v>837472</v>
      </c>
      <c r="G1972" s="34">
        <v>837471.99999999977</v>
      </c>
      <c r="H1972" s="34">
        <v>837472.00000000012</v>
      </c>
      <c r="I1972" s="34">
        <v>757201.16999999969</v>
      </c>
      <c r="J1972" s="34">
        <v>755843.21999999974</v>
      </c>
      <c r="K1972" s="34">
        <v>755843.21999999974</v>
      </c>
      <c r="L1972" s="34">
        <v>755843.21999999974</v>
      </c>
      <c r="M1972" s="34">
        <v>755843.21999999974</v>
      </c>
      <c r="N1972" s="34">
        <v>755843.21999999974</v>
      </c>
      <c r="O1972" s="34">
        <v>755843.22</v>
      </c>
      <c r="P1972" s="34">
        <v>752355.37</v>
      </c>
      <c r="Q1972" s="34">
        <v>743747.96</v>
      </c>
      <c r="R1972" s="34">
        <v>739616.90999999992</v>
      </c>
      <c r="S1972" s="34">
        <v>739292.34</v>
      </c>
    </row>
    <row r="1973" spans="2:19">
      <c r="B1973" s="5">
        <v>1952</v>
      </c>
      <c r="C1973" s="34">
        <v>71038.209999999992</v>
      </c>
      <c r="D1973" s="34"/>
      <c r="E1973" s="34">
        <v>71038.209999999992</v>
      </c>
      <c r="F1973" s="34">
        <v>71038.209999999992</v>
      </c>
      <c r="G1973" s="34">
        <v>71038.210000000021</v>
      </c>
      <c r="H1973" s="34">
        <v>71038.210000000021</v>
      </c>
      <c r="I1973" s="34">
        <v>71038.210000000021</v>
      </c>
      <c r="J1973" s="34">
        <v>69229.250000000029</v>
      </c>
      <c r="K1973" s="34">
        <v>69229.250000000029</v>
      </c>
      <c r="L1973" s="34">
        <v>68462.310000000027</v>
      </c>
      <c r="M1973" s="34">
        <v>67235.210000000021</v>
      </c>
      <c r="N1973" s="34">
        <v>67235.210000000021</v>
      </c>
      <c r="O1973" s="34">
        <v>67235.209999999992</v>
      </c>
      <c r="P1973" s="34">
        <v>67235.209999999992</v>
      </c>
      <c r="Q1973" s="34">
        <v>66830.95</v>
      </c>
      <c r="R1973" s="34">
        <v>66830.95</v>
      </c>
      <c r="S1973" s="34">
        <v>66830.95</v>
      </c>
    </row>
    <row r="1974" spans="2:19">
      <c r="B1974" s="5">
        <v>1951</v>
      </c>
      <c r="C1974" s="34">
        <v>50826.36</v>
      </c>
      <c r="D1974" s="34"/>
      <c r="E1974" s="34">
        <v>50826.36</v>
      </c>
      <c r="F1974" s="34">
        <v>50826.36</v>
      </c>
      <c r="G1974" s="34">
        <v>50826.36</v>
      </c>
      <c r="H1974" s="34">
        <v>50826.36</v>
      </c>
      <c r="I1974" s="34">
        <v>50826.36</v>
      </c>
      <c r="J1974" s="34">
        <v>49343.61</v>
      </c>
      <c r="K1974" s="34">
        <v>49343.61</v>
      </c>
      <c r="L1974" s="34">
        <v>49343.61</v>
      </c>
      <c r="M1974" s="34">
        <v>49343.61</v>
      </c>
      <c r="N1974" s="34">
        <v>49343.61</v>
      </c>
      <c r="O1974" s="34">
        <v>49343.61</v>
      </c>
      <c r="P1974" s="34">
        <v>49211.58</v>
      </c>
      <c r="Q1974" s="34">
        <v>34913.08</v>
      </c>
      <c r="R1974" s="34">
        <v>34913.08</v>
      </c>
      <c r="S1974" s="34">
        <v>34913.08</v>
      </c>
    </row>
    <row r="1975" spans="2:19">
      <c r="B1975" s="5">
        <v>1950</v>
      </c>
      <c r="C1975" s="34">
        <v>41773.699999999997</v>
      </c>
      <c r="D1975" s="34"/>
      <c r="E1975" s="34">
        <v>39659.06</v>
      </c>
      <c r="F1975" s="34">
        <v>39659.06</v>
      </c>
      <c r="G1975" s="34">
        <v>39659.060000000012</v>
      </c>
      <c r="H1975" s="34">
        <v>39659.060000000005</v>
      </c>
      <c r="I1975" s="34">
        <v>39659.060000000012</v>
      </c>
      <c r="J1975" s="34">
        <v>32748.210000000003</v>
      </c>
      <c r="K1975" s="34">
        <v>32748.210000000003</v>
      </c>
      <c r="L1975" s="34">
        <v>26580.390000000003</v>
      </c>
      <c r="M1975" s="34">
        <v>23458.080000000002</v>
      </c>
      <c r="N1975" s="34">
        <v>23458.080000000002</v>
      </c>
      <c r="O1975" s="34">
        <v>23458.080000000002</v>
      </c>
      <c r="P1975" s="34">
        <v>23458.080000000002</v>
      </c>
      <c r="Q1975" s="34">
        <v>21789.79</v>
      </c>
      <c r="R1975" s="34">
        <v>21789.79</v>
      </c>
      <c r="S1975" s="34">
        <v>21789.79</v>
      </c>
    </row>
    <row r="1976" spans="2:19">
      <c r="B1976" s="5">
        <v>1949</v>
      </c>
      <c r="C1976" s="34">
        <v>232517.08000000002</v>
      </c>
      <c r="D1976" s="34"/>
      <c r="E1976" s="34">
        <v>232517.08</v>
      </c>
      <c r="F1976" s="34">
        <v>232517.08</v>
      </c>
      <c r="G1976" s="34">
        <v>232517.08000000002</v>
      </c>
      <c r="H1976" s="34">
        <v>232517.08000000005</v>
      </c>
      <c r="I1976" s="34">
        <v>232517.08000000007</v>
      </c>
      <c r="J1976" s="34">
        <v>230947.50000000006</v>
      </c>
      <c r="K1976" s="34">
        <v>230947.50000000006</v>
      </c>
      <c r="L1976" s="34">
        <v>213507.03000000006</v>
      </c>
      <c r="M1976" s="34">
        <v>212279.93000000005</v>
      </c>
      <c r="N1976" s="34">
        <v>212279.93000000005</v>
      </c>
      <c r="O1976" s="34">
        <v>212279.93000000002</v>
      </c>
      <c r="P1976" s="34">
        <v>212279.93000000002</v>
      </c>
      <c r="Q1976" s="34">
        <v>203036.24000000002</v>
      </c>
      <c r="R1976" s="34">
        <v>202262.82</v>
      </c>
      <c r="S1976" s="34">
        <v>202262.82</v>
      </c>
    </row>
    <row r="1977" spans="2:19">
      <c r="B1977" s="5">
        <v>1948</v>
      </c>
      <c r="C1977" s="34">
        <v>252641.03</v>
      </c>
      <c r="D1977" s="34"/>
      <c r="E1977" s="34">
        <v>252641.03</v>
      </c>
      <c r="F1977" s="34">
        <v>252641.03</v>
      </c>
      <c r="G1977" s="34">
        <v>252641.03</v>
      </c>
      <c r="H1977" s="34">
        <v>252641.03</v>
      </c>
      <c r="I1977" s="34">
        <v>252641.03</v>
      </c>
      <c r="J1977" s="34">
        <v>252641.03000000003</v>
      </c>
      <c r="K1977" s="34">
        <v>252641.03000000003</v>
      </c>
      <c r="L1977" s="34">
        <v>252641.03000000003</v>
      </c>
      <c r="M1977" s="34">
        <v>252641.03000000003</v>
      </c>
      <c r="N1977" s="34">
        <v>252641.03000000003</v>
      </c>
      <c r="O1977" s="34">
        <v>252641.03</v>
      </c>
      <c r="P1977" s="34">
        <v>252641.03</v>
      </c>
      <c r="Q1977" s="34">
        <v>252641.03</v>
      </c>
      <c r="R1977" s="34">
        <v>252641.03</v>
      </c>
      <c r="S1977" s="34">
        <v>252641.03</v>
      </c>
    </row>
    <row r="1978" spans="2:19">
      <c r="B1978" s="5">
        <v>1947</v>
      </c>
      <c r="C1978" s="34">
        <v>5975.34</v>
      </c>
      <c r="D1978" s="34"/>
      <c r="E1978" s="34">
        <v>5863.26</v>
      </c>
      <c r="F1978" s="34">
        <v>5863.26</v>
      </c>
      <c r="G1978" s="34">
        <v>5863.26</v>
      </c>
      <c r="H1978" s="34">
        <v>5863.26</v>
      </c>
      <c r="I1978" s="34">
        <v>5863.26</v>
      </c>
      <c r="J1978" s="34">
        <v>5863.26</v>
      </c>
      <c r="K1978" s="34">
        <v>5863.26</v>
      </c>
      <c r="L1978" s="34">
        <v>5863.26</v>
      </c>
      <c r="M1978" s="34">
        <v>4395.84</v>
      </c>
      <c r="N1978" s="34">
        <v>4395.84</v>
      </c>
      <c r="O1978" s="34">
        <v>4395.84</v>
      </c>
      <c r="P1978" s="34">
        <v>4395.84</v>
      </c>
      <c r="Q1978" s="34">
        <v>4395.84</v>
      </c>
      <c r="R1978" s="34">
        <v>4395.84</v>
      </c>
      <c r="S1978" s="34">
        <v>4395.84</v>
      </c>
    </row>
    <row r="1979" spans="2:19">
      <c r="B1979" s="5">
        <v>1946</v>
      </c>
      <c r="C1979" s="34"/>
      <c r="D1979" s="34"/>
      <c r="E1979" s="34"/>
      <c r="F1979" s="34"/>
      <c r="G1979" s="34"/>
      <c r="H1979" s="34"/>
      <c r="I1979" s="34"/>
      <c r="J1979" s="34"/>
      <c r="K1979" s="34"/>
      <c r="L1979" s="34"/>
      <c r="M1979" s="34"/>
      <c r="N1979" s="34"/>
      <c r="O1979" s="34"/>
      <c r="P1979" s="34"/>
      <c r="Q1979" s="34"/>
      <c r="R1979" s="34"/>
      <c r="S1979" s="34">
        <v>0</v>
      </c>
    </row>
    <row r="1980" spans="2:19">
      <c r="B1980" s="5">
        <v>1945</v>
      </c>
      <c r="C1980" s="34">
        <v>4591.6899999999996</v>
      </c>
      <c r="D1980" s="34"/>
      <c r="E1980" s="34">
        <v>4591.6899999999996</v>
      </c>
      <c r="F1980" s="34">
        <v>4591.6899999999996</v>
      </c>
      <c r="G1980" s="34">
        <v>4591.6900000000005</v>
      </c>
      <c r="H1980" s="34">
        <v>4591.6900000000005</v>
      </c>
      <c r="I1980" s="34">
        <v>4591.6900000000005</v>
      </c>
      <c r="J1980" s="34">
        <v>4591.6900000000005</v>
      </c>
      <c r="K1980" s="34">
        <v>4591.6900000000005</v>
      </c>
      <c r="L1980" s="34">
        <v>4591.6900000000005</v>
      </c>
      <c r="M1980" s="34">
        <v>4591.6900000000005</v>
      </c>
      <c r="N1980" s="34">
        <v>4591.6900000000005</v>
      </c>
      <c r="O1980" s="34">
        <v>4591.6900000000005</v>
      </c>
      <c r="P1980" s="34">
        <v>4591.6900000000005</v>
      </c>
      <c r="Q1980" s="34">
        <v>4591.6900000000005</v>
      </c>
      <c r="R1980" s="34">
        <v>4591.6900000000005</v>
      </c>
      <c r="S1980" s="34">
        <v>4591.6900000000005</v>
      </c>
    </row>
    <row r="1981" spans="2:19">
      <c r="B1981" s="5">
        <v>1944</v>
      </c>
      <c r="C1981" s="34">
        <v>16557.510000000002</v>
      </c>
      <c r="D1981" s="34"/>
      <c r="E1981" s="34">
        <v>16557.510000000002</v>
      </c>
      <c r="F1981" s="34">
        <v>16557.510000000002</v>
      </c>
      <c r="G1981" s="34">
        <v>16557.510000000002</v>
      </c>
      <c r="H1981" s="34">
        <v>16557.510000000002</v>
      </c>
      <c r="I1981" s="34">
        <v>16557.510000000002</v>
      </c>
      <c r="J1981" s="34">
        <v>16557.509999999998</v>
      </c>
      <c r="K1981" s="34">
        <v>16557.509999999998</v>
      </c>
      <c r="L1981" s="34">
        <v>16557.509999999998</v>
      </c>
      <c r="M1981" s="34">
        <v>16209.23</v>
      </c>
      <c r="N1981" s="34">
        <v>16209.23</v>
      </c>
      <c r="O1981" s="34">
        <v>16209.23</v>
      </c>
      <c r="P1981" s="34">
        <v>16209.23</v>
      </c>
      <c r="Q1981" s="34">
        <v>16209.23</v>
      </c>
      <c r="R1981" s="34">
        <v>16209.23</v>
      </c>
      <c r="S1981" s="34">
        <v>16209.23</v>
      </c>
    </row>
    <row r="1982" spans="2:19">
      <c r="B1982" s="5">
        <v>1943</v>
      </c>
      <c r="C1982" s="34">
        <v>38037.61</v>
      </c>
      <c r="D1982" s="34"/>
      <c r="E1982" s="34">
        <v>38037.61</v>
      </c>
      <c r="F1982" s="34">
        <v>38037.61</v>
      </c>
      <c r="G1982" s="34">
        <v>38037.61</v>
      </c>
      <c r="H1982" s="34">
        <v>38037.61</v>
      </c>
      <c r="I1982" s="34">
        <v>38037.61</v>
      </c>
      <c r="J1982" s="34">
        <v>38037.61</v>
      </c>
      <c r="K1982" s="34">
        <v>37428.199999999997</v>
      </c>
      <c r="L1982" s="34">
        <v>37428.199999999997</v>
      </c>
      <c r="M1982" s="34">
        <v>37428.199999999997</v>
      </c>
      <c r="N1982" s="34">
        <v>37428.199999999997</v>
      </c>
      <c r="O1982" s="34">
        <v>37428.199999999997</v>
      </c>
      <c r="P1982" s="34">
        <v>37428.199999999997</v>
      </c>
      <c r="Q1982" s="34">
        <v>37428.199999999997</v>
      </c>
      <c r="R1982" s="34">
        <v>37428.199999999997</v>
      </c>
      <c r="S1982" s="34">
        <v>37428.199999999997</v>
      </c>
    </row>
    <row r="1983" spans="2:19">
      <c r="B1983" s="5">
        <v>1942</v>
      </c>
      <c r="C1983" s="34">
        <v>17114.71</v>
      </c>
      <c r="D1983" s="34"/>
      <c r="E1983" s="34">
        <v>17114.71</v>
      </c>
      <c r="F1983" s="34">
        <v>17114.71</v>
      </c>
      <c r="G1983" s="34">
        <v>17114.710000000003</v>
      </c>
      <c r="H1983" s="34">
        <v>17114.710000000003</v>
      </c>
      <c r="I1983" s="34">
        <v>17114.710000000003</v>
      </c>
      <c r="J1983" s="34">
        <v>17114.71</v>
      </c>
      <c r="K1983" s="34">
        <v>17114.71</v>
      </c>
      <c r="L1983" s="34">
        <v>17114.71</v>
      </c>
      <c r="M1983" s="34">
        <v>17114.71</v>
      </c>
      <c r="N1983" s="34">
        <v>17114.71</v>
      </c>
      <c r="O1983" s="34">
        <v>17114.71</v>
      </c>
      <c r="P1983" s="34">
        <v>17114.71</v>
      </c>
      <c r="Q1983" s="34">
        <v>15936.69</v>
      </c>
      <c r="R1983" s="34">
        <v>15936.69</v>
      </c>
      <c r="S1983" s="34">
        <v>15936.69</v>
      </c>
    </row>
    <row r="1984" spans="2:19">
      <c r="B1984" s="5">
        <v>1941</v>
      </c>
      <c r="C1984" s="34">
        <v>162356.36000000002</v>
      </c>
      <c r="D1984" s="34"/>
      <c r="E1984" s="34">
        <v>162356.36000000002</v>
      </c>
      <c r="F1984" s="34">
        <v>162356.36000000002</v>
      </c>
      <c r="G1984" s="34">
        <v>187004.61000000002</v>
      </c>
      <c r="H1984" s="34">
        <v>187004.61000000002</v>
      </c>
      <c r="I1984" s="34">
        <v>187004.61000000002</v>
      </c>
      <c r="J1984" s="34">
        <v>187004.61000000002</v>
      </c>
      <c r="K1984" s="34">
        <v>187004.61000000002</v>
      </c>
      <c r="L1984" s="34">
        <v>187004.61000000002</v>
      </c>
      <c r="M1984" s="34">
        <v>187004.61000000002</v>
      </c>
      <c r="N1984" s="34">
        <v>187004.61000000002</v>
      </c>
      <c r="O1984" s="34">
        <v>187004.61</v>
      </c>
      <c r="P1984" s="34">
        <v>187004.61</v>
      </c>
      <c r="Q1984" s="34">
        <v>187004.61</v>
      </c>
      <c r="R1984" s="34">
        <v>187004.61</v>
      </c>
      <c r="S1984" s="34">
        <v>187004.61</v>
      </c>
    </row>
    <row r="1985" spans="1:19">
      <c r="B1985" s="5">
        <v>1940</v>
      </c>
      <c r="C1985" s="34">
        <v>81037.5</v>
      </c>
      <c r="D1985" s="34"/>
      <c r="E1985" s="34">
        <v>81037.5</v>
      </c>
      <c r="F1985" s="34">
        <v>79139.59</v>
      </c>
      <c r="G1985" s="34">
        <v>79139.590000000011</v>
      </c>
      <c r="H1985" s="34">
        <v>79139.590000000026</v>
      </c>
      <c r="I1985" s="34">
        <v>79139.590000000011</v>
      </c>
      <c r="J1985" s="34">
        <v>79139.59</v>
      </c>
      <c r="K1985" s="34">
        <v>79139.59</v>
      </c>
      <c r="L1985" s="34">
        <v>79080.69</v>
      </c>
      <c r="M1985" s="34">
        <v>79080.69</v>
      </c>
      <c r="N1985" s="34">
        <v>79080.69</v>
      </c>
      <c r="O1985" s="34">
        <v>79080.69</v>
      </c>
      <c r="P1985" s="34">
        <v>79080.69</v>
      </c>
      <c r="Q1985" s="34">
        <v>79080.69</v>
      </c>
      <c r="R1985" s="34">
        <v>79080.69</v>
      </c>
      <c r="S1985" s="34">
        <v>79080.69</v>
      </c>
    </row>
    <row r="1986" spans="1:19">
      <c r="B1986" s="5">
        <v>1939</v>
      </c>
      <c r="C1986" s="34">
        <v>152778.66</v>
      </c>
      <c r="D1986" s="34"/>
      <c r="E1986" s="34">
        <v>152778.66</v>
      </c>
      <c r="F1986" s="34">
        <v>152778.66</v>
      </c>
      <c r="G1986" s="34">
        <v>168507.47</v>
      </c>
      <c r="H1986" s="34">
        <v>168507.47</v>
      </c>
      <c r="I1986" s="34">
        <v>168507.47</v>
      </c>
      <c r="J1986" s="34">
        <v>168507.47</v>
      </c>
      <c r="K1986" s="34">
        <v>168507.47</v>
      </c>
      <c r="L1986" s="34">
        <v>168507.47</v>
      </c>
      <c r="M1986" s="34">
        <v>168507.47</v>
      </c>
      <c r="N1986" s="34">
        <v>168507.47</v>
      </c>
      <c r="O1986" s="34">
        <v>168507.47</v>
      </c>
      <c r="P1986" s="34">
        <v>168507.47</v>
      </c>
      <c r="Q1986" s="34">
        <v>168507.47</v>
      </c>
      <c r="R1986" s="34">
        <v>168507.47</v>
      </c>
      <c r="S1986" s="34">
        <v>168507.47</v>
      </c>
    </row>
    <row r="1987" spans="1:19">
      <c r="B1987" s="5">
        <v>1938</v>
      </c>
      <c r="C1987" s="34">
        <v>44733.030000000006</v>
      </c>
      <c r="D1987" s="34"/>
      <c r="E1987" s="34">
        <v>44733.030000000006</v>
      </c>
      <c r="F1987" s="34">
        <v>44733.030000000006</v>
      </c>
      <c r="G1987" s="34">
        <v>44733.03</v>
      </c>
      <c r="H1987" s="34">
        <v>44733.03</v>
      </c>
      <c r="I1987" s="34">
        <v>44733.03</v>
      </c>
      <c r="J1987" s="34">
        <v>44733.03</v>
      </c>
      <c r="K1987" s="34">
        <v>44733.03</v>
      </c>
      <c r="L1987" s="34">
        <v>44733.03</v>
      </c>
      <c r="M1987" s="34">
        <v>44733.03</v>
      </c>
      <c r="N1987" s="34">
        <v>44733.03</v>
      </c>
      <c r="O1987" s="34">
        <v>44733.03</v>
      </c>
      <c r="P1987" s="34">
        <v>44703.58</v>
      </c>
      <c r="Q1987" s="34">
        <v>44703.58</v>
      </c>
      <c r="R1987" s="34">
        <v>44593.35</v>
      </c>
      <c r="S1987" s="34">
        <v>44593.35</v>
      </c>
    </row>
    <row r="1988" spans="1:19">
      <c r="B1988" s="5">
        <v>1937</v>
      </c>
      <c r="C1988" s="34">
        <v>14021.49</v>
      </c>
      <c r="D1988" s="34"/>
      <c r="E1988" s="34">
        <v>14021.49</v>
      </c>
      <c r="F1988" s="34">
        <v>14021.49</v>
      </c>
      <c r="G1988" s="34">
        <v>14021.490000000002</v>
      </c>
      <c r="H1988" s="34">
        <v>14021.490000000002</v>
      </c>
      <c r="I1988" s="34">
        <v>14021.490000000002</v>
      </c>
      <c r="J1988" s="34">
        <v>14021.490000000002</v>
      </c>
      <c r="K1988" s="34">
        <v>14021.490000000002</v>
      </c>
      <c r="L1988" s="34">
        <v>14021.490000000002</v>
      </c>
      <c r="M1988" s="34">
        <v>12794.390000000001</v>
      </c>
      <c r="N1988" s="34">
        <v>12794.390000000001</v>
      </c>
      <c r="O1988" s="34">
        <v>12794.39</v>
      </c>
      <c r="P1988" s="34">
        <v>12794.39</v>
      </c>
      <c r="Q1988" s="34">
        <v>12794.39</v>
      </c>
      <c r="R1988" s="34">
        <v>12794.39</v>
      </c>
      <c r="S1988" s="34">
        <v>12794.39</v>
      </c>
    </row>
    <row r="1989" spans="1:19">
      <c r="B1989" s="5">
        <v>1936</v>
      </c>
      <c r="C1989" s="34">
        <v>9637.66</v>
      </c>
      <c r="D1989" s="34"/>
      <c r="E1989" s="34">
        <v>9637.66</v>
      </c>
      <c r="F1989" s="34">
        <v>9637.66</v>
      </c>
      <c r="G1989" s="34">
        <v>9637.66</v>
      </c>
      <c r="H1989" s="34">
        <v>9637.66</v>
      </c>
      <c r="I1989" s="34">
        <v>9637.66</v>
      </c>
      <c r="J1989" s="34">
        <v>9637.66</v>
      </c>
      <c r="K1989" s="34">
        <v>9637.66</v>
      </c>
      <c r="L1989" s="34">
        <v>9637.66</v>
      </c>
      <c r="M1989" s="34">
        <v>9637.66</v>
      </c>
      <c r="N1989" s="34">
        <v>9637.66</v>
      </c>
      <c r="O1989" s="34">
        <v>8410.56</v>
      </c>
      <c r="P1989" s="34">
        <v>8410.56</v>
      </c>
      <c r="Q1989" s="34">
        <v>8410.56</v>
      </c>
      <c r="R1989" s="34">
        <v>8410.56</v>
      </c>
      <c r="S1989" s="34">
        <v>8410.56</v>
      </c>
    </row>
    <row r="1990" spans="1:19">
      <c r="B1990" s="5">
        <v>1935</v>
      </c>
      <c r="C1990" s="34">
        <v>18578.3</v>
      </c>
      <c r="D1990" s="34"/>
      <c r="E1990" s="34">
        <v>18578.3</v>
      </c>
      <c r="F1990" s="34">
        <v>18578.3</v>
      </c>
      <c r="G1990" s="34">
        <v>18578.3</v>
      </c>
      <c r="H1990" s="34">
        <v>18578.3</v>
      </c>
      <c r="I1990" s="34">
        <v>18578.3</v>
      </c>
      <c r="J1990" s="34">
        <v>18578.3</v>
      </c>
      <c r="K1990" s="34">
        <v>18578.3</v>
      </c>
      <c r="L1990" s="34">
        <v>18578.3</v>
      </c>
      <c r="M1990" s="34">
        <v>18578.3</v>
      </c>
      <c r="N1990" s="34">
        <v>18578.3</v>
      </c>
      <c r="O1990" s="34">
        <v>18578.300000000003</v>
      </c>
      <c r="P1990" s="34">
        <v>18578.300000000003</v>
      </c>
      <c r="Q1990" s="34">
        <v>18578.300000000003</v>
      </c>
      <c r="R1990" s="34">
        <v>18578.300000000003</v>
      </c>
      <c r="S1990" s="34">
        <v>18578.300000000003</v>
      </c>
    </row>
    <row r="1991" spans="1:19">
      <c r="B1991" s="5">
        <v>1934</v>
      </c>
      <c r="C1991" s="34">
        <v>4847.05</v>
      </c>
      <c r="D1991" s="34"/>
      <c r="E1991" s="34">
        <v>4847.05</v>
      </c>
      <c r="F1991" s="34">
        <v>4847.05</v>
      </c>
      <c r="G1991" s="34">
        <v>4847.05</v>
      </c>
      <c r="H1991" s="34">
        <v>4847.05</v>
      </c>
      <c r="I1991" s="34">
        <v>4847.05</v>
      </c>
      <c r="J1991" s="34">
        <v>4847.05</v>
      </c>
      <c r="K1991" s="34">
        <v>4847.05</v>
      </c>
      <c r="L1991" s="34">
        <v>4847.05</v>
      </c>
      <c r="M1991" s="34">
        <v>4847.05</v>
      </c>
      <c r="N1991" s="34">
        <v>4847.05</v>
      </c>
      <c r="O1991" s="34">
        <v>4847.05</v>
      </c>
      <c r="P1991" s="34">
        <v>4847.05</v>
      </c>
      <c r="Q1991" s="34">
        <v>4847.05</v>
      </c>
      <c r="R1991" s="34">
        <v>4847.05</v>
      </c>
      <c r="S1991" s="34">
        <v>4847.05</v>
      </c>
    </row>
    <row r="1992" spans="1:19">
      <c r="B1992" s="5">
        <v>1933</v>
      </c>
      <c r="C1992" s="34"/>
      <c r="D1992" s="34"/>
      <c r="E1992" s="34"/>
      <c r="F1992" s="34"/>
      <c r="G1992" s="34"/>
      <c r="H1992" s="34"/>
      <c r="I1992" s="34"/>
      <c r="J1992" s="34"/>
      <c r="K1992" s="34"/>
      <c r="L1992" s="34"/>
      <c r="M1992" s="34"/>
      <c r="N1992" s="34"/>
      <c r="O1992" s="34"/>
      <c r="P1992" s="34"/>
      <c r="Q1992" s="34"/>
      <c r="R1992" s="34"/>
      <c r="S1992" s="34">
        <v>0</v>
      </c>
    </row>
    <row r="1993" spans="1:19">
      <c r="B1993" s="5">
        <v>1932</v>
      </c>
      <c r="C1993" s="34">
        <v>1227.0999999999999</v>
      </c>
      <c r="D1993" s="34"/>
      <c r="E1993" s="34">
        <v>1227.0999999999999</v>
      </c>
      <c r="F1993" s="34">
        <v>1227.0999999999999</v>
      </c>
      <c r="G1993" s="34">
        <v>1227.0999999999999</v>
      </c>
      <c r="H1993" s="34">
        <v>1227.0999999999999</v>
      </c>
      <c r="I1993" s="34">
        <v>1227.0999999999999</v>
      </c>
      <c r="J1993" s="34">
        <v>1227.0999999999999</v>
      </c>
      <c r="K1993" s="34">
        <v>1227.0999999999999</v>
      </c>
      <c r="L1993" s="34">
        <v>1227.0999999999999</v>
      </c>
      <c r="M1993" s="34">
        <v>1227.0999999999999</v>
      </c>
      <c r="N1993" s="34">
        <v>1227.0999999999999</v>
      </c>
      <c r="O1993" s="34">
        <v>1227.0999999999999</v>
      </c>
      <c r="P1993" s="34">
        <v>1227.0999999999999</v>
      </c>
      <c r="Q1993" s="34">
        <v>1227.0999999999999</v>
      </c>
      <c r="R1993" s="34">
        <v>1227.0999999999999</v>
      </c>
      <c r="S1993" s="34">
        <v>1227.0999999999999</v>
      </c>
    </row>
    <row r="1994" spans="1:19">
      <c r="B1994" s="5">
        <v>1931</v>
      </c>
      <c r="C1994" s="34">
        <v>116421.92000000001</v>
      </c>
      <c r="D1994" s="34"/>
      <c r="E1994" s="34">
        <v>116421.92000000001</v>
      </c>
      <c r="F1994" s="34">
        <v>116421.92000000001</v>
      </c>
      <c r="G1994" s="34">
        <v>116421.92000000001</v>
      </c>
      <c r="H1994" s="34">
        <v>116421.92000000001</v>
      </c>
      <c r="I1994" s="34">
        <v>116421.92000000001</v>
      </c>
      <c r="J1994" s="34">
        <v>112932.35</v>
      </c>
      <c r="K1994" s="34">
        <v>112932.35</v>
      </c>
      <c r="L1994" s="34">
        <v>112932.35</v>
      </c>
      <c r="M1994" s="34">
        <v>112932.35</v>
      </c>
      <c r="N1994" s="34">
        <v>112932.35</v>
      </c>
      <c r="O1994" s="34">
        <v>112932.35</v>
      </c>
      <c r="P1994" s="34">
        <v>112932.35</v>
      </c>
      <c r="Q1994" s="34">
        <v>112932.35</v>
      </c>
      <c r="R1994" s="34">
        <v>112932.35</v>
      </c>
      <c r="S1994" s="34">
        <v>112932.35</v>
      </c>
    </row>
    <row r="1995" spans="1:19">
      <c r="B1995" s="5">
        <v>1930</v>
      </c>
      <c r="C1995" s="34">
        <v>522491.79</v>
      </c>
      <c r="D1995" s="34"/>
      <c r="E1995" s="34">
        <v>522059.94999999995</v>
      </c>
      <c r="F1995" s="34">
        <v>522059.94999999995</v>
      </c>
      <c r="G1995" s="34">
        <v>522059.95000000013</v>
      </c>
      <c r="H1995" s="34">
        <v>522059.95000000007</v>
      </c>
      <c r="I1995" s="34">
        <v>522059.95000000013</v>
      </c>
      <c r="J1995" s="34">
        <v>518864.38</v>
      </c>
      <c r="K1995" s="34">
        <v>518864.38</v>
      </c>
      <c r="L1995" s="34">
        <v>510606.81</v>
      </c>
      <c r="M1995" s="34">
        <v>509379.71</v>
      </c>
      <c r="N1995" s="34">
        <v>509379.71</v>
      </c>
      <c r="O1995" s="34">
        <v>510395.4</v>
      </c>
      <c r="P1995" s="34">
        <v>510395.4</v>
      </c>
      <c r="Q1995" s="34">
        <v>510395.4</v>
      </c>
      <c r="R1995" s="34">
        <v>510395.4</v>
      </c>
      <c r="S1995" s="34">
        <v>510395.4</v>
      </c>
    </row>
    <row r="1996" spans="1:19">
      <c r="A1996" s="62" t="s">
        <v>201</v>
      </c>
      <c r="B1996" s="6" t="s">
        <v>181</v>
      </c>
      <c r="C1996" s="7">
        <f>SUM(C1919:C1995)</f>
        <v>430765875.32999998</v>
      </c>
      <c r="D1996" s="7">
        <f>SUM(D1918:D1995)</f>
        <v>0</v>
      </c>
      <c r="E1996" s="7">
        <f>SUM(E1917:E1995)</f>
        <v>445625248.66000009</v>
      </c>
      <c r="F1996" s="7">
        <f>SUM(F1916:F1995)</f>
        <v>475279061.71999985</v>
      </c>
      <c r="G1996" s="7">
        <f>SUM(G1915:G1995)</f>
        <v>506149552.49000001</v>
      </c>
      <c r="H1996" s="7">
        <f>SUM(H1909:H1995)</f>
        <v>516758752.37299997</v>
      </c>
      <c r="I1996" s="7">
        <f>SUM(I1909:I1995)</f>
        <v>523724431.77149725</v>
      </c>
      <c r="J1996" s="7">
        <f t="shared" ref="J1996" si="37">SUM(J1909:J1995)</f>
        <v>542529823.96074963</v>
      </c>
      <c r="K1996" s="7">
        <f>SUM(K1909:K1995)</f>
        <v>577505681.71074939</v>
      </c>
      <c r="L1996" s="7">
        <f t="shared" ref="L1996" si="38">SUM(L1909:L1995)</f>
        <v>595912076.50074923</v>
      </c>
      <c r="M1996" s="7">
        <f>SUM(M1909:M1995)</f>
        <v>631931606.32074964</v>
      </c>
      <c r="N1996" s="10">
        <f>SUM(N1904:N1995)</f>
        <v>632318828.01253331</v>
      </c>
      <c r="O1996" s="10">
        <f>SUM(O1904:O1995)</f>
        <v>638456077.82988942</v>
      </c>
      <c r="P1996" s="10">
        <f>SUM(P1904:P1995)</f>
        <v>693370236.53988922</v>
      </c>
      <c r="Q1996" s="10">
        <f>SUM(Q1904:Q1995)</f>
        <v>679944837.21988964</v>
      </c>
      <c r="R1996" s="10">
        <f>SUM(R1903:R1995)</f>
        <v>709806487.4898895</v>
      </c>
      <c r="S1996" s="10">
        <f>SUM(S1903:S1995)</f>
        <v>732830666.97988975</v>
      </c>
    </row>
    <row r="1997" spans="1:19">
      <c r="A1997" s="63"/>
      <c r="B1997" s="6"/>
      <c r="C1997" s="7"/>
      <c r="D1997" s="7"/>
      <c r="E1997" s="7"/>
      <c r="F1997" s="7"/>
      <c r="G1997" s="7"/>
      <c r="H1997" s="7"/>
      <c r="I1997" s="7"/>
      <c r="J1997" s="7"/>
      <c r="K1997" s="7"/>
      <c r="L1997" s="7"/>
      <c r="M1997" s="9"/>
    </row>
    <row r="1998" spans="1:19">
      <c r="A1998" s="69" t="s">
        <v>202</v>
      </c>
      <c r="B1998" s="68">
        <v>2022</v>
      </c>
      <c r="C1998" s="33"/>
      <c r="D1998" s="33"/>
      <c r="E1998" s="33"/>
      <c r="F1998" s="33"/>
      <c r="G1998" s="33"/>
      <c r="H1998" s="33"/>
      <c r="I1998" s="33"/>
      <c r="J1998" s="33"/>
      <c r="K1998" s="33"/>
      <c r="L1998" s="33"/>
      <c r="M1998" s="33"/>
      <c r="N1998" s="33"/>
      <c r="O1998" s="33"/>
      <c r="P1998" s="33"/>
      <c r="Q1998" s="33"/>
      <c r="R1998" s="61"/>
      <c r="S1998" s="34">
        <v>10231152.620000007</v>
      </c>
    </row>
    <row r="1999" spans="1:19">
      <c r="A1999" s="35"/>
      <c r="B1999" s="5">
        <v>2021</v>
      </c>
      <c r="C1999" s="33"/>
      <c r="D1999" s="33"/>
      <c r="E1999" s="33"/>
      <c r="F1999" s="33"/>
      <c r="G1999" s="33"/>
      <c r="H1999" s="33"/>
      <c r="I1999" s="33"/>
      <c r="J1999" s="33"/>
      <c r="K1999" s="33"/>
      <c r="L1999" s="33"/>
      <c r="M1999" s="33"/>
      <c r="N1999" s="33"/>
      <c r="O1999" s="33"/>
      <c r="P1999" s="33"/>
      <c r="Q1999" s="33"/>
      <c r="R1999" s="34">
        <v>9707173.4050000105</v>
      </c>
      <c r="S1999" s="34">
        <v>9633762.9550000113</v>
      </c>
    </row>
    <row r="2000" spans="1:19">
      <c r="B2000" s="5">
        <v>2020</v>
      </c>
      <c r="C2000" s="33"/>
      <c r="D2000" s="33"/>
      <c r="E2000" s="33"/>
      <c r="F2000" s="33"/>
      <c r="G2000" s="33"/>
      <c r="H2000" s="33"/>
      <c r="I2000" s="33"/>
      <c r="J2000" s="33"/>
      <c r="K2000" s="33"/>
      <c r="L2000" s="33"/>
      <c r="M2000" s="33"/>
      <c r="N2000" s="33"/>
      <c r="O2000" s="33"/>
      <c r="P2000" s="33"/>
      <c r="Q2000" s="34">
        <v>8094585.7949999971</v>
      </c>
      <c r="R2000" s="34">
        <v>8110268.0849999972</v>
      </c>
      <c r="S2000" s="34">
        <v>8019071.7749999976</v>
      </c>
    </row>
    <row r="2001" spans="1:19">
      <c r="A2001" s="37"/>
      <c r="B2001" s="5">
        <v>2019</v>
      </c>
      <c r="C2001" s="33"/>
      <c r="D2001" s="33"/>
      <c r="E2001" s="33"/>
      <c r="F2001" s="33"/>
      <c r="G2001" s="33"/>
      <c r="H2001" s="33"/>
      <c r="I2001" s="33"/>
      <c r="J2001" s="33"/>
      <c r="K2001" s="33"/>
      <c r="L2001" s="33"/>
      <c r="M2001" s="33"/>
      <c r="N2001" s="33"/>
      <c r="O2001" s="33"/>
      <c r="P2001" s="34">
        <v>9550307.6400000118</v>
      </c>
      <c r="Q2001" s="34">
        <v>9268005.090000011</v>
      </c>
      <c r="R2001" s="34">
        <v>9288972.6000000108</v>
      </c>
      <c r="S2001" s="34">
        <v>9261642.340000011</v>
      </c>
    </row>
    <row r="2002" spans="1:19">
      <c r="A2002" s="37"/>
      <c r="B2002" s="5">
        <v>2018</v>
      </c>
      <c r="C2002" s="33"/>
      <c r="D2002" s="33"/>
      <c r="E2002" s="33"/>
      <c r="F2002" s="33"/>
      <c r="G2002" s="33"/>
      <c r="H2002" s="33"/>
      <c r="I2002" s="33"/>
      <c r="J2002" s="33"/>
      <c r="K2002" s="33"/>
      <c r="L2002" s="33"/>
      <c r="M2002" s="33"/>
      <c r="N2002" s="33"/>
      <c r="O2002" s="34">
        <v>4974284.3099999996</v>
      </c>
      <c r="P2002" s="34">
        <v>4974284.3099999996</v>
      </c>
      <c r="Q2002" s="34">
        <v>4713646.6899999995</v>
      </c>
      <c r="R2002" s="34">
        <v>4770793.97</v>
      </c>
      <c r="S2002" s="34">
        <v>4791222.0299999993</v>
      </c>
    </row>
    <row r="2003" spans="1:19">
      <c r="A2003" s="37"/>
      <c r="B2003" s="5">
        <v>2017</v>
      </c>
      <c r="C2003" s="33"/>
      <c r="D2003" s="33"/>
      <c r="E2003" s="33"/>
      <c r="F2003" s="33"/>
      <c r="G2003" s="33"/>
      <c r="H2003" s="33"/>
      <c r="I2003" s="33"/>
      <c r="J2003" s="33"/>
      <c r="K2003" s="33"/>
      <c r="L2003" s="33"/>
      <c r="M2003" s="33"/>
      <c r="N2003" s="34">
        <v>2784105.84</v>
      </c>
      <c r="O2003" s="34">
        <v>3013900.3100000033</v>
      </c>
      <c r="P2003" s="34">
        <v>3013900.3100000033</v>
      </c>
      <c r="Q2003" s="34">
        <v>2931834.3900000034</v>
      </c>
      <c r="R2003" s="34">
        <v>2933107.6500000032</v>
      </c>
      <c r="S2003" s="34">
        <v>2947346.7900000033</v>
      </c>
    </row>
    <row r="2004" spans="1:19">
      <c r="B2004" s="5">
        <v>2016</v>
      </c>
      <c r="C2004" s="33"/>
      <c r="D2004" s="33"/>
      <c r="E2004" s="33"/>
      <c r="F2004" s="33"/>
      <c r="G2004" s="33"/>
      <c r="H2004" s="33"/>
      <c r="I2004" s="33"/>
      <c r="J2004" s="33"/>
      <c r="K2004" s="33"/>
      <c r="L2004" s="33"/>
      <c r="M2004" s="34">
        <v>11445905.170000006</v>
      </c>
      <c r="N2004" s="34">
        <v>11642196.12000001</v>
      </c>
      <c r="O2004" s="34">
        <v>11416757.080000006</v>
      </c>
      <c r="P2004" s="34">
        <v>11416757.080000006</v>
      </c>
      <c r="Q2004" s="34">
        <v>10772295.610000005</v>
      </c>
      <c r="R2004" s="34">
        <v>10779422.180000005</v>
      </c>
      <c r="S2004" s="34">
        <v>10854503.870000007</v>
      </c>
    </row>
    <row r="2005" spans="1:19">
      <c r="B2005" s="5">
        <v>2015</v>
      </c>
      <c r="C2005" s="33"/>
      <c r="D2005" s="33"/>
      <c r="E2005" s="33"/>
      <c r="F2005" s="33"/>
      <c r="G2005" s="33"/>
      <c r="H2005" s="33"/>
      <c r="I2005" s="33"/>
      <c r="J2005" s="33"/>
      <c r="K2005" s="33"/>
      <c r="L2005" s="34">
        <v>8543740.8999999948</v>
      </c>
      <c r="M2005" s="34">
        <v>8541644.3099999949</v>
      </c>
      <c r="N2005" s="34">
        <v>8438648.0999999959</v>
      </c>
      <c r="O2005" s="34">
        <v>8435028.4499999955</v>
      </c>
      <c r="P2005" s="34">
        <v>8435028.4499999955</v>
      </c>
      <c r="Q2005" s="34">
        <v>8178412.7699999958</v>
      </c>
      <c r="R2005" s="34">
        <v>8181635.9199999962</v>
      </c>
      <c r="S2005" s="34">
        <v>8185225.5799999954</v>
      </c>
    </row>
    <row r="2006" spans="1:19">
      <c r="B2006" s="5">
        <v>2014</v>
      </c>
      <c r="C2006" s="33"/>
      <c r="D2006" s="33"/>
      <c r="E2006" s="33"/>
      <c r="F2006" s="33"/>
      <c r="G2006" s="33"/>
      <c r="H2006" s="33"/>
      <c r="I2006" s="33"/>
      <c r="J2006" s="33"/>
      <c r="K2006" s="34">
        <v>11592004.050000001</v>
      </c>
      <c r="L2006" s="34">
        <v>11264659.92</v>
      </c>
      <c r="M2006" s="34">
        <v>11264659.92</v>
      </c>
      <c r="N2006" s="34">
        <v>11147215.440000001</v>
      </c>
      <c r="O2006" s="34">
        <v>11129016.219999997</v>
      </c>
      <c r="P2006" s="34">
        <v>11129016.219999997</v>
      </c>
      <c r="Q2006" s="34">
        <v>10977943.089999996</v>
      </c>
      <c r="R2006" s="34">
        <v>10987639.599999996</v>
      </c>
      <c r="S2006" s="34">
        <v>10998920.209999995</v>
      </c>
    </row>
    <row r="2007" spans="1:19">
      <c r="B2007" s="5">
        <v>2013</v>
      </c>
      <c r="C2007" s="33"/>
      <c r="D2007" s="33"/>
      <c r="E2007" s="33"/>
      <c r="F2007" s="33"/>
      <c r="G2007" s="33"/>
      <c r="H2007" s="33"/>
      <c r="I2007" s="33"/>
      <c r="J2007" s="34">
        <v>6610446.1299999999</v>
      </c>
      <c r="K2007" s="34">
        <v>6584195.7800000003</v>
      </c>
      <c r="L2007" s="34">
        <v>6491001.75</v>
      </c>
      <c r="M2007" s="34">
        <v>6491001.75</v>
      </c>
      <c r="N2007" s="34">
        <v>6430871.4199999999</v>
      </c>
      <c r="O2007" s="34">
        <v>6428072.8399999999</v>
      </c>
      <c r="P2007" s="34">
        <v>6428072.8399999999</v>
      </c>
      <c r="Q2007" s="34">
        <v>6234403.0999999996</v>
      </c>
      <c r="R2007" s="34">
        <v>6237201.6799999997</v>
      </c>
      <c r="S2007" s="34">
        <v>6242796.3399999989</v>
      </c>
    </row>
    <row r="2008" spans="1:19">
      <c r="B2008" s="5">
        <v>2012</v>
      </c>
      <c r="C2008" s="33"/>
      <c r="D2008" s="33"/>
      <c r="E2008" s="33"/>
      <c r="F2008" s="33"/>
      <c r="G2008" s="33"/>
      <c r="H2008" s="33"/>
      <c r="I2008" s="34">
        <v>8041552.2899999917</v>
      </c>
      <c r="J2008" s="34">
        <v>8089368.6900000004</v>
      </c>
      <c r="K2008" s="34">
        <v>8066528.71</v>
      </c>
      <c r="L2008" s="34">
        <v>8009716.5999999996</v>
      </c>
      <c r="M2008" s="34">
        <v>8003562.5999999996</v>
      </c>
      <c r="N2008" s="34">
        <v>8003562.5999999996</v>
      </c>
      <c r="O2008" s="34">
        <v>7927273.0499999998</v>
      </c>
      <c r="P2008" s="34">
        <v>7927273.0499999998</v>
      </c>
      <c r="Q2008" s="34">
        <v>7642326.9699999997</v>
      </c>
      <c r="R2008" s="34">
        <v>7652989.7799999993</v>
      </c>
      <c r="S2008" s="34">
        <v>7677507.669999999</v>
      </c>
    </row>
    <row r="2009" spans="1:19">
      <c r="B2009" s="5">
        <v>2011</v>
      </c>
      <c r="C2009" s="33"/>
      <c r="D2009" s="33"/>
      <c r="E2009" s="33"/>
      <c r="F2009" s="33"/>
      <c r="G2009" s="33"/>
      <c r="H2009" s="34">
        <v>8732844.8399999999</v>
      </c>
      <c r="I2009" s="34">
        <v>8707873.0100000016</v>
      </c>
      <c r="J2009" s="34">
        <v>8558219.0299999993</v>
      </c>
      <c r="K2009" s="34">
        <v>8464060.3599999994</v>
      </c>
      <c r="L2009" s="34">
        <v>8437133.6899999995</v>
      </c>
      <c r="M2009" s="34">
        <v>8436982.7899999991</v>
      </c>
      <c r="N2009" s="34">
        <v>8417571.7399999946</v>
      </c>
      <c r="O2009" s="34">
        <v>8409674.4800000042</v>
      </c>
      <c r="P2009" s="34">
        <v>8409674.4800000042</v>
      </c>
      <c r="Q2009" s="34">
        <v>8092870.2400000049</v>
      </c>
      <c r="R2009" s="34">
        <v>8113292.3500000052</v>
      </c>
      <c r="S2009" s="34">
        <v>8123873.4800000051</v>
      </c>
    </row>
    <row r="2010" spans="1:19">
      <c r="B2010" s="5">
        <v>2010</v>
      </c>
      <c r="C2010" s="33"/>
      <c r="D2010" s="33"/>
      <c r="E2010" s="33"/>
      <c r="F2010" s="33"/>
      <c r="G2010" s="34">
        <v>7706183.229999993</v>
      </c>
      <c r="H2010" s="34">
        <v>7707749.4199999999</v>
      </c>
      <c r="I2010" s="34">
        <v>7665107.3500000099</v>
      </c>
      <c r="J2010" s="34">
        <v>7542414.9799999995</v>
      </c>
      <c r="K2010" s="34">
        <v>7524831.7599999998</v>
      </c>
      <c r="L2010" s="34">
        <v>7495184.75</v>
      </c>
      <c r="M2010" s="34">
        <v>7495032.7400000002</v>
      </c>
      <c r="N2010" s="34">
        <v>7495032.7400000002</v>
      </c>
      <c r="O2010" s="34">
        <v>7458728.3199999994</v>
      </c>
      <c r="P2010" s="34">
        <v>7458728.3199999994</v>
      </c>
      <c r="Q2010" s="34">
        <v>7339387.8599999994</v>
      </c>
      <c r="R2010" s="34">
        <v>7350006.5899999999</v>
      </c>
      <c r="S2010" s="34">
        <v>7364477.3600000003</v>
      </c>
    </row>
    <row r="2011" spans="1:19">
      <c r="B2011" s="5">
        <v>2009</v>
      </c>
      <c r="C2011" s="33"/>
      <c r="D2011" s="33"/>
      <c r="E2011" s="33"/>
      <c r="F2011" s="34">
        <v>5422275.4000000004</v>
      </c>
      <c r="G2011" s="34">
        <v>6137441.8800000008</v>
      </c>
      <c r="H2011" s="34">
        <v>6121691.0300000003</v>
      </c>
      <c r="I2011" s="34">
        <v>5830308.7600000054</v>
      </c>
      <c r="J2011" s="34">
        <v>5801838.9700000007</v>
      </c>
      <c r="K2011" s="34">
        <v>5789795.9400000004</v>
      </c>
      <c r="L2011" s="34">
        <v>5755173.8200000003</v>
      </c>
      <c r="M2011" s="34">
        <v>5755007.9199999999</v>
      </c>
      <c r="N2011" s="34">
        <v>5751104.5000000065</v>
      </c>
      <c r="O2011" s="34">
        <v>5723689.0600000005</v>
      </c>
      <c r="P2011" s="34">
        <v>5723689.0600000005</v>
      </c>
      <c r="Q2011" s="34">
        <v>5307922.330000001</v>
      </c>
      <c r="R2011" s="34">
        <v>5319586.9200000009</v>
      </c>
      <c r="S2011" s="34">
        <v>5328677.580000001</v>
      </c>
    </row>
    <row r="2012" spans="1:19">
      <c r="B2012" s="5">
        <v>2008</v>
      </c>
      <c r="C2012" s="33"/>
      <c r="D2012" s="33"/>
      <c r="E2012" s="34">
        <v>8412463.3699999992</v>
      </c>
      <c r="F2012" s="34">
        <v>8507856.2300000004</v>
      </c>
      <c r="G2012" s="34">
        <v>9331118.7499999907</v>
      </c>
      <c r="H2012" s="34">
        <v>9294327.5399999991</v>
      </c>
      <c r="I2012" s="34">
        <v>9095060.4199999962</v>
      </c>
      <c r="J2012" s="34">
        <v>9042717.6099999994</v>
      </c>
      <c r="K2012" s="34">
        <v>8956726.5</v>
      </c>
      <c r="L2012" s="34">
        <v>8784122.9600000009</v>
      </c>
      <c r="M2012" s="34">
        <v>8783891.9900000002</v>
      </c>
      <c r="N2012" s="34">
        <v>8701450.3700000141</v>
      </c>
      <c r="O2012" s="34">
        <v>8687332.1899999976</v>
      </c>
      <c r="P2012" s="34">
        <v>8687332.1899999976</v>
      </c>
      <c r="Q2012" s="34">
        <v>8341778.5799999982</v>
      </c>
      <c r="R2012" s="34">
        <v>8353130.2499999991</v>
      </c>
      <c r="S2012" s="34">
        <v>8345453.0799999991</v>
      </c>
    </row>
    <row r="2013" spans="1:19">
      <c r="B2013" s="5">
        <v>2007</v>
      </c>
      <c r="C2013" s="33"/>
      <c r="D2013" s="34"/>
      <c r="E2013" s="34">
        <v>9740968.6999999993</v>
      </c>
      <c r="F2013" s="34">
        <v>9742341.3000000007</v>
      </c>
      <c r="G2013" s="34">
        <v>10614151.210000016</v>
      </c>
      <c r="H2013" s="34">
        <v>10566621.739999998</v>
      </c>
      <c r="I2013" s="34">
        <v>10268182.020000016</v>
      </c>
      <c r="J2013" s="34">
        <v>10172814.049999999</v>
      </c>
      <c r="K2013" s="34">
        <v>10157806.439999999</v>
      </c>
      <c r="L2013" s="34">
        <v>9916020.4499999993</v>
      </c>
      <c r="M2013" s="34">
        <v>9915581.379999999</v>
      </c>
      <c r="N2013" s="34">
        <v>9694005.949999975</v>
      </c>
      <c r="O2013" s="34">
        <v>9742277.0999999996</v>
      </c>
      <c r="P2013" s="34">
        <v>9742277.0999999996</v>
      </c>
      <c r="Q2013" s="34">
        <v>9118665.0299999993</v>
      </c>
      <c r="R2013" s="34">
        <v>9184410.6199999992</v>
      </c>
      <c r="S2013" s="34">
        <v>9167083.4799999986</v>
      </c>
    </row>
    <row r="2014" spans="1:19">
      <c r="B2014" s="5">
        <v>2006</v>
      </c>
      <c r="C2014" s="34">
        <v>6755385.6999999993</v>
      </c>
      <c r="D2014" s="34"/>
      <c r="E2014" s="34">
        <v>6762744.4499999993</v>
      </c>
      <c r="F2014" s="34">
        <v>6768252.6099999994</v>
      </c>
      <c r="G2014" s="34">
        <v>4706979.8799999971</v>
      </c>
      <c r="H2014" s="34">
        <v>4691435.0699999984</v>
      </c>
      <c r="I2014" s="34">
        <v>7707736.8000000026</v>
      </c>
      <c r="J2014" s="34">
        <v>6947014.3899999997</v>
      </c>
      <c r="K2014" s="34">
        <v>6941404.8899999997</v>
      </c>
      <c r="L2014" s="34">
        <v>6905518.6099999994</v>
      </c>
      <c r="M2014" s="34">
        <v>6905518.6099999994</v>
      </c>
      <c r="N2014" s="34">
        <v>6905518.6099999994</v>
      </c>
      <c r="O2014" s="34">
        <v>6871603.3200000003</v>
      </c>
      <c r="P2014" s="34">
        <v>6869355.5700000003</v>
      </c>
      <c r="Q2014" s="34">
        <v>6462514.9600000009</v>
      </c>
      <c r="R2014" s="34">
        <v>6490888.9600000009</v>
      </c>
      <c r="S2014" s="34">
        <v>6474084.3900000006</v>
      </c>
    </row>
    <row r="2015" spans="1:19">
      <c r="B2015" s="5">
        <v>2005</v>
      </c>
      <c r="C2015" s="34">
        <v>3735668.37</v>
      </c>
      <c r="D2015" s="34"/>
      <c r="E2015" s="34">
        <v>3735668.37</v>
      </c>
      <c r="F2015" s="34">
        <v>3735668.37</v>
      </c>
      <c r="G2015" s="34">
        <v>4512532.7200000016</v>
      </c>
      <c r="H2015" s="34">
        <v>4510878.1500000004</v>
      </c>
      <c r="I2015" s="34">
        <v>4492804.6006376892</v>
      </c>
      <c r="J2015" s="34">
        <v>4466269.4906376861</v>
      </c>
      <c r="K2015" s="34">
        <v>4421619.2706376864</v>
      </c>
      <c r="L2015" s="34">
        <v>4341069.8106376864</v>
      </c>
      <c r="M2015" s="34">
        <v>4341069.8106376864</v>
      </c>
      <c r="N2015" s="34">
        <v>3938064.8200000022</v>
      </c>
      <c r="O2015" s="34">
        <v>4243901.5506376876</v>
      </c>
      <c r="P2015" s="34">
        <v>4243901.5506376876</v>
      </c>
      <c r="Q2015" s="34">
        <v>4208954.5906376876</v>
      </c>
      <c r="R2015" s="34">
        <v>4209394.2306376873</v>
      </c>
      <c r="S2015" s="34">
        <v>4204880.3306376869</v>
      </c>
    </row>
    <row r="2016" spans="1:19">
      <c r="B2016" s="5">
        <v>2004</v>
      </c>
      <c r="C2016" s="34">
        <v>2359300.25</v>
      </c>
      <c r="D2016" s="34"/>
      <c r="E2016" s="34">
        <v>2359300.25</v>
      </c>
      <c r="F2016" s="34">
        <v>2359300.25</v>
      </c>
      <c r="G2016" s="34">
        <v>3202920.3300000005</v>
      </c>
      <c r="H2016" s="34">
        <v>3202920.3300000005</v>
      </c>
      <c r="I2016" s="34">
        <v>3126170.7500000014</v>
      </c>
      <c r="J2016" s="34">
        <v>3125056.08</v>
      </c>
      <c r="K2016" s="34">
        <v>3091944.04</v>
      </c>
      <c r="L2016" s="34">
        <v>2996764.7800000003</v>
      </c>
      <c r="M2016" s="34">
        <v>2996764.7800000003</v>
      </c>
      <c r="N2016" s="34">
        <v>2765246.0799999996</v>
      </c>
      <c r="O2016" s="34">
        <v>2938733.13</v>
      </c>
      <c r="P2016" s="34">
        <v>2938733.13</v>
      </c>
      <c r="Q2016" s="34">
        <v>2805873.48</v>
      </c>
      <c r="R2016" s="34">
        <v>2807937.73</v>
      </c>
      <c r="S2016" s="34">
        <v>2821122.11</v>
      </c>
    </row>
    <row r="2017" spans="2:19">
      <c r="B2017" s="5">
        <v>2003</v>
      </c>
      <c r="C2017" s="34">
        <v>5227586.1399999997</v>
      </c>
      <c r="D2017" s="34"/>
      <c r="E2017" s="34">
        <v>5223052.78</v>
      </c>
      <c r="F2017" s="34">
        <v>5222840.62</v>
      </c>
      <c r="G2017" s="34">
        <v>5407711.75</v>
      </c>
      <c r="H2017" s="34">
        <v>5378066.5300000003</v>
      </c>
      <c r="I2017" s="34">
        <v>5010575.2799999984</v>
      </c>
      <c r="J2017" s="34">
        <v>4975743.1100000003</v>
      </c>
      <c r="K2017" s="34">
        <v>4958326.8500000006</v>
      </c>
      <c r="L2017" s="34">
        <v>4762848.1100000003</v>
      </c>
      <c r="M2017" s="34">
        <v>4758828.7300000004</v>
      </c>
      <c r="N2017" s="34">
        <v>4696406.080000001</v>
      </c>
      <c r="O2017" s="34">
        <v>4709805.3500000006</v>
      </c>
      <c r="P2017" s="34">
        <v>4709805.3500000006</v>
      </c>
      <c r="Q2017" s="34">
        <v>4468907.830000001</v>
      </c>
      <c r="R2017" s="34">
        <v>4517930.7400000012</v>
      </c>
      <c r="S2017" s="34">
        <v>4525652.9700000016</v>
      </c>
    </row>
    <row r="2018" spans="2:19">
      <c r="B2018" s="5">
        <v>2002</v>
      </c>
      <c r="C2018" s="34">
        <v>3072933.26</v>
      </c>
      <c r="D2018" s="34"/>
      <c r="E2018" s="34">
        <v>3072933.26</v>
      </c>
      <c r="F2018" s="34">
        <v>3072933.26</v>
      </c>
      <c r="G2018" s="34">
        <v>3620229.899999999</v>
      </c>
      <c r="H2018" s="34">
        <v>3581579</v>
      </c>
      <c r="I2018" s="34">
        <v>3444864.1999999997</v>
      </c>
      <c r="J2018" s="34">
        <v>3399566.4600000004</v>
      </c>
      <c r="K2018" s="34">
        <v>3375971.1900000004</v>
      </c>
      <c r="L2018" s="34">
        <v>3301930.4000000004</v>
      </c>
      <c r="M2018" s="34">
        <v>3301930.4000000004</v>
      </c>
      <c r="N2018" s="34">
        <v>3127410.8400000022</v>
      </c>
      <c r="O2018" s="34">
        <v>3238927.86</v>
      </c>
      <c r="P2018" s="34">
        <v>3238927.86</v>
      </c>
      <c r="Q2018" s="34">
        <v>3036615.67</v>
      </c>
      <c r="R2018" s="34">
        <v>3045611.64</v>
      </c>
      <c r="S2018" s="34">
        <v>3041210.71</v>
      </c>
    </row>
    <row r="2019" spans="2:19">
      <c r="B2019" s="5">
        <v>2001</v>
      </c>
      <c r="C2019" s="34">
        <v>2893824.14</v>
      </c>
      <c r="D2019" s="34"/>
      <c r="E2019" s="34">
        <v>2892801.98</v>
      </c>
      <c r="F2019" s="34">
        <v>2892801.98</v>
      </c>
      <c r="G2019" s="34">
        <v>9073131.1300000027</v>
      </c>
      <c r="H2019" s="34">
        <v>9058564.25</v>
      </c>
      <c r="I2019" s="34">
        <v>8512937.1564467121</v>
      </c>
      <c r="J2019" s="34">
        <v>8887147.8464467153</v>
      </c>
      <c r="K2019" s="34">
        <v>8840503.0364467148</v>
      </c>
      <c r="L2019" s="34">
        <v>8089194.9164467147</v>
      </c>
      <c r="M2019" s="34">
        <v>8082665.4964467147</v>
      </c>
      <c r="N2019" s="34">
        <v>7620495.75</v>
      </c>
      <c r="O2019" s="34">
        <v>7964889.3664467139</v>
      </c>
      <c r="P2019" s="34">
        <v>7964889.3664467139</v>
      </c>
      <c r="Q2019" s="34">
        <v>7732187.406446714</v>
      </c>
      <c r="R2019" s="34">
        <v>7819336.0564467143</v>
      </c>
      <c r="S2019" s="34">
        <v>7819336.0564467143</v>
      </c>
    </row>
    <row r="2020" spans="2:19">
      <c r="B2020" s="5">
        <v>2000</v>
      </c>
      <c r="C2020" s="34">
        <v>5698181.2000000002</v>
      </c>
      <c r="D2020" s="34"/>
      <c r="E2020" s="34">
        <v>5698181.2000000002</v>
      </c>
      <c r="F2020" s="34">
        <v>5698181.2000000002</v>
      </c>
      <c r="G2020" s="34">
        <v>4858422.8999999976</v>
      </c>
      <c r="H2020" s="34">
        <v>4846515.0799999991</v>
      </c>
      <c r="I2020" s="34">
        <v>4795206.7399999993</v>
      </c>
      <c r="J2020" s="34">
        <v>4708215.4399999995</v>
      </c>
      <c r="K2020" s="34">
        <v>4682885.5599999996</v>
      </c>
      <c r="L2020" s="34">
        <v>4591477.51</v>
      </c>
      <c r="M2020" s="34">
        <v>4558541.54</v>
      </c>
      <c r="N2020" s="34">
        <v>4461899.7799999956</v>
      </c>
      <c r="O2020" s="34">
        <v>4514907</v>
      </c>
      <c r="P2020" s="34">
        <v>4514907</v>
      </c>
      <c r="Q2020" s="34">
        <v>4263225.6100000003</v>
      </c>
      <c r="R2020" s="34">
        <v>4292989.5200000005</v>
      </c>
      <c r="S2020" s="34">
        <v>5914774.46</v>
      </c>
    </row>
    <row r="2021" spans="2:19">
      <c r="B2021" s="5">
        <v>1999</v>
      </c>
      <c r="C2021" s="34">
        <v>3120749.49</v>
      </c>
      <c r="D2021" s="34"/>
      <c r="E2021" s="34">
        <v>3120749.49</v>
      </c>
      <c r="F2021" s="34">
        <v>3120749.49</v>
      </c>
      <c r="G2021" s="34">
        <v>3562861.4900000026</v>
      </c>
      <c r="H2021" s="34">
        <v>3562861.4900000026</v>
      </c>
      <c r="I2021" s="34">
        <v>3585303.4700000016</v>
      </c>
      <c r="J2021" s="34">
        <v>3553768.9</v>
      </c>
      <c r="K2021" s="34">
        <v>3509310.9099999997</v>
      </c>
      <c r="L2021" s="34">
        <v>3471101.86</v>
      </c>
      <c r="M2021" s="34">
        <v>3471101.86</v>
      </c>
      <c r="N2021" s="34">
        <v>3359814.6300000018</v>
      </c>
      <c r="O2021" s="34">
        <v>3450902.3900000006</v>
      </c>
      <c r="P2021" s="34">
        <v>3450902.3900000006</v>
      </c>
      <c r="Q2021" s="34">
        <v>3315073.3400000008</v>
      </c>
      <c r="R2021" s="34">
        <v>3317059.5700000008</v>
      </c>
      <c r="S2021" s="34">
        <v>3317059.5700000008</v>
      </c>
    </row>
    <row r="2022" spans="2:19">
      <c r="B2022" s="5">
        <v>1998</v>
      </c>
      <c r="C2022" s="34">
        <v>5803145.4699999997</v>
      </c>
      <c r="D2022" s="34"/>
      <c r="E2022" s="34">
        <v>5803145.4699999997</v>
      </c>
      <c r="F2022" s="34">
        <v>5801396.5899999999</v>
      </c>
      <c r="G2022" s="34">
        <v>6408926.899999992</v>
      </c>
      <c r="H2022" s="34">
        <v>6340588.25</v>
      </c>
      <c r="I2022" s="34">
        <v>6371917.7999999942</v>
      </c>
      <c r="J2022" s="34">
        <v>6202943.25</v>
      </c>
      <c r="K2022" s="34">
        <v>6152827.3399999999</v>
      </c>
      <c r="L2022" s="34">
        <v>5983668.4699999997</v>
      </c>
      <c r="M2022" s="34">
        <v>5983668.4699999997</v>
      </c>
      <c r="N2022" s="34">
        <v>5843576.4999999916</v>
      </c>
      <c r="O2022" s="34">
        <v>5910179.9699999988</v>
      </c>
      <c r="P2022" s="34">
        <v>5910179.9699999988</v>
      </c>
      <c r="Q2022" s="34">
        <v>5695734.0699999984</v>
      </c>
      <c r="R2022" s="34">
        <v>5722526.7899999982</v>
      </c>
      <c r="S2022" s="34">
        <v>5702343.8099999977</v>
      </c>
    </row>
    <row r="2023" spans="2:19">
      <c r="B2023" s="5">
        <v>1997</v>
      </c>
      <c r="C2023" s="34">
        <v>4120197.54</v>
      </c>
      <c r="D2023" s="34"/>
      <c r="E2023" s="34">
        <v>4120197.54</v>
      </c>
      <c r="F2023" s="34">
        <v>4119968.6000000006</v>
      </c>
      <c r="G2023" s="34">
        <v>4460246.0200000014</v>
      </c>
      <c r="H2023" s="34">
        <v>4452086.9000000004</v>
      </c>
      <c r="I2023" s="34">
        <v>4429991.237721011</v>
      </c>
      <c r="J2023" s="34">
        <v>4374419.7177210096</v>
      </c>
      <c r="K2023" s="34">
        <v>4346159.1277210098</v>
      </c>
      <c r="L2023" s="34">
        <v>4298964.6077210102</v>
      </c>
      <c r="M2023" s="34">
        <v>4298964.6077210102</v>
      </c>
      <c r="N2023" s="34">
        <v>4198986.4000000032</v>
      </c>
      <c r="O2023" s="34">
        <v>4290975.4577210117</v>
      </c>
      <c r="P2023" s="34">
        <v>4290975.4577210117</v>
      </c>
      <c r="Q2023" s="34">
        <v>4140400.2277210117</v>
      </c>
      <c r="R2023" s="34">
        <v>4144186.3477210118</v>
      </c>
      <c r="S2023" s="34">
        <v>4086087.527721012</v>
      </c>
    </row>
    <row r="2024" spans="2:19">
      <c r="B2024" s="5">
        <v>1996</v>
      </c>
      <c r="C2024" s="34">
        <v>6599354.5599999996</v>
      </c>
      <c r="D2024" s="34"/>
      <c r="E2024" s="34">
        <v>6599354.5599999996</v>
      </c>
      <c r="F2024" s="34">
        <v>6599354.5599999996</v>
      </c>
      <c r="G2024" s="34">
        <v>6584874.0500000017</v>
      </c>
      <c r="H2024" s="34">
        <v>6584874.0500000017</v>
      </c>
      <c r="I2024" s="34">
        <v>6604730.2530738944</v>
      </c>
      <c r="J2024" s="34">
        <v>6583647.3030738942</v>
      </c>
      <c r="K2024" s="34">
        <v>6551429.5730738938</v>
      </c>
      <c r="L2024" s="34">
        <v>6439459.3830738934</v>
      </c>
      <c r="M2024" s="34">
        <v>6439459.3830738934</v>
      </c>
      <c r="N2024" s="34">
        <v>6357486.0400000019</v>
      </c>
      <c r="O2024" s="34">
        <v>6425572.3030738933</v>
      </c>
      <c r="P2024" s="34">
        <v>6425572.3030738933</v>
      </c>
      <c r="Q2024" s="34">
        <v>6238013.9030738929</v>
      </c>
      <c r="R2024" s="34">
        <v>6238013.9030738929</v>
      </c>
      <c r="S2024" s="34">
        <v>6230713.2130738925</v>
      </c>
    </row>
    <row r="2025" spans="2:19">
      <c r="B2025" s="5">
        <v>1995</v>
      </c>
      <c r="C2025" s="34">
        <v>8204349.7599999998</v>
      </c>
      <c r="D2025" s="34"/>
      <c r="E2025" s="34">
        <v>8204349.7599999998</v>
      </c>
      <c r="F2025" s="34">
        <v>8204349.7599999998</v>
      </c>
      <c r="G2025" s="34">
        <v>8694083.5999999978</v>
      </c>
      <c r="H2025" s="34">
        <v>8688022.3699999992</v>
      </c>
      <c r="I2025" s="34">
        <v>8574923.6496015973</v>
      </c>
      <c r="J2025" s="34">
        <v>8422254.909601599</v>
      </c>
      <c r="K2025" s="34">
        <v>8358732.5396015989</v>
      </c>
      <c r="L2025" s="34">
        <v>8307326.6196015989</v>
      </c>
      <c r="M2025" s="34">
        <v>8298066.5796015989</v>
      </c>
      <c r="N2025" s="34">
        <v>8195149.1200000029</v>
      </c>
      <c r="O2025" s="34">
        <v>8239731.7296015946</v>
      </c>
      <c r="P2025" s="34">
        <v>8239731.7296015946</v>
      </c>
      <c r="Q2025" s="34">
        <v>8013306.4496015944</v>
      </c>
      <c r="R2025" s="34">
        <v>8042141.8896015948</v>
      </c>
      <c r="S2025" s="34">
        <v>8038765.9796015946</v>
      </c>
    </row>
    <row r="2026" spans="2:19">
      <c r="B2026" s="5">
        <v>1994</v>
      </c>
      <c r="C2026" s="34">
        <v>7497261.0499999998</v>
      </c>
      <c r="D2026" s="34"/>
      <c r="E2026" s="34">
        <v>7496854.1699999999</v>
      </c>
      <c r="F2026" s="34">
        <v>7478961.2700000005</v>
      </c>
      <c r="G2026" s="34">
        <v>7270397.080000001</v>
      </c>
      <c r="H2026" s="34">
        <v>7264370.25</v>
      </c>
      <c r="I2026" s="34">
        <v>7216785.2462288179</v>
      </c>
      <c r="J2026" s="34">
        <v>7144919.3062288174</v>
      </c>
      <c r="K2026" s="34">
        <v>7128201.5362288179</v>
      </c>
      <c r="L2026" s="34">
        <v>7042532.5462288177</v>
      </c>
      <c r="M2026" s="34">
        <v>7042532.5462288177</v>
      </c>
      <c r="N2026" s="34">
        <v>6980187.5800000019</v>
      </c>
      <c r="O2026" s="34">
        <v>7015230.1662288178</v>
      </c>
      <c r="P2026" s="34">
        <v>7015230.1662288178</v>
      </c>
      <c r="Q2026" s="34">
        <v>6762272.4962288179</v>
      </c>
      <c r="R2026" s="34">
        <v>6762272.4962288179</v>
      </c>
      <c r="S2026" s="34">
        <v>6762272.4962288179</v>
      </c>
    </row>
    <row r="2027" spans="2:19">
      <c r="B2027" s="5">
        <v>1993</v>
      </c>
      <c r="C2027" s="34">
        <v>9497638.25</v>
      </c>
      <c r="D2027" s="34"/>
      <c r="E2027" s="34">
        <v>9460040.25</v>
      </c>
      <c r="F2027" s="34">
        <v>9450933.1999999993</v>
      </c>
      <c r="G2027" s="34">
        <v>6860145.1099999929</v>
      </c>
      <c r="H2027" s="34">
        <v>6820195.1999999993</v>
      </c>
      <c r="I2027" s="34">
        <v>6948881.5722618857</v>
      </c>
      <c r="J2027" s="34">
        <v>6761004.4522618921</v>
      </c>
      <c r="K2027" s="34">
        <v>6730541.3122618925</v>
      </c>
      <c r="L2027" s="34">
        <v>6604854.5022618929</v>
      </c>
      <c r="M2027" s="34">
        <v>6604854.5022618929</v>
      </c>
      <c r="N2027" s="34">
        <v>6398975.3600000022</v>
      </c>
      <c r="O2027" s="34">
        <v>6551172.5822618939</v>
      </c>
      <c r="P2027" s="34">
        <v>6551172.5822618939</v>
      </c>
      <c r="Q2027" s="34">
        <v>6299560.5922618937</v>
      </c>
      <c r="R2027" s="34">
        <v>6333523.0422618939</v>
      </c>
      <c r="S2027" s="34">
        <v>6306351.8822618937</v>
      </c>
    </row>
    <row r="2028" spans="2:19">
      <c r="B2028" s="5">
        <v>1992</v>
      </c>
      <c r="C2028" s="34">
        <v>9757891.4299999997</v>
      </c>
      <c r="D2028" s="34"/>
      <c r="E2028" s="34">
        <v>9757300.8300000001</v>
      </c>
      <c r="F2028" s="34">
        <v>9757300.8300000001</v>
      </c>
      <c r="G2028" s="34">
        <v>10457646.889999999</v>
      </c>
      <c r="H2028" s="34">
        <v>10445905</v>
      </c>
      <c r="I2028" s="34">
        <v>10429370.66539163</v>
      </c>
      <c r="J2028" s="34">
        <v>10336173.395391632</v>
      </c>
      <c r="K2028" s="34">
        <v>10197763.815391632</v>
      </c>
      <c r="L2028" s="34">
        <v>10036768.775391633</v>
      </c>
      <c r="M2028" s="34">
        <v>10036768.775391633</v>
      </c>
      <c r="N2028" s="34">
        <v>9893621.2800000031</v>
      </c>
      <c r="O2028" s="34">
        <v>9831530.3953916337</v>
      </c>
      <c r="P2028" s="34">
        <v>9831530.3953916337</v>
      </c>
      <c r="Q2028" s="34">
        <v>9210868.095391633</v>
      </c>
      <c r="R2028" s="34">
        <v>9398632.595391633</v>
      </c>
      <c r="S2028" s="34">
        <v>9383814.1553916335</v>
      </c>
    </row>
    <row r="2029" spans="2:19">
      <c r="B2029" s="5">
        <v>1991</v>
      </c>
      <c r="C2029" s="34">
        <v>11717740.720000001</v>
      </c>
      <c r="D2029" s="34"/>
      <c r="E2029" s="34">
        <v>11716669.73</v>
      </c>
      <c r="F2029" s="34">
        <v>11697933.109999999</v>
      </c>
      <c r="G2029" s="34">
        <v>12367021.520000013</v>
      </c>
      <c r="H2029" s="34">
        <v>12300740.16</v>
      </c>
      <c r="I2029" s="34">
        <v>12114903.542079715</v>
      </c>
      <c r="J2029" s="34">
        <v>12010997.162079709</v>
      </c>
      <c r="K2029" s="34">
        <v>11820255.412079709</v>
      </c>
      <c r="L2029" s="34">
        <v>11651281.552079709</v>
      </c>
      <c r="M2029" s="34">
        <v>11651281.552079709</v>
      </c>
      <c r="N2029" s="34">
        <v>11527337.770000007</v>
      </c>
      <c r="O2029" s="34">
        <v>11493595.912079711</v>
      </c>
      <c r="P2029" s="34">
        <v>11492093.67207971</v>
      </c>
      <c r="Q2029" s="34">
        <v>10980499.792079709</v>
      </c>
      <c r="R2029" s="34">
        <v>11101965.882079709</v>
      </c>
      <c r="S2029" s="34">
        <v>11079661.402079709</v>
      </c>
    </row>
    <row r="2030" spans="2:19">
      <c r="B2030" s="5">
        <v>1990</v>
      </c>
      <c r="C2030" s="34">
        <v>10976746.16</v>
      </c>
      <c r="D2030" s="34"/>
      <c r="E2030" s="34">
        <v>10975201.16</v>
      </c>
      <c r="F2030" s="34">
        <v>10975201.16</v>
      </c>
      <c r="G2030" s="34">
        <v>11687947.740000002</v>
      </c>
      <c r="H2030" s="34">
        <v>11589068.579999998</v>
      </c>
      <c r="I2030" s="34">
        <v>11565643.707052909</v>
      </c>
      <c r="J2030" s="34">
        <v>11339021.517052907</v>
      </c>
      <c r="K2030" s="34">
        <v>11295620.557052907</v>
      </c>
      <c r="L2030" s="34">
        <v>10962720.157052906</v>
      </c>
      <c r="M2030" s="34">
        <v>10959825.497052906</v>
      </c>
      <c r="N2030" s="34">
        <v>10883944.180000009</v>
      </c>
      <c r="O2030" s="34">
        <v>10808438.417052906</v>
      </c>
      <c r="P2030" s="34">
        <v>10808438.417052906</v>
      </c>
      <c r="Q2030" s="34">
        <v>10020038.717052905</v>
      </c>
      <c r="R2030" s="34">
        <v>10133655.887052905</v>
      </c>
      <c r="S2030" s="34">
        <v>10049173.157052904</v>
      </c>
    </row>
    <row r="2031" spans="2:19">
      <c r="B2031" s="5">
        <v>1989</v>
      </c>
      <c r="C2031" s="34">
        <v>9706805.6899999995</v>
      </c>
      <c r="D2031" s="34"/>
      <c r="E2031" s="34">
        <v>9702392.4300000016</v>
      </c>
      <c r="F2031" s="34">
        <v>9682809.3200000003</v>
      </c>
      <c r="G2031" s="34">
        <v>10563162.129999993</v>
      </c>
      <c r="H2031" s="34">
        <v>10467643.6</v>
      </c>
      <c r="I2031" s="34">
        <v>10185898.054133445</v>
      </c>
      <c r="J2031" s="34">
        <v>10126597.544133449</v>
      </c>
      <c r="K2031" s="34">
        <v>10054181.67413345</v>
      </c>
      <c r="L2031" s="34">
        <v>9836959.7341334503</v>
      </c>
      <c r="M2031" s="34">
        <v>9819709.5141334496</v>
      </c>
      <c r="N2031" s="34">
        <v>9804001.8099999931</v>
      </c>
      <c r="O2031" s="34">
        <v>9683667.0441334508</v>
      </c>
      <c r="P2031" s="34">
        <v>9683667.0441334508</v>
      </c>
      <c r="Q2031" s="34">
        <v>9095890.7241334505</v>
      </c>
      <c r="R2031" s="34">
        <v>9191272.5941334497</v>
      </c>
      <c r="S2031" s="34">
        <v>9168514.1441334505</v>
      </c>
    </row>
    <row r="2032" spans="2:19">
      <c r="B2032" s="5">
        <v>1988</v>
      </c>
      <c r="C2032" s="34">
        <v>10398208.99</v>
      </c>
      <c r="D2032" s="34"/>
      <c r="E2032" s="34">
        <v>10398208.99</v>
      </c>
      <c r="F2032" s="34">
        <v>10372245.289999999</v>
      </c>
      <c r="G2032" s="34">
        <v>11270690.110000005</v>
      </c>
      <c r="H2032" s="34">
        <v>11214387.629999999</v>
      </c>
      <c r="I2032" s="34">
        <v>11007497.754287578</v>
      </c>
      <c r="J2032" s="34">
        <v>10932968.664287573</v>
      </c>
      <c r="K2032" s="34">
        <v>10830937.194287572</v>
      </c>
      <c r="L2032" s="34">
        <v>10613543.914287573</v>
      </c>
      <c r="M2032" s="34">
        <v>10606513.244287573</v>
      </c>
      <c r="N2032" s="34">
        <v>10400638.910000008</v>
      </c>
      <c r="O2032" s="34">
        <v>10476615.554287575</v>
      </c>
      <c r="P2032" s="34">
        <v>10476615.554287575</v>
      </c>
      <c r="Q2032" s="34">
        <v>9560668.4642875753</v>
      </c>
      <c r="R2032" s="34">
        <v>9682652.9142875746</v>
      </c>
      <c r="S2032" s="34">
        <v>9644227.1542875748</v>
      </c>
    </row>
    <row r="2033" spans="2:19">
      <c r="B2033" s="5">
        <v>1987</v>
      </c>
      <c r="C2033" s="34">
        <v>10471023.18</v>
      </c>
      <c r="D2033" s="34"/>
      <c r="E2033" s="34">
        <v>10471023.18</v>
      </c>
      <c r="F2033" s="34">
        <v>10471023.18</v>
      </c>
      <c r="G2033" s="34">
        <v>11246259.960000001</v>
      </c>
      <c r="H2033" s="34">
        <v>11167362.380000001</v>
      </c>
      <c r="I2033" s="34">
        <v>11032052.448185885</v>
      </c>
      <c r="J2033" s="34">
        <v>10860982.648185886</v>
      </c>
      <c r="K2033" s="34">
        <v>10748071.588185886</v>
      </c>
      <c r="L2033" s="34">
        <v>10700680.828185886</v>
      </c>
      <c r="M2033" s="34">
        <v>10698410.198185885</v>
      </c>
      <c r="N2033" s="34">
        <v>10693976.31000001</v>
      </c>
      <c r="O2033" s="34">
        <v>10652215.748185886</v>
      </c>
      <c r="P2033" s="34">
        <v>10652215.748185886</v>
      </c>
      <c r="Q2033" s="34">
        <v>9851521.8181858864</v>
      </c>
      <c r="R2033" s="34">
        <v>9875296.0481858868</v>
      </c>
      <c r="S2033" s="34">
        <v>9791743.288185887</v>
      </c>
    </row>
    <row r="2034" spans="2:19">
      <c r="B2034" s="5">
        <v>1986</v>
      </c>
      <c r="C2034" s="34">
        <v>10620522.640000001</v>
      </c>
      <c r="D2034" s="34"/>
      <c r="E2034" s="34">
        <v>10606455.17</v>
      </c>
      <c r="F2034" s="34">
        <v>10605874.789999999</v>
      </c>
      <c r="G2034" s="34">
        <v>11050737.600000001</v>
      </c>
      <c r="H2034" s="34">
        <v>10951590.219999999</v>
      </c>
      <c r="I2034" s="34">
        <v>10865976.966936585</v>
      </c>
      <c r="J2034" s="34">
        <v>10476672.726936584</v>
      </c>
      <c r="K2034" s="34">
        <v>10471927.196936585</v>
      </c>
      <c r="L2034" s="34">
        <v>10224265.906936586</v>
      </c>
      <c r="M2034" s="34">
        <v>10224265.906936586</v>
      </c>
      <c r="N2034" s="34">
        <v>10111069.449999999</v>
      </c>
      <c r="O2034" s="34">
        <v>10161486.086936587</v>
      </c>
      <c r="P2034" s="34">
        <v>10161486.086936587</v>
      </c>
      <c r="Q2034" s="34">
        <v>9269963.9169365875</v>
      </c>
      <c r="R2034" s="34">
        <v>9282703.2969365865</v>
      </c>
      <c r="S2034" s="34">
        <v>9233456.5069365874</v>
      </c>
    </row>
    <row r="2035" spans="2:19">
      <c r="B2035" s="5">
        <v>1985</v>
      </c>
      <c r="C2035" s="34">
        <v>10858762.85</v>
      </c>
      <c r="D2035" s="34"/>
      <c r="E2035" s="34">
        <v>10853747.58</v>
      </c>
      <c r="F2035" s="34">
        <v>10853747.58</v>
      </c>
      <c r="G2035" s="34">
        <v>11709000.470000004</v>
      </c>
      <c r="H2035" s="34">
        <v>11683659.369999999</v>
      </c>
      <c r="I2035" s="34">
        <v>11557503.034727788</v>
      </c>
      <c r="J2035" s="34">
        <v>11470235.124727786</v>
      </c>
      <c r="K2035" s="34">
        <v>11411893.504727786</v>
      </c>
      <c r="L2035" s="34">
        <v>11255741.624727786</v>
      </c>
      <c r="M2035" s="34">
        <v>11231512.234727785</v>
      </c>
      <c r="N2035" s="34">
        <v>11146239.93</v>
      </c>
      <c r="O2035" s="34">
        <v>11141152.784727782</v>
      </c>
      <c r="P2035" s="34">
        <v>11141152.784727782</v>
      </c>
      <c r="Q2035" s="34">
        <v>10130772.654727781</v>
      </c>
      <c r="R2035" s="34">
        <v>10167479.014727781</v>
      </c>
      <c r="S2035" s="34">
        <v>10167479.014727781</v>
      </c>
    </row>
    <row r="2036" spans="2:19">
      <c r="B2036" s="5">
        <v>1984</v>
      </c>
      <c r="C2036" s="34">
        <v>11100508.859999999</v>
      </c>
      <c r="D2036" s="34"/>
      <c r="E2036" s="34">
        <v>11100141.949999999</v>
      </c>
      <c r="F2036" s="34">
        <v>11085637.16</v>
      </c>
      <c r="G2036" s="34">
        <v>11584093.440000016</v>
      </c>
      <c r="H2036" s="34">
        <v>11485508.699999999</v>
      </c>
      <c r="I2036" s="34">
        <v>11188528.915314442</v>
      </c>
      <c r="J2036" s="34">
        <v>11028879.735314433</v>
      </c>
      <c r="K2036" s="34">
        <v>10972517.595314432</v>
      </c>
      <c r="L2036" s="34">
        <v>10778211.495314432</v>
      </c>
      <c r="M2036" s="34">
        <v>10768607.345314432</v>
      </c>
      <c r="N2036" s="34">
        <v>10649102.240000011</v>
      </c>
      <c r="O2036" s="34">
        <v>10596728.715314433</v>
      </c>
      <c r="P2036" s="34">
        <v>10579512.165314432</v>
      </c>
      <c r="Q2036" s="34">
        <v>9792531.675314432</v>
      </c>
      <c r="R2036" s="34">
        <v>9800429.2253144309</v>
      </c>
      <c r="S2036" s="34">
        <v>9702054.4153144304</v>
      </c>
    </row>
    <row r="2037" spans="2:19">
      <c r="B2037" s="5">
        <v>1983</v>
      </c>
      <c r="C2037" s="34">
        <v>10106540.039999999</v>
      </c>
      <c r="D2037" s="34"/>
      <c r="E2037" s="34">
        <v>10070055.370000001</v>
      </c>
      <c r="F2037" s="34">
        <v>10069728.91</v>
      </c>
      <c r="G2037" s="34">
        <v>10674976.310000001</v>
      </c>
      <c r="H2037" s="34">
        <v>10633836.939999999</v>
      </c>
      <c r="I2037" s="34">
        <v>10400025.331465624</v>
      </c>
      <c r="J2037" s="34">
        <v>10293671.731465619</v>
      </c>
      <c r="K2037" s="34">
        <v>10288491.901465619</v>
      </c>
      <c r="L2037" s="34">
        <v>10053654.79146562</v>
      </c>
      <c r="M2037" s="34">
        <v>10039448.02146562</v>
      </c>
      <c r="N2037" s="34">
        <v>9848764.0800000094</v>
      </c>
      <c r="O2037" s="34">
        <v>9703477.27146562</v>
      </c>
      <c r="P2037" s="34">
        <v>9696630.0114656202</v>
      </c>
      <c r="Q2037" s="34">
        <v>8919734.7214656193</v>
      </c>
      <c r="R2037" s="34">
        <v>9073201.1314656194</v>
      </c>
      <c r="S2037" s="34">
        <v>9005278.4514656197</v>
      </c>
    </row>
    <row r="2038" spans="2:19">
      <c r="B2038" s="5">
        <v>1982</v>
      </c>
      <c r="C2038" s="34">
        <v>9703887.2699999996</v>
      </c>
      <c r="D2038" s="34"/>
      <c r="E2038" s="34">
        <v>9669734.1400000006</v>
      </c>
      <c r="F2038" s="34">
        <v>9669734.1400000006</v>
      </c>
      <c r="G2038" s="34">
        <v>10297146.120000005</v>
      </c>
      <c r="H2038" s="34">
        <v>10278220.529999999</v>
      </c>
      <c r="I2038" s="34">
        <v>10110149.875481917</v>
      </c>
      <c r="J2038" s="34">
        <v>10049855.305481911</v>
      </c>
      <c r="K2038" s="34">
        <v>9881942.9754819106</v>
      </c>
      <c r="L2038" s="34">
        <v>9747601.2754819114</v>
      </c>
      <c r="M2038" s="34">
        <v>9741841.9054819122</v>
      </c>
      <c r="N2038" s="34">
        <v>9584844.3300000113</v>
      </c>
      <c r="O2038" s="34">
        <v>9577082.9154819101</v>
      </c>
      <c r="P2038" s="34">
        <v>9577082.9154819101</v>
      </c>
      <c r="Q2038" s="34">
        <v>8891902.1654819101</v>
      </c>
      <c r="R2038" s="34">
        <v>8978370.4154819101</v>
      </c>
      <c r="S2038" s="34">
        <v>8864907.2254819106</v>
      </c>
    </row>
    <row r="2039" spans="2:19">
      <c r="B2039" s="5">
        <v>1981</v>
      </c>
      <c r="C2039" s="34">
        <v>12162594.720000001</v>
      </c>
      <c r="D2039" s="34"/>
      <c r="E2039" s="34">
        <v>12150378.149999999</v>
      </c>
      <c r="F2039" s="34">
        <v>12150040.459999999</v>
      </c>
      <c r="G2039" s="34">
        <v>12853877.420000002</v>
      </c>
      <c r="H2039" s="34">
        <v>12798170.08</v>
      </c>
      <c r="I2039" s="34">
        <v>12301523.49743684</v>
      </c>
      <c r="J2039" s="34">
        <v>12219064.787436843</v>
      </c>
      <c r="K2039" s="34">
        <v>12154553.797436843</v>
      </c>
      <c r="L2039" s="34">
        <v>12018920.987436842</v>
      </c>
      <c r="M2039" s="34">
        <v>12006374.767436842</v>
      </c>
      <c r="N2039" s="34">
        <v>11934494.359999988</v>
      </c>
      <c r="O2039" s="34">
        <v>11921440.947436839</v>
      </c>
      <c r="P2039" s="34">
        <v>11921440.947436839</v>
      </c>
      <c r="Q2039" s="34">
        <v>11230299.977436839</v>
      </c>
      <c r="R2039" s="34">
        <v>11247512.93743684</v>
      </c>
      <c r="S2039" s="34">
        <v>11235383.26743684</v>
      </c>
    </row>
    <row r="2040" spans="2:19">
      <c r="B2040" s="5">
        <v>1980</v>
      </c>
      <c r="C2040" s="34">
        <v>14590898.109999999</v>
      </c>
      <c r="D2040" s="34"/>
      <c r="E2040" s="34">
        <v>14577158.870000001</v>
      </c>
      <c r="F2040" s="34">
        <v>14577158.870000001</v>
      </c>
      <c r="G2040" s="34">
        <v>15718879.120000003</v>
      </c>
      <c r="H2040" s="34">
        <v>15697157.430000002</v>
      </c>
      <c r="I2040" s="34">
        <v>15009065.889653757</v>
      </c>
      <c r="J2040" s="34">
        <v>14914095.519653758</v>
      </c>
      <c r="K2040" s="34">
        <v>14791263.319653759</v>
      </c>
      <c r="L2040" s="34">
        <v>14556488.769653758</v>
      </c>
      <c r="M2040" s="34">
        <v>14553405.579653759</v>
      </c>
      <c r="N2040" s="34">
        <v>14492690.47000001</v>
      </c>
      <c r="O2040" s="34">
        <v>14501540.489653753</v>
      </c>
      <c r="P2040" s="34">
        <v>14501540.489653753</v>
      </c>
      <c r="Q2040" s="34">
        <v>13370009.229653753</v>
      </c>
      <c r="R2040" s="34">
        <v>13406176.659653753</v>
      </c>
      <c r="S2040" s="34">
        <v>13334194.369653754</v>
      </c>
    </row>
    <row r="2041" spans="2:19">
      <c r="B2041" s="5">
        <v>1979</v>
      </c>
      <c r="C2041" s="34">
        <v>11383320.24</v>
      </c>
      <c r="D2041" s="34"/>
      <c r="E2041" s="34">
        <v>11339426.91</v>
      </c>
      <c r="F2041" s="34">
        <v>11339426.91</v>
      </c>
      <c r="G2041" s="34">
        <v>12264612.429999989</v>
      </c>
      <c r="H2041" s="34">
        <v>12199451.65</v>
      </c>
      <c r="I2041" s="34">
        <v>11682319.152250191</v>
      </c>
      <c r="J2041" s="34">
        <v>11566411.012250204</v>
      </c>
      <c r="K2041" s="34">
        <v>11519428.562250204</v>
      </c>
      <c r="L2041" s="34">
        <v>11282328.262250204</v>
      </c>
      <c r="M2041" s="34">
        <v>11279457.712250203</v>
      </c>
      <c r="N2041" s="34">
        <v>11220285.44999999</v>
      </c>
      <c r="O2041" s="34">
        <v>11247219.182250196</v>
      </c>
      <c r="P2041" s="34">
        <v>11247219.182250196</v>
      </c>
      <c r="Q2041" s="34">
        <v>10632397.292250196</v>
      </c>
      <c r="R2041" s="34">
        <v>10641242.222250195</v>
      </c>
      <c r="S2041" s="34">
        <v>10641242.222250195</v>
      </c>
    </row>
    <row r="2042" spans="2:19">
      <c r="B2042" s="5">
        <v>1978</v>
      </c>
      <c r="C2042" s="34">
        <v>10097836.359999999</v>
      </c>
      <c r="D2042" s="34"/>
      <c r="E2042" s="34">
        <v>10080798.32</v>
      </c>
      <c r="F2042" s="34">
        <v>10080798.32</v>
      </c>
      <c r="G2042" s="34">
        <v>11127831.370000007</v>
      </c>
      <c r="H2042" s="34">
        <v>11075778.229999999</v>
      </c>
      <c r="I2042" s="34">
        <v>10707618.989159001</v>
      </c>
      <c r="J2042" s="34">
        <v>10643863.439159002</v>
      </c>
      <c r="K2042" s="34">
        <v>10597677.459159002</v>
      </c>
      <c r="L2042" s="34">
        <v>10333486.099159002</v>
      </c>
      <c r="M2042" s="34">
        <v>10325293.359159002</v>
      </c>
      <c r="N2042" s="34">
        <v>10215897.450000001</v>
      </c>
      <c r="O2042" s="34">
        <v>10157870.06915901</v>
      </c>
      <c r="P2042" s="34">
        <v>10157870.06915901</v>
      </c>
      <c r="Q2042" s="34">
        <v>9251181.4891590104</v>
      </c>
      <c r="R2042" s="34">
        <v>9325152.3991590105</v>
      </c>
      <c r="S2042" s="34">
        <v>9303771.8491590098</v>
      </c>
    </row>
    <row r="2043" spans="2:19">
      <c r="B2043" s="5">
        <v>1977</v>
      </c>
      <c r="C2043" s="34">
        <v>10245602.050000001</v>
      </c>
      <c r="D2043" s="34"/>
      <c r="E2043" s="34">
        <v>10233284.24</v>
      </c>
      <c r="F2043" s="34">
        <v>10233284.24</v>
      </c>
      <c r="G2043" s="34">
        <v>10567204.019999998</v>
      </c>
      <c r="H2043" s="34">
        <v>10463143.459999999</v>
      </c>
      <c r="I2043" s="34">
        <v>10088596.118932603</v>
      </c>
      <c r="J2043" s="34">
        <v>9959387.898932606</v>
      </c>
      <c r="K2043" s="34">
        <v>9947787.7489326056</v>
      </c>
      <c r="L2043" s="34">
        <v>9799248.5189326052</v>
      </c>
      <c r="M2043" s="34">
        <v>9776544.398932606</v>
      </c>
      <c r="N2043" s="34">
        <v>9642220.9299999904</v>
      </c>
      <c r="O2043" s="34">
        <v>9674555.4889326058</v>
      </c>
      <c r="P2043" s="34">
        <v>9674457.9589326065</v>
      </c>
      <c r="Q2043" s="34">
        <v>9154952.648932606</v>
      </c>
      <c r="R2043" s="34">
        <v>9162113.3189326059</v>
      </c>
      <c r="S2043" s="34">
        <v>9134047.2289326061</v>
      </c>
    </row>
    <row r="2044" spans="2:19">
      <c r="B2044" s="5">
        <v>1976</v>
      </c>
      <c r="C2044" s="34">
        <v>8194165.21</v>
      </c>
      <c r="D2044" s="34"/>
      <c r="E2044" s="34">
        <v>8176163.6100000003</v>
      </c>
      <c r="F2044" s="34">
        <v>8172462.540000001</v>
      </c>
      <c r="G2044" s="34">
        <v>8563243.6599999946</v>
      </c>
      <c r="H2044" s="34">
        <v>8503164.5599999987</v>
      </c>
      <c r="I2044" s="34">
        <v>8223035.6477475651</v>
      </c>
      <c r="J2044" s="34">
        <v>7901945.5377475694</v>
      </c>
      <c r="K2044" s="34">
        <v>7818867.927747569</v>
      </c>
      <c r="L2044" s="34">
        <v>7657481.0577475689</v>
      </c>
      <c r="M2044" s="34">
        <v>7652150.0477475692</v>
      </c>
      <c r="N2044" s="34">
        <v>7557701.1400000025</v>
      </c>
      <c r="O2044" s="34">
        <v>7432925.6777475625</v>
      </c>
      <c r="P2044" s="34">
        <v>7427800.1077475622</v>
      </c>
      <c r="Q2044" s="34">
        <v>6856271.1077475622</v>
      </c>
      <c r="R2044" s="34">
        <v>7020663.4277475625</v>
      </c>
      <c r="S2044" s="34">
        <v>6998085.8477475625</v>
      </c>
    </row>
    <row r="2045" spans="2:19">
      <c r="B2045" s="5">
        <v>1975</v>
      </c>
      <c r="C2045" s="34">
        <v>9764759.5899999999</v>
      </c>
      <c r="D2045" s="34"/>
      <c r="E2045" s="34">
        <v>9742723.3300000001</v>
      </c>
      <c r="F2045" s="34">
        <v>9735286.7300000004</v>
      </c>
      <c r="G2045" s="34">
        <v>10083103.219999999</v>
      </c>
      <c r="H2045" s="34">
        <v>10075781.66</v>
      </c>
      <c r="I2045" s="34">
        <v>9832378.8665059693</v>
      </c>
      <c r="J2045" s="34">
        <v>9747746.506505968</v>
      </c>
      <c r="K2045" s="34">
        <v>9665437.4065059684</v>
      </c>
      <c r="L2045" s="34">
        <v>9408595.8965059686</v>
      </c>
      <c r="M2045" s="34">
        <v>9401294.2765059695</v>
      </c>
      <c r="N2045" s="34">
        <v>9274704.2400000058</v>
      </c>
      <c r="O2045" s="34">
        <v>9274509.6465059705</v>
      </c>
      <c r="P2045" s="34">
        <v>9274509.6465059705</v>
      </c>
      <c r="Q2045" s="34">
        <v>8512705.0065059699</v>
      </c>
      <c r="R2045" s="34">
        <v>8607752.3865059689</v>
      </c>
      <c r="S2045" s="34">
        <v>8583555.8865059689</v>
      </c>
    </row>
    <row r="2046" spans="2:19">
      <c r="B2046" s="5">
        <v>1974</v>
      </c>
      <c r="C2046" s="34">
        <v>19607719</v>
      </c>
      <c r="D2046" s="34"/>
      <c r="E2046" s="34">
        <v>19549970.210000005</v>
      </c>
      <c r="F2046" s="34">
        <v>19548473.790000003</v>
      </c>
      <c r="G2046" s="34">
        <v>20018529.139999982</v>
      </c>
      <c r="H2046" s="34">
        <v>19970780.16</v>
      </c>
      <c r="I2046" s="34">
        <v>19323205.265520006</v>
      </c>
      <c r="J2046" s="34">
        <v>19046141.465520039</v>
      </c>
      <c r="K2046" s="34">
        <v>18988215.025520038</v>
      </c>
      <c r="L2046" s="34">
        <v>18614610.915520038</v>
      </c>
      <c r="M2046" s="34">
        <v>18582628.555520039</v>
      </c>
      <c r="N2046" s="34">
        <v>18439257.719999969</v>
      </c>
      <c r="O2046" s="34">
        <v>18279221.915520038</v>
      </c>
      <c r="P2046" s="34">
        <v>18275961.775520038</v>
      </c>
      <c r="Q2046" s="34">
        <v>16569126.405520037</v>
      </c>
      <c r="R2046" s="34">
        <v>16751859.395520037</v>
      </c>
      <c r="S2046" s="34">
        <v>16678745.865520038</v>
      </c>
    </row>
    <row r="2047" spans="2:19">
      <c r="B2047" s="5">
        <v>1973</v>
      </c>
      <c r="C2047" s="34">
        <v>16649206.310000001</v>
      </c>
      <c r="D2047" s="34"/>
      <c r="E2047" s="34">
        <v>16607027.969999999</v>
      </c>
      <c r="F2047" s="34">
        <v>16601432.699999999</v>
      </c>
      <c r="G2047" s="34">
        <v>17014671.129999969</v>
      </c>
      <c r="H2047" s="34">
        <v>16960238.120000001</v>
      </c>
      <c r="I2047" s="34">
        <v>16260135.650737112</v>
      </c>
      <c r="J2047" s="34">
        <v>15999723.800737141</v>
      </c>
      <c r="K2047" s="34">
        <v>15945785.42073714</v>
      </c>
      <c r="L2047" s="34">
        <v>14900213.91073714</v>
      </c>
      <c r="M2047" s="34">
        <v>14854559.890737141</v>
      </c>
      <c r="N2047" s="34">
        <v>14427403.420000019</v>
      </c>
      <c r="O2047" s="34">
        <v>14427403.420000019</v>
      </c>
      <c r="P2047" s="34">
        <v>14425001.210000018</v>
      </c>
      <c r="Q2047" s="34">
        <v>13347522.330000017</v>
      </c>
      <c r="R2047" s="34">
        <v>13414960.620000016</v>
      </c>
      <c r="S2047" s="34">
        <v>13308115.990000015</v>
      </c>
    </row>
    <row r="2048" spans="2:19">
      <c r="B2048" s="5">
        <v>1972</v>
      </c>
      <c r="C2048" s="34">
        <v>14975202.25</v>
      </c>
      <c r="D2048" s="34"/>
      <c r="E2048" s="34">
        <v>14923342.119999999</v>
      </c>
      <c r="F2048" s="34">
        <v>14923342.119999999</v>
      </c>
      <c r="G2048" s="34">
        <v>15194937.590000002</v>
      </c>
      <c r="H2048" s="34">
        <v>15131045.539999999</v>
      </c>
      <c r="I2048" s="34">
        <v>14881083.484167323</v>
      </c>
      <c r="J2048" s="34">
        <v>14658935.024167316</v>
      </c>
      <c r="K2048" s="34">
        <v>14587975.804167315</v>
      </c>
      <c r="L2048" s="34">
        <v>14378931.864167316</v>
      </c>
      <c r="M2048" s="34">
        <v>14353432.854167316</v>
      </c>
      <c r="N2048" s="34">
        <v>13978492.6</v>
      </c>
      <c r="O2048" s="34">
        <v>13978492.6</v>
      </c>
      <c r="P2048" s="34">
        <v>13974566.34</v>
      </c>
      <c r="Q2048" s="34">
        <v>13030851.369999999</v>
      </c>
      <c r="R2048" s="34">
        <v>13101858.73</v>
      </c>
      <c r="S2048" s="34">
        <v>13026475.09</v>
      </c>
    </row>
    <row r="2049" spans="2:19">
      <c r="B2049" s="5">
        <v>1971</v>
      </c>
      <c r="C2049" s="34">
        <v>12728853.83</v>
      </c>
      <c r="D2049" s="34"/>
      <c r="E2049" s="34">
        <v>12710478.540000001</v>
      </c>
      <c r="F2049" s="34">
        <v>12687240.01</v>
      </c>
      <c r="G2049" s="34">
        <v>13298359.549999984</v>
      </c>
      <c r="H2049" s="34">
        <v>13228874.470000001</v>
      </c>
      <c r="I2049" s="34">
        <v>12763906.628634317</v>
      </c>
      <c r="J2049" s="34">
        <v>12503922.398634331</v>
      </c>
      <c r="K2049" s="34">
        <v>12413239.098634331</v>
      </c>
      <c r="L2049" s="34">
        <v>12111060.588634331</v>
      </c>
      <c r="M2049" s="34">
        <v>12079306.808634331</v>
      </c>
      <c r="N2049" s="34">
        <v>11988268.529999996</v>
      </c>
      <c r="O2049" s="34">
        <v>11865811.888634335</v>
      </c>
      <c r="P2049" s="34">
        <v>11865811.888634335</v>
      </c>
      <c r="Q2049" s="34">
        <v>11058069.588634335</v>
      </c>
      <c r="R2049" s="34">
        <v>11213988.968634335</v>
      </c>
      <c r="S2049" s="34">
        <v>11155927.878634335</v>
      </c>
    </row>
    <row r="2050" spans="2:19">
      <c r="B2050" s="5">
        <v>1970</v>
      </c>
      <c r="C2050" s="34">
        <v>12623257.49</v>
      </c>
      <c r="D2050" s="34"/>
      <c r="E2050" s="34">
        <v>12520209.639999999</v>
      </c>
      <c r="F2050" s="34">
        <v>12510858.700000001</v>
      </c>
      <c r="G2050" s="34">
        <v>12794687.050000016</v>
      </c>
      <c r="H2050" s="34">
        <v>12765022.189999999</v>
      </c>
      <c r="I2050" s="34">
        <v>12266795.292347014</v>
      </c>
      <c r="J2050" s="34">
        <v>12095077.012347011</v>
      </c>
      <c r="K2050" s="34">
        <v>12049245.30234701</v>
      </c>
      <c r="L2050" s="34">
        <v>11852513.72234701</v>
      </c>
      <c r="M2050" s="34">
        <v>11816460.78234701</v>
      </c>
      <c r="N2050" s="34">
        <v>11720973.180000015</v>
      </c>
      <c r="O2050" s="34">
        <v>11632119.272347001</v>
      </c>
      <c r="P2050" s="34">
        <v>11628241.232347002</v>
      </c>
      <c r="Q2050" s="34">
        <v>10643112.192347003</v>
      </c>
      <c r="R2050" s="34">
        <v>10746317.182347003</v>
      </c>
      <c r="S2050" s="34">
        <v>10637478.672347004</v>
      </c>
    </row>
    <row r="2051" spans="2:19">
      <c r="B2051" s="5">
        <v>1969</v>
      </c>
      <c r="C2051" s="34">
        <v>6865464.2300000004</v>
      </c>
      <c r="D2051" s="34"/>
      <c r="E2051" s="34">
        <v>6772678.6600000001</v>
      </c>
      <c r="F2051" s="34">
        <v>6735982.4399999995</v>
      </c>
      <c r="G2051" s="34">
        <v>6978306.5200000014</v>
      </c>
      <c r="H2051" s="34">
        <v>6938303.7599999998</v>
      </c>
      <c r="I2051" s="34">
        <v>6718326.3147567501</v>
      </c>
      <c r="J2051" s="34">
        <v>6621688.0047567468</v>
      </c>
      <c r="K2051" s="34">
        <v>6573107.1747567467</v>
      </c>
      <c r="L2051" s="34">
        <v>6427507.1247567469</v>
      </c>
      <c r="M2051" s="34">
        <v>6419642.6147567471</v>
      </c>
      <c r="N2051" s="34">
        <v>6357804.2600000072</v>
      </c>
      <c r="O2051" s="34">
        <v>6347983.8347567432</v>
      </c>
      <c r="P2051" s="34">
        <v>6337130.5747567434</v>
      </c>
      <c r="Q2051" s="34">
        <v>5752354.6247567432</v>
      </c>
      <c r="R2051" s="34">
        <v>5786690.4047567425</v>
      </c>
      <c r="S2051" s="34">
        <v>5747539.8047567429</v>
      </c>
    </row>
    <row r="2052" spans="2:19">
      <c r="B2052" s="5">
        <v>1968</v>
      </c>
      <c r="C2052" s="34">
        <v>6192862.8899999997</v>
      </c>
      <c r="D2052" s="34"/>
      <c r="E2052" s="34">
        <v>6127945.5</v>
      </c>
      <c r="F2052" s="34">
        <v>6105570.2000000002</v>
      </c>
      <c r="G2052" s="34">
        <v>6313506.3399999943</v>
      </c>
      <c r="H2052" s="34">
        <v>6277396.6100000003</v>
      </c>
      <c r="I2052" s="34">
        <v>5937392.2589249546</v>
      </c>
      <c r="J2052" s="34">
        <v>5881458.6689249612</v>
      </c>
      <c r="K2052" s="34">
        <v>5842961.8589249616</v>
      </c>
      <c r="L2052" s="34">
        <v>5754422.6789249619</v>
      </c>
      <c r="M2052" s="34">
        <v>5752023.758924962</v>
      </c>
      <c r="N2052" s="34">
        <v>5746679.7099999925</v>
      </c>
      <c r="O2052" s="34">
        <v>5746679.7099999916</v>
      </c>
      <c r="P2052" s="34">
        <v>5738991.6999999918</v>
      </c>
      <c r="Q2052" s="34">
        <v>4980617.4999999925</v>
      </c>
      <c r="R2052" s="34">
        <v>5029616.0799999926</v>
      </c>
      <c r="S2052" s="34">
        <v>5017057.9899999928</v>
      </c>
    </row>
    <row r="2053" spans="2:19">
      <c r="B2053" s="5">
        <v>1967</v>
      </c>
      <c r="C2053" s="34">
        <v>6700912.5700000003</v>
      </c>
      <c r="D2053" s="34"/>
      <c r="E2053" s="34">
        <v>6614753.6799999997</v>
      </c>
      <c r="F2053" s="34">
        <v>6599869.2800000003</v>
      </c>
      <c r="G2053" s="34">
        <v>6923669.4300000202</v>
      </c>
      <c r="H2053" s="34">
        <v>6896674.2999999998</v>
      </c>
      <c r="I2053" s="34">
        <v>6729469.7478785794</v>
      </c>
      <c r="J2053" s="34">
        <v>6652541.0278785611</v>
      </c>
      <c r="K2053" s="34">
        <v>6590246.1478785612</v>
      </c>
      <c r="L2053" s="34">
        <v>6422421.6278785616</v>
      </c>
      <c r="M2053" s="34">
        <v>6392339.6478785612</v>
      </c>
      <c r="N2053" s="34">
        <v>6339746.3500000099</v>
      </c>
      <c r="O2053" s="34">
        <v>6274139.5478785634</v>
      </c>
      <c r="P2053" s="34">
        <v>6256182.397878563</v>
      </c>
      <c r="Q2053" s="34">
        <v>5659346.1378785633</v>
      </c>
      <c r="R2053" s="34">
        <v>5702050.397878563</v>
      </c>
      <c r="S2053" s="34">
        <v>5677875.107878563</v>
      </c>
    </row>
    <row r="2054" spans="2:19">
      <c r="B2054" s="5">
        <v>1966</v>
      </c>
      <c r="C2054" s="34">
        <v>6633870.2599999998</v>
      </c>
      <c r="D2054" s="34"/>
      <c r="E2054" s="34">
        <v>6589765.71</v>
      </c>
      <c r="F2054" s="34">
        <v>6568233.1900000004</v>
      </c>
      <c r="G2054" s="34">
        <v>6770354.980000007</v>
      </c>
      <c r="H2054" s="34">
        <v>6744056.3499999996</v>
      </c>
      <c r="I2054" s="34">
        <v>6585574.9700000053</v>
      </c>
      <c r="J2054" s="34">
        <v>6451127.6600000001</v>
      </c>
      <c r="K2054" s="34">
        <v>6387493.79</v>
      </c>
      <c r="L2054" s="34">
        <v>6269731.6299999999</v>
      </c>
      <c r="M2054" s="34">
        <v>6253811.0599999996</v>
      </c>
      <c r="N2054" s="34">
        <v>6251086.3500000192</v>
      </c>
      <c r="O2054" s="34">
        <v>6158987.7500000019</v>
      </c>
      <c r="P2054" s="34">
        <v>6155265.4700000016</v>
      </c>
      <c r="Q2054" s="34">
        <v>5571260.4900000012</v>
      </c>
      <c r="R2054" s="34">
        <v>5643079.0500000017</v>
      </c>
      <c r="S2054" s="34">
        <v>5605630.4600000018</v>
      </c>
    </row>
    <row r="2055" spans="2:19">
      <c r="B2055" s="5">
        <v>1965</v>
      </c>
      <c r="C2055" s="34">
        <v>6378517.4500000002</v>
      </c>
      <c r="D2055" s="34"/>
      <c r="E2055" s="34">
        <v>6289362.9299999997</v>
      </c>
      <c r="F2055" s="34">
        <v>6261439.669999999</v>
      </c>
      <c r="G2055" s="34">
        <v>6593925.6599999825</v>
      </c>
      <c r="H2055" s="34">
        <v>6576160.1799999997</v>
      </c>
      <c r="I2055" s="34">
        <v>6465721.5899999822</v>
      </c>
      <c r="J2055" s="34">
        <v>6382055.4000000004</v>
      </c>
      <c r="K2055" s="34">
        <v>6333971.0800000001</v>
      </c>
      <c r="L2055" s="34">
        <v>6185446.6100000003</v>
      </c>
      <c r="M2055" s="34">
        <v>6165824.25</v>
      </c>
      <c r="N2055" s="34">
        <v>6151968.7399999835</v>
      </c>
      <c r="O2055" s="34">
        <v>6075735.450000003</v>
      </c>
      <c r="P2055" s="34">
        <v>6067150.1500000032</v>
      </c>
      <c r="Q2055" s="34">
        <v>5559079.6800000025</v>
      </c>
      <c r="R2055" s="34">
        <v>5591346.9200000027</v>
      </c>
      <c r="S2055" s="34">
        <v>5526689.7500000028</v>
      </c>
    </row>
    <row r="2056" spans="2:19">
      <c r="B2056" s="5">
        <v>1964</v>
      </c>
      <c r="C2056" s="34">
        <v>5242981.28</v>
      </c>
      <c r="D2056" s="34"/>
      <c r="E2056" s="34">
        <v>5164619.12</v>
      </c>
      <c r="F2056" s="34">
        <v>5145022.55</v>
      </c>
      <c r="G2056" s="34">
        <v>5409043.5000000102</v>
      </c>
      <c r="H2056" s="34">
        <v>5382614.6800000006</v>
      </c>
      <c r="I2056" s="34">
        <v>5215821.2500000084</v>
      </c>
      <c r="J2056" s="34">
        <v>5166898.4699999988</v>
      </c>
      <c r="K2056" s="34">
        <v>5108725.2199999988</v>
      </c>
      <c r="L2056" s="34">
        <v>4942453.7199999988</v>
      </c>
      <c r="M2056" s="34">
        <v>4933281.3699999992</v>
      </c>
      <c r="N2056" s="34">
        <v>4933281.3699999992</v>
      </c>
      <c r="O2056" s="34">
        <v>4897054.88</v>
      </c>
      <c r="P2056" s="34">
        <v>4892899.7699999996</v>
      </c>
      <c r="Q2056" s="34">
        <v>4320778.67</v>
      </c>
      <c r="R2056" s="34">
        <v>4316537.7</v>
      </c>
      <c r="S2056" s="34">
        <v>4290725.42</v>
      </c>
    </row>
    <row r="2057" spans="2:19">
      <c r="B2057" s="5">
        <v>1963</v>
      </c>
      <c r="C2057" s="34">
        <v>4165106.12</v>
      </c>
      <c r="D2057" s="34"/>
      <c r="E2057" s="34">
        <v>4087708.8</v>
      </c>
      <c r="F2057" s="34">
        <v>4065957.8099999996</v>
      </c>
      <c r="G2057" s="34">
        <v>4193332.6300000027</v>
      </c>
      <c r="H2057" s="34">
        <v>4158741.92</v>
      </c>
      <c r="I2057" s="34">
        <v>3954081.3600000031</v>
      </c>
      <c r="J2057" s="34">
        <v>3883624.1399999997</v>
      </c>
      <c r="K2057" s="34">
        <v>3852682.6399999997</v>
      </c>
      <c r="L2057" s="34">
        <v>3719292.4499999997</v>
      </c>
      <c r="M2057" s="34">
        <v>3702643.09</v>
      </c>
      <c r="N2057" s="34">
        <v>3699608.3200000045</v>
      </c>
      <c r="O2057" s="34">
        <v>3663390.6300000008</v>
      </c>
      <c r="P2057" s="34">
        <v>3644639.9400000009</v>
      </c>
      <c r="Q2057" s="34">
        <v>3203037.290000001</v>
      </c>
      <c r="R2057" s="34">
        <v>3214063.0900000008</v>
      </c>
      <c r="S2057" s="34">
        <v>3171363.2300000009</v>
      </c>
    </row>
    <row r="2058" spans="2:19">
      <c r="B2058" s="5">
        <v>1962</v>
      </c>
      <c r="C2058" s="34">
        <v>3612113.63</v>
      </c>
      <c r="D2058" s="34"/>
      <c r="E2058" s="34">
        <v>3490910.19</v>
      </c>
      <c r="F2058" s="34">
        <v>3473834.91</v>
      </c>
      <c r="G2058" s="34">
        <v>3587267.129999998</v>
      </c>
      <c r="H2058" s="34">
        <v>3575400.0400000005</v>
      </c>
      <c r="I2058" s="34">
        <v>3355448.8699999969</v>
      </c>
      <c r="J2058" s="34">
        <v>3320426.58</v>
      </c>
      <c r="K2058" s="34">
        <v>3274020.12</v>
      </c>
      <c r="L2058" s="34">
        <v>3179943.77</v>
      </c>
      <c r="M2058" s="34">
        <v>3144915.77</v>
      </c>
      <c r="N2058" s="34">
        <v>3144368.1699999948</v>
      </c>
      <c r="O2058" s="34">
        <v>3090620.3500000015</v>
      </c>
      <c r="P2058" s="34">
        <v>3087987.0600000015</v>
      </c>
      <c r="Q2058" s="34">
        <v>2823162.2000000011</v>
      </c>
      <c r="R2058" s="34">
        <v>2839224.8400000008</v>
      </c>
      <c r="S2058" s="34">
        <v>2828276.0300000007</v>
      </c>
    </row>
    <row r="2059" spans="2:19">
      <c r="B2059" s="5">
        <v>1961</v>
      </c>
      <c r="C2059" s="34">
        <v>2900539.32</v>
      </c>
      <c r="D2059" s="34"/>
      <c r="E2059" s="34">
        <v>2822574.21</v>
      </c>
      <c r="F2059" s="34">
        <v>2809293.08</v>
      </c>
      <c r="G2059" s="34">
        <v>2973089.6900000023</v>
      </c>
      <c r="H2059" s="34">
        <v>2958626.3400000003</v>
      </c>
      <c r="I2059" s="34">
        <v>2854631.4000000041</v>
      </c>
      <c r="J2059" s="34">
        <v>2823634.7699999954</v>
      </c>
      <c r="K2059" s="34">
        <v>2769297.4699999955</v>
      </c>
      <c r="L2059" s="34">
        <v>2558294.5599999954</v>
      </c>
      <c r="M2059" s="34">
        <v>2518059.9699999955</v>
      </c>
      <c r="N2059" s="34">
        <v>2518059.9699999955</v>
      </c>
      <c r="O2059" s="34">
        <v>2489813.1399999997</v>
      </c>
      <c r="P2059" s="34">
        <v>2480477.36</v>
      </c>
      <c r="Q2059" s="34">
        <v>2306357.25</v>
      </c>
      <c r="R2059" s="34">
        <v>2303047.85</v>
      </c>
      <c r="S2059" s="34">
        <v>2282099.86</v>
      </c>
    </row>
    <row r="2060" spans="2:19">
      <c r="B2060" s="5">
        <v>1960</v>
      </c>
      <c r="C2060" s="34">
        <v>2002082.68</v>
      </c>
      <c r="D2060" s="34"/>
      <c r="E2060" s="34">
        <v>1883353.77</v>
      </c>
      <c r="F2060" s="34">
        <v>1877783.03</v>
      </c>
      <c r="G2060" s="34">
        <v>1994850.6400000008</v>
      </c>
      <c r="H2060" s="34">
        <v>1984445.2199999997</v>
      </c>
      <c r="I2060" s="34">
        <v>1935967.4200000006</v>
      </c>
      <c r="J2060" s="34">
        <v>1901932.0899999996</v>
      </c>
      <c r="K2060" s="34">
        <v>1854348.2999999996</v>
      </c>
      <c r="L2060" s="34">
        <v>1795600.5299999996</v>
      </c>
      <c r="M2060" s="34">
        <v>1780147.4699999995</v>
      </c>
      <c r="N2060" s="34">
        <v>1780147.4699999995</v>
      </c>
      <c r="O2060" s="34">
        <v>1760454.3099999998</v>
      </c>
      <c r="P2060" s="34">
        <v>1756670.1899999997</v>
      </c>
      <c r="Q2060" s="34">
        <v>1626075.3199999998</v>
      </c>
      <c r="R2060" s="34">
        <v>1624355.5499999998</v>
      </c>
      <c r="S2060" s="34">
        <v>1611511.3699999999</v>
      </c>
    </row>
    <row r="2061" spans="2:19">
      <c r="B2061" s="5">
        <v>1959</v>
      </c>
      <c r="C2061" s="34">
        <v>1724829.96</v>
      </c>
      <c r="D2061" s="34"/>
      <c r="E2061" s="34">
        <v>1671065.2</v>
      </c>
      <c r="F2061" s="34">
        <v>1656762.03</v>
      </c>
      <c r="G2061" s="34">
        <v>1781337.6499999987</v>
      </c>
      <c r="H2061" s="34">
        <v>1764404.5099999998</v>
      </c>
      <c r="I2061" s="34">
        <v>1744795.3199999987</v>
      </c>
      <c r="J2061" s="34">
        <v>1696914.6399999976</v>
      </c>
      <c r="K2061" s="34">
        <v>1670926.4899999977</v>
      </c>
      <c r="L2061" s="34">
        <v>1616461.7199999976</v>
      </c>
      <c r="M2061" s="34">
        <v>1601772.3899999976</v>
      </c>
      <c r="N2061" s="34">
        <v>1601772.3899999976</v>
      </c>
      <c r="O2061" s="34">
        <v>1589519.8900000001</v>
      </c>
      <c r="P2061" s="34">
        <v>1579451.4500000002</v>
      </c>
      <c r="Q2061" s="34">
        <v>1459619.08</v>
      </c>
      <c r="R2061" s="34">
        <v>1453288.21</v>
      </c>
      <c r="S2061" s="34">
        <v>1431033.25</v>
      </c>
    </row>
    <row r="2062" spans="2:19">
      <c r="B2062" s="5">
        <v>1958</v>
      </c>
      <c r="C2062" s="34">
        <v>2161828.15</v>
      </c>
      <c r="D2062" s="34"/>
      <c r="E2062" s="34">
        <v>2060818.8800000001</v>
      </c>
      <c r="F2062" s="34">
        <v>2044396.83</v>
      </c>
      <c r="G2062" s="34">
        <v>2233897.6299999957</v>
      </c>
      <c r="H2062" s="34">
        <v>2203426.1999999997</v>
      </c>
      <c r="I2062" s="34">
        <v>2191054.4699999955</v>
      </c>
      <c r="J2062" s="34">
        <v>2156681.8399999961</v>
      </c>
      <c r="K2062" s="34">
        <v>2132240.0999999959</v>
      </c>
      <c r="L2062" s="34">
        <v>2100663.9799999958</v>
      </c>
      <c r="M2062" s="34">
        <v>2073876.5899999959</v>
      </c>
      <c r="N2062" s="34">
        <v>2073876.5899999959</v>
      </c>
      <c r="O2062" s="34">
        <v>2068933.85</v>
      </c>
      <c r="P2062" s="34">
        <v>2065024.8</v>
      </c>
      <c r="Q2062" s="34">
        <v>1989283.1800000002</v>
      </c>
      <c r="R2062" s="34">
        <v>1960145.4900000002</v>
      </c>
      <c r="S2062" s="34">
        <v>1959444.6300000001</v>
      </c>
    </row>
    <row r="2063" spans="2:19">
      <c r="B2063" s="5">
        <v>1957</v>
      </c>
      <c r="C2063" s="34">
        <v>843211.56</v>
      </c>
      <c r="D2063" s="34"/>
      <c r="E2063" s="34">
        <v>820332.96</v>
      </c>
      <c r="F2063" s="34">
        <v>810680.17</v>
      </c>
      <c r="G2063" s="34">
        <v>886348.32000000007</v>
      </c>
      <c r="H2063" s="34">
        <v>875348.49999999988</v>
      </c>
      <c r="I2063" s="34">
        <v>848409.39000000025</v>
      </c>
      <c r="J2063" s="34">
        <v>837367.92999999993</v>
      </c>
      <c r="K2063" s="34">
        <v>824831.77999999991</v>
      </c>
      <c r="L2063" s="34">
        <v>780491.5199999999</v>
      </c>
      <c r="M2063" s="34">
        <v>774847.16999999993</v>
      </c>
      <c r="N2063" s="34">
        <v>774847.16999999993</v>
      </c>
      <c r="O2063" s="34">
        <v>773425.95000000019</v>
      </c>
      <c r="P2063" s="34">
        <v>765736.37000000023</v>
      </c>
      <c r="Q2063" s="34">
        <v>704269.88000000024</v>
      </c>
      <c r="R2063" s="34">
        <v>699985.39000000025</v>
      </c>
      <c r="S2063" s="34">
        <v>698960.52000000025</v>
      </c>
    </row>
    <row r="2064" spans="2:19">
      <c r="B2064" s="5">
        <v>1956</v>
      </c>
      <c r="C2064" s="34">
        <v>2223378.77</v>
      </c>
      <c r="D2064" s="34"/>
      <c r="E2064" s="34">
        <v>2107526.59</v>
      </c>
      <c r="F2064" s="34">
        <v>2087280.12</v>
      </c>
      <c r="G2064" s="34">
        <v>2241859.9399999985</v>
      </c>
      <c r="H2064" s="34">
        <v>2196594.9700000002</v>
      </c>
      <c r="I2064" s="34">
        <v>2173258.2199999979</v>
      </c>
      <c r="J2064" s="34">
        <v>2126441.9199999981</v>
      </c>
      <c r="K2064" s="34">
        <v>2111841.7499999981</v>
      </c>
      <c r="L2064" s="34">
        <v>2060294.5199999982</v>
      </c>
      <c r="M2064" s="34">
        <v>2029272.9499999981</v>
      </c>
      <c r="N2064" s="34">
        <v>2029272.9499999981</v>
      </c>
      <c r="O2064" s="34">
        <v>2011392.7999999998</v>
      </c>
      <c r="P2064" s="34">
        <v>2000424.92</v>
      </c>
      <c r="Q2064" s="34">
        <v>1909828.02</v>
      </c>
      <c r="R2064" s="34">
        <v>1894972.5</v>
      </c>
      <c r="S2064" s="34">
        <v>1894972.5</v>
      </c>
    </row>
    <row r="2065" spans="2:19">
      <c r="B2065" s="5">
        <v>1955</v>
      </c>
      <c r="C2065" s="34">
        <v>863052.29</v>
      </c>
      <c r="D2065" s="34"/>
      <c r="E2065" s="34">
        <v>815893.79</v>
      </c>
      <c r="F2065" s="34">
        <v>812848.87</v>
      </c>
      <c r="G2065" s="34">
        <v>912306.8600000001</v>
      </c>
      <c r="H2065" s="34">
        <v>893001.29</v>
      </c>
      <c r="I2065" s="34">
        <v>891016.29000000027</v>
      </c>
      <c r="J2065" s="34">
        <v>862362.02000000072</v>
      </c>
      <c r="K2065" s="34">
        <v>852245.85000000068</v>
      </c>
      <c r="L2065" s="34">
        <v>833892.3800000007</v>
      </c>
      <c r="M2065" s="34">
        <v>801048.56000000075</v>
      </c>
      <c r="N2065" s="34">
        <v>801048.56000000075</v>
      </c>
      <c r="O2065" s="34">
        <v>798687.36999999976</v>
      </c>
      <c r="P2065" s="34">
        <v>796315.4099999998</v>
      </c>
      <c r="Q2065" s="34">
        <v>732275.41999999981</v>
      </c>
      <c r="R2065" s="34">
        <v>725048.5399999998</v>
      </c>
      <c r="S2065" s="34">
        <v>725048.5399999998</v>
      </c>
    </row>
    <row r="2066" spans="2:19">
      <c r="B2066" s="5">
        <v>1954</v>
      </c>
      <c r="C2066" s="34">
        <v>598209.91</v>
      </c>
      <c r="D2066" s="34"/>
      <c r="E2066" s="34">
        <v>581244.65</v>
      </c>
      <c r="F2066" s="34">
        <v>579835.78</v>
      </c>
      <c r="G2066" s="34">
        <v>655749.79999999981</v>
      </c>
      <c r="H2066" s="34">
        <v>647441.10999999987</v>
      </c>
      <c r="I2066" s="34">
        <v>645762.7799999998</v>
      </c>
      <c r="J2066" s="34">
        <v>637302.40000000037</v>
      </c>
      <c r="K2066" s="34">
        <v>636101.25000000035</v>
      </c>
      <c r="L2066" s="34">
        <v>622636.75000000035</v>
      </c>
      <c r="M2066" s="34">
        <v>614372.60000000033</v>
      </c>
      <c r="N2066" s="34">
        <v>614372.60000000033</v>
      </c>
      <c r="O2066" s="34">
        <v>608293.71000000043</v>
      </c>
      <c r="P2066" s="34">
        <v>606506.9300000004</v>
      </c>
      <c r="Q2066" s="34">
        <v>529882.98000000045</v>
      </c>
      <c r="R2066" s="34">
        <v>514987.35000000038</v>
      </c>
      <c r="S2066" s="34">
        <v>514987.35000000038</v>
      </c>
    </row>
    <row r="2067" spans="2:19">
      <c r="B2067" s="5">
        <v>1953</v>
      </c>
      <c r="C2067" s="34">
        <v>279744.71000000002</v>
      </c>
      <c r="D2067" s="34"/>
      <c r="E2067" s="34">
        <v>254210.94</v>
      </c>
      <c r="F2067" s="34">
        <v>248410.1</v>
      </c>
      <c r="G2067" s="34">
        <v>333415.01000000053</v>
      </c>
      <c r="H2067" s="34">
        <v>330179.36000000004</v>
      </c>
      <c r="I2067" s="34">
        <v>326194.11000000034</v>
      </c>
      <c r="J2067" s="34">
        <v>312041.52000000019</v>
      </c>
      <c r="K2067" s="34">
        <v>310572.98000000021</v>
      </c>
      <c r="L2067" s="34">
        <v>310114.35000000021</v>
      </c>
      <c r="M2067" s="34">
        <v>296705.12000000023</v>
      </c>
      <c r="N2067" s="34">
        <v>296705.12000000023</v>
      </c>
      <c r="O2067" s="34">
        <v>291848.10000000003</v>
      </c>
      <c r="P2067" s="34">
        <v>289795.90000000002</v>
      </c>
      <c r="Q2067" s="34">
        <v>270316.90000000002</v>
      </c>
      <c r="R2067" s="34">
        <v>269874.91000000003</v>
      </c>
      <c r="S2067" s="34">
        <v>269874.91000000003</v>
      </c>
    </row>
    <row r="2068" spans="2:19">
      <c r="B2068" s="5">
        <v>1952</v>
      </c>
      <c r="C2068" s="34">
        <v>257262.35</v>
      </c>
      <c r="D2068" s="34"/>
      <c r="E2068" s="34">
        <v>224341.03</v>
      </c>
      <c r="F2068" s="34">
        <v>218875.02000000002</v>
      </c>
      <c r="G2068" s="34">
        <v>270217.02000000008</v>
      </c>
      <c r="H2068" s="34">
        <v>268334.44000000006</v>
      </c>
      <c r="I2068" s="34">
        <v>268047.68000000005</v>
      </c>
      <c r="J2068" s="34">
        <v>263604.8600000001</v>
      </c>
      <c r="K2068" s="34">
        <v>262248.70000000013</v>
      </c>
      <c r="L2068" s="34">
        <v>258205.50000000015</v>
      </c>
      <c r="M2068" s="34">
        <v>255106.09000000014</v>
      </c>
      <c r="N2068" s="34">
        <v>255106.09000000014</v>
      </c>
      <c r="O2068" s="34">
        <v>254801.06000000011</v>
      </c>
      <c r="P2068" s="34">
        <v>250599.88000000012</v>
      </c>
      <c r="Q2068" s="34">
        <v>241767.31000000011</v>
      </c>
      <c r="R2068" s="34">
        <v>239063.98000000013</v>
      </c>
      <c r="S2068" s="34">
        <v>239063.98000000013</v>
      </c>
    </row>
    <row r="2069" spans="2:19">
      <c r="B2069" s="5">
        <v>1951</v>
      </c>
      <c r="C2069" s="34">
        <v>173555.79</v>
      </c>
      <c r="D2069" s="34"/>
      <c r="E2069" s="34">
        <v>158143.51</v>
      </c>
      <c r="F2069" s="34">
        <v>154010.66</v>
      </c>
      <c r="G2069" s="34">
        <v>219077.03999999998</v>
      </c>
      <c r="H2069" s="34">
        <v>218907.80999999997</v>
      </c>
      <c r="I2069" s="34">
        <v>218859.64999999997</v>
      </c>
      <c r="J2069" s="34">
        <v>217607.82999999987</v>
      </c>
      <c r="K2069" s="34">
        <v>217607.82999999987</v>
      </c>
      <c r="L2069" s="34">
        <v>217295.24999999988</v>
      </c>
      <c r="M2069" s="34">
        <v>207412.67999999988</v>
      </c>
      <c r="N2069" s="34">
        <v>207412.67999999988</v>
      </c>
      <c r="O2069" s="34">
        <v>206856.00999999998</v>
      </c>
      <c r="P2069" s="34">
        <v>206115.11</v>
      </c>
      <c r="Q2069" s="34">
        <v>201592.28999999998</v>
      </c>
      <c r="R2069" s="34">
        <v>198282.41999999998</v>
      </c>
      <c r="S2069" s="34">
        <v>198282.41999999998</v>
      </c>
    </row>
    <row r="2070" spans="2:19">
      <c r="B2070" s="5">
        <v>1950</v>
      </c>
      <c r="C2070" s="34">
        <v>66367.81</v>
      </c>
      <c r="D2070" s="34"/>
      <c r="E2070" s="34">
        <v>63891.7</v>
      </c>
      <c r="F2070" s="34">
        <v>62243.839999999997</v>
      </c>
      <c r="G2070" s="34">
        <v>109794.65999999993</v>
      </c>
      <c r="H2070" s="34">
        <v>109298.55999999998</v>
      </c>
      <c r="I2070" s="34">
        <v>109298.55999999995</v>
      </c>
      <c r="J2070" s="34">
        <v>108980.91999999994</v>
      </c>
      <c r="K2070" s="34">
        <v>108980.91999999994</v>
      </c>
      <c r="L2070" s="34">
        <v>108632.93999999994</v>
      </c>
      <c r="M2070" s="34">
        <v>108356.69999999994</v>
      </c>
      <c r="N2070" s="34">
        <v>108356.69999999994</v>
      </c>
      <c r="O2070" s="34">
        <v>108356.70000000001</v>
      </c>
      <c r="P2070" s="34">
        <v>108283.1</v>
      </c>
      <c r="Q2070" s="34">
        <v>93809.82</v>
      </c>
      <c r="R2070" s="34">
        <v>91081.200000000012</v>
      </c>
      <c r="S2070" s="34">
        <v>91081.200000000012</v>
      </c>
    </row>
    <row r="2071" spans="2:19">
      <c r="B2071" s="5">
        <v>1949</v>
      </c>
      <c r="C2071" s="34">
        <v>77024.490000000005</v>
      </c>
      <c r="D2071" s="34"/>
      <c r="E2071" s="34">
        <v>74093.450000000012</v>
      </c>
      <c r="F2071" s="34">
        <v>74093.450000000012</v>
      </c>
      <c r="G2071" s="34">
        <v>89668.969999999972</v>
      </c>
      <c r="H2071" s="34">
        <v>89668.970000000016</v>
      </c>
      <c r="I2071" s="34">
        <v>89668.969999999972</v>
      </c>
      <c r="J2071" s="34">
        <v>88839.429999999978</v>
      </c>
      <c r="K2071" s="34">
        <v>88839.429999999978</v>
      </c>
      <c r="L2071" s="34">
        <v>88445.369999999981</v>
      </c>
      <c r="M2071" s="34">
        <v>86776.419999999984</v>
      </c>
      <c r="N2071" s="34">
        <v>86776.419999999984</v>
      </c>
      <c r="O2071" s="34">
        <v>86685.77</v>
      </c>
      <c r="P2071" s="34">
        <v>86294.78</v>
      </c>
      <c r="Q2071" s="34">
        <v>70249.52</v>
      </c>
      <c r="R2071" s="34">
        <v>68430.41</v>
      </c>
      <c r="S2071" s="34">
        <v>68430.41</v>
      </c>
    </row>
    <row r="2072" spans="2:19">
      <c r="B2072" s="5">
        <v>1948</v>
      </c>
      <c r="C2072" s="34">
        <v>63238.23</v>
      </c>
      <c r="D2072" s="34"/>
      <c r="E2072" s="34">
        <v>58342.31</v>
      </c>
      <c r="F2072" s="34">
        <v>58035.979999999996</v>
      </c>
      <c r="G2072" s="34">
        <v>75426.249999999971</v>
      </c>
      <c r="H2072" s="34">
        <v>75117.95</v>
      </c>
      <c r="I2072" s="34">
        <v>74322.929999999978</v>
      </c>
      <c r="J2072" s="34">
        <v>71847.180000000008</v>
      </c>
      <c r="K2072" s="34">
        <v>71444.61</v>
      </c>
      <c r="L2072" s="34">
        <v>71183.34</v>
      </c>
      <c r="M2072" s="34">
        <v>57516.589999999989</v>
      </c>
      <c r="N2072" s="34">
        <v>57516.589999999989</v>
      </c>
      <c r="O2072" s="34">
        <v>57516.589999999989</v>
      </c>
      <c r="P2072" s="34">
        <v>57516.589999999989</v>
      </c>
      <c r="Q2072" s="34">
        <v>56615.62999999999</v>
      </c>
      <c r="R2072" s="34">
        <v>55462.979999999989</v>
      </c>
      <c r="S2072" s="34">
        <v>55462.979999999989</v>
      </c>
    </row>
    <row r="2073" spans="2:19">
      <c r="B2073" s="5">
        <v>1947</v>
      </c>
      <c r="C2073" s="34">
        <v>1220047</v>
      </c>
      <c r="D2073" s="34"/>
      <c r="E2073" s="34">
        <v>1148691.8900000001</v>
      </c>
      <c r="F2073" s="34">
        <v>1142109.52</v>
      </c>
      <c r="G2073" s="34">
        <v>1268360.6299999994</v>
      </c>
      <c r="H2073" s="34">
        <v>1249457.6100000001</v>
      </c>
      <c r="I2073" s="34">
        <v>1230414.5799999994</v>
      </c>
      <c r="J2073" s="34">
        <v>1162322.8699999999</v>
      </c>
      <c r="K2073" s="34">
        <v>1142843.3699999999</v>
      </c>
      <c r="L2073" s="34">
        <v>1103165.2899999998</v>
      </c>
      <c r="M2073" s="34">
        <v>1075228.0699999998</v>
      </c>
      <c r="N2073" s="34">
        <v>1075228.0699999998</v>
      </c>
      <c r="O2073" s="34">
        <v>1070217.3599999992</v>
      </c>
      <c r="P2073" s="34">
        <v>1051399.6199999992</v>
      </c>
      <c r="Q2073" s="34">
        <v>1012681.6899999991</v>
      </c>
      <c r="R2073" s="34">
        <v>989195.0299999991</v>
      </c>
      <c r="S2073" s="34">
        <v>989195.0299999991</v>
      </c>
    </row>
    <row r="2074" spans="2:19">
      <c r="B2074" s="5">
        <v>1946</v>
      </c>
      <c r="C2074" s="34">
        <v>2183.4299999999998</v>
      </c>
      <c r="D2074" s="34"/>
      <c r="E2074" s="34">
        <v>2183.4299999999998</v>
      </c>
      <c r="F2074" s="34">
        <v>2183.4299999999998</v>
      </c>
      <c r="G2074" s="34">
        <v>2183.4299999999998</v>
      </c>
      <c r="H2074" s="34">
        <v>2183.4299999999998</v>
      </c>
      <c r="I2074" s="34">
        <v>2183.4299999999998</v>
      </c>
      <c r="J2074" s="34">
        <v>2183.4299999999998</v>
      </c>
      <c r="K2074" s="34">
        <v>2183.4299999999998</v>
      </c>
      <c r="L2074" s="34">
        <v>2183.4299999999998</v>
      </c>
      <c r="M2074" s="34">
        <v>2183.4299999999998</v>
      </c>
      <c r="N2074" s="34">
        <v>2183.4299999999998</v>
      </c>
      <c r="O2074" s="34">
        <v>2183.4299999999998</v>
      </c>
      <c r="P2074" s="34">
        <v>2183.4299999999998</v>
      </c>
      <c r="Q2074" s="34">
        <v>2183.4299999999998</v>
      </c>
      <c r="R2074" s="34">
        <v>2183.4299999999998</v>
      </c>
      <c r="S2074" s="34">
        <v>2183.4299999999998</v>
      </c>
    </row>
    <row r="2075" spans="2:19">
      <c r="B2075" s="5">
        <v>1945</v>
      </c>
      <c r="C2075" s="34">
        <v>24806.16</v>
      </c>
      <c r="D2075" s="34"/>
      <c r="E2075" s="34">
        <v>24806.16</v>
      </c>
      <c r="F2075" s="34">
        <v>24806.16</v>
      </c>
      <c r="G2075" s="34">
        <v>24806.16</v>
      </c>
      <c r="H2075" s="34">
        <v>24806.16</v>
      </c>
      <c r="I2075" s="34">
        <v>24806.16</v>
      </c>
      <c r="J2075" s="34">
        <v>24806.159999999996</v>
      </c>
      <c r="K2075" s="34">
        <v>24806.159999999996</v>
      </c>
      <c r="L2075" s="34">
        <v>24806.159999999996</v>
      </c>
      <c r="M2075" s="34">
        <v>24806.159999999996</v>
      </c>
      <c r="N2075" s="34">
        <v>24806.159999999996</v>
      </c>
      <c r="O2075" s="34">
        <v>24806.16</v>
      </c>
      <c r="P2075" s="34">
        <v>24806.16</v>
      </c>
      <c r="Q2075" s="34">
        <v>24806.16</v>
      </c>
      <c r="R2075" s="34">
        <v>24806.16</v>
      </c>
      <c r="S2075" s="34">
        <v>24806.16</v>
      </c>
    </row>
    <row r="2076" spans="2:19">
      <c r="B2076" s="5">
        <v>1944</v>
      </c>
      <c r="C2076" s="34">
        <v>9948.67</v>
      </c>
      <c r="D2076" s="34"/>
      <c r="E2076" s="34">
        <v>3655.78</v>
      </c>
      <c r="F2076" s="34">
        <v>3655.78</v>
      </c>
      <c r="G2076" s="34">
        <v>3655.78</v>
      </c>
      <c r="H2076" s="34">
        <v>3655.78</v>
      </c>
      <c r="I2076" s="34">
        <v>3655.78</v>
      </c>
      <c r="J2076" s="34">
        <v>3655.78</v>
      </c>
      <c r="K2076" s="34">
        <v>3655.78</v>
      </c>
      <c r="L2076" s="34">
        <v>3655.78</v>
      </c>
      <c r="M2076" s="34">
        <v>3655.78</v>
      </c>
      <c r="N2076" s="34">
        <v>3655.78</v>
      </c>
      <c r="O2076" s="34">
        <v>3655.7799999999997</v>
      </c>
      <c r="P2076" s="34">
        <v>3179.77</v>
      </c>
      <c r="Q2076" s="34">
        <v>3179.77</v>
      </c>
      <c r="R2076" s="34">
        <v>1965.94</v>
      </c>
      <c r="S2076" s="34">
        <v>1965.94</v>
      </c>
    </row>
    <row r="2077" spans="2:19">
      <c r="B2077" s="5">
        <v>1943</v>
      </c>
      <c r="C2077" s="34">
        <v>11385.83</v>
      </c>
      <c r="D2077" s="34"/>
      <c r="E2077" s="34">
        <v>9427.77</v>
      </c>
      <c r="F2077" s="34">
        <v>9427.77</v>
      </c>
      <c r="G2077" s="34">
        <v>12421.74</v>
      </c>
      <c r="H2077" s="34">
        <v>11833.47</v>
      </c>
      <c r="I2077" s="34">
        <v>11833.47</v>
      </c>
      <c r="J2077" s="34">
        <v>11833.469999999998</v>
      </c>
      <c r="K2077" s="34">
        <v>11833.469999999998</v>
      </c>
      <c r="L2077" s="34">
        <v>11833.469999999998</v>
      </c>
      <c r="M2077" s="34">
        <v>11833.469999999998</v>
      </c>
      <c r="N2077" s="34">
        <v>11833.469999999998</v>
      </c>
      <c r="O2077" s="34">
        <v>11833.47</v>
      </c>
      <c r="P2077" s="34">
        <v>11833.47</v>
      </c>
      <c r="Q2077" s="34">
        <v>11833.47</v>
      </c>
      <c r="R2077" s="34">
        <v>11833.47</v>
      </c>
      <c r="S2077" s="34">
        <v>11833.47</v>
      </c>
    </row>
    <row r="2078" spans="2:19">
      <c r="B2078" s="5">
        <v>1942</v>
      </c>
      <c r="C2078" s="34">
        <v>1417.3</v>
      </c>
      <c r="D2078" s="34"/>
      <c r="E2078" s="34">
        <v>1417.3000000000002</v>
      </c>
      <c r="F2078" s="34">
        <v>1417.3000000000002</v>
      </c>
      <c r="G2078" s="34">
        <v>1417.3000000000002</v>
      </c>
      <c r="H2078" s="34">
        <v>1417.3</v>
      </c>
      <c r="I2078" s="34">
        <v>1417.3000000000002</v>
      </c>
      <c r="J2078" s="34">
        <v>1417.3000000000002</v>
      </c>
      <c r="K2078" s="34">
        <v>1417.3000000000002</v>
      </c>
      <c r="L2078" s="34">
        <v>1417.3000000000002</v>
      </c>
      <c r="M2078" s="34">
        <v>1417.3000000000002</v>
      </c>
      <c r="N2078" s="34">
        <v>1417.3000000000002</v>
      </c>
      <c r="O2078" s="34">
        <v>1417.3000000000002</v>
      </c>
      <c r="P2078" s="34">
        <v>1417.3000000000002</v>
      </c>
      <c r="Q2078" s="34">
        <v>1417.3000000000002</v>
      </c>
      <c r="R2078" s="34">
        <v>1417.3000000000002</v>
      </c>
      <c r="S2078" s="34">
        <v>1417.3000000000002</v>
      </c>
    </row>
    <row r="2079" spans="2:19">
      <c r="B2079" s="5">
        <v>1941</v>
      </c>
      <c r="C2079" s="34">
        <v>195.61</v>
      </c>
      <c r="D2079" s="34"/>
      <c r="E2079" s="34">
        <v>195.61</v>
      </c>
      <c r="F2079" s="34">
        <v>195.61</v>
      </c>
      <c r="G2079" s="34">
        <v>19101.16</v>
      </c>
      <c r="H2079" s="34">
        <v>19101.16</v>
      </c>
      <c r="I2079" s="34">
        <v>19101.16</v>
      </c>
      <c r="J2079" s="34">
        <v>19101.16</v>
      </c>
      <c r="K2079" s="34">
        <v>19101.16</v>
      </c>
      <c r="L2079" s="34">
        <v>19101.16</v>
      </c>
      <c r="M2079" s="34">
        <v>19101.16</v>
      </c>
      <c r="N2079" s="34">
        <v>19101.16</v>
      </c>
      <c r="O2079" s="34">
        <v>19101.16</v>
      </c>
      <c r="P2079" s="34">
        <v>19091.59</v>
      </c>
      <c r="Q2079" s="34">
        <v>19091.59</v>
      </c>
      <c r="R2079" s="34">
        <v>19043.28</v>
      </c>
      <c r="S2079" s="34">
        <v>19043.28</v>
      </c>
    </row>
    <row r="2080" spans="2:19">
      <c r="B2080" s="5">
        <v>1940</v>
      </c>
      <c r="C2080" s="34">
        <v>2056.73</v>
      </c>
      <c r="D2080" s="34"/>
      <c r="E2080" s="34">
        <v>2056.73</v>
      </c>
      <c r="F2080" s="34">
        <v>2056.73</v>
      </c>
      <c r="G2080" s="34">
        <v>2056.73</v>
      </c>
      <c r="H2080" s="34">
        <v>2056.73</v>
      </c>
      <c r="I2080" s="34">
        <v>2056.73</v>
      </c>
      <c r="J2080" s="34">
        <v>2056.73</v>
      </c>
      <c r="K2080" s="34">
        <v>2056.73</v>
      </c>
      <c r="L2080" s="34">
        <v>2056.73</v>
      </c>
      <c r="M2080" s="34">
        <v>1169.8399999999999</v>
      </c>
      <c r="N2080" s="34">
        <v>1169.8399999999999</v>
      </c>
      <c r="O2080" s="34">
        <v>1169.8399999999999</v>
      </c>
      <c r="P2080" s="34">
        <v>1169.8399999999999</v>
      </c>
      <c r="Q2080" s="34">
        <v>1169.8399999999999</v>
      </c>
      <c r="R2080" s="34">
        <v>1169.8399999999999</v>
      </c>
      <c r="S2080" s="34">
        <v>1169.8399999999999</v>
      </c>
    </row>
    <row r="2081" spans="1:19">
      <c r="B2081" s="5">
        <v>1939</v>
      </c>
      <c r="C2081" s="34"/>
      <c r="D2081" s="34"/>
      <c r="E2081" s="34"/>
      <c r="F2081" s="34"/>
      <c r="G2081" s="34">
        <v>931.88</v>
      </c>
      <c r="H2081" s="34">
        <v>931.88</v>
      </c>
      <c r="I2081" s="34">
        <v>931.88</v>
      </c>
      <c r="J2081" s="34">
        <v>931.88</v>
      </c>
      <c r="K2081" s="34">
        <v>931.88</v>
      </c>
      <c r="L2081" s="34">
        <v>931.88</v>
      </c>
      <c r="M2081" s="34">
        <v>931.88</v>
      </c>
      <c r="N2081" s="34">
        <v>931.88</v>
      </c>
      <c r="O2081" s="34">
        <v>931.88</v>
      </c>
      <c r="P2081" s="34">
        <v>931.88</v>
      </c>
      <c r="Q2081" s="34">
        <v>931.88</v>
      </c>
      <c r="R2081" s="34">
        <v>931.88</v>
      </c>
      <c r="S2081" s="34">
        <v>931.88</v>
      </c>
    </row>
    <row r="2082" spans="1:19">
      <c r="B2082" s="5">
        <v>1938</v>
      </c>
      <c r="C2082" s="34"/>
      <c r="D2082" s="34"/>
      <c r="E2082" s="34"/>
      <c r="F2082" s="34"/>
      <c r="G2082" s="34"/>
      <c r="H2082" s="34"/>
      <c r="I2082" s="34"/>
      <c r="J2082" s="34"/>
      <c r="K2082" s="34"/>
      <c r="L2082" s="34"/>
      <c r="M2082" s="34"/>
      <c r="N2082" s="34"/>
      <c r="O2082" s="34"/>
      <c r="P2082" s="34"/>
      <c r="Q2082" s="34"/>
      <c r="R2082" s="34"/>
      <c r="S2082" s="34">
        <v>0</v>
      </c>
    </row>
    <row r="2083" spans="1:19">
      <c r="B2083" s="5">
        <v>1937</v>
      </c>
      <c r="C2083" s="34">
        <v>897.32</v>
      </c>
      <c r="D2083" s="34"/>
      <c r="E2083" s="34">
        <v>897.32</v>
      </c>
      <c r="F2083" s="34">
        <v>897.32</v>
      </c>
      <c r="G2083" s="34">
        <v>14349.31</v>
      </c>
      <c r="H2083" s="34">
        <v>14349.31</v>
      </c>
      <c r="I2083" s="34">
        <v>14349.31</v>
      </c>
      <c r="J2083" s="34">
        <v>14349.31</v>
      </c>
      <c r="K2083" s="34">
        <v>14349.31</v>
      </c>
      <c r="L2083" s="34">
        <v>14349.31</v>
      </c>
      <c r="M2083" s="34">
        <v>14349.31</v>
      </c>
      <c r="N2083" s="34">
        <v>14349.31</v>
      </c>
      <c r="O2083" s="34">
        <v>14349.310000000001</v>
      </c>
      <c r="P2083" s="34">
        <v>14349.310000000001</v>
      </c>
      <c r="Q2083" s="34">
        <v>14349.310000000001</v>
      </c>
      <c r="R2083" s="34">
        <v>14349.310000000001</v>
      </c>
      <c r="S2083" s="34">
        <v>14349.310000000001</v>
      </c>
    </row>
    <row r="2084" spans="1:19">
      <c r="B2084" s="5">
        <v>1936</v>
      </c>
      <c r="C2084" s="34"/>
      <c r="D2084" s="34"/>
      <c r="E2084" s="34"/>
      <c r="F2084" s="34"/>
      <c r="G2084" s="34">
        <v>3651.14</v>
      </c>
      <c r="H2084" s="34">
        <v>3651.14</v>
      </c>
      <c r="I2084" s="34">
        <v>3651.14</v>
      </c>
      <c r="J2084" s="34">
        <v>3651.14</v>
      </c>
      <c r="K2084" s="34">
        <v>3651.14</v>
      </c>
      <c r="L2084" s="34">
        <v>3651.14</v>
      </c>
      <c r="M2084" s="34">
        <v>3651.14</v>
      </c>
      <c r="N2084" s="34">
        <v>3651.14</v>
      </c>
      <c r="O2084" s="34">
        <v>3651.14</v>
      </c>
      <c r="P2084" s="34">
        <v>3651.14</v>
      </c>
      <c r="Q2084" s="34">
        <v>3651.14</v>
      </c>
      <c r="R2084" s="34">
        <v>3651.14</v>
      </c>
      <c r="S2084" s="34">
        <v>3651.14</v>
      </c>
    </row>
    <row r="2085" spans="1:19">
      <c r="B2085" s="5">
        <v>1935</v>
      </c>
      <c r="C2085" s="34"/>
      <c r="D2085" s="34"/>
      <c r="E2085" s="34"/>
      <c r="F2085" s="34"/>
      <c r="G2085" s="34">
        <v>36196.579999999994</v>
      </c>
      <c r="H2085" s="34">
        <v>36196.579999999994</v>
      </c>
      <c r="I2085" s="34">
        <v>36196.579999999994</v>
      </c>
      <c r="J2085" s="34">
        <v>36196.579999999994</v>
      </c>
      <c r="K2085" s="34">
        <v>36196.579999999994</v>
      </c>
      <c r="L2085" s="34">
        <v>36196.579999999994</v>
      </c>
      <c r="M2085" s="34">
        <v>36196.579999999994</v>
      </c>
      <c r="N2085" s="34">
        <v>36196.579999999994</v>
      </c>
      <c r="O2085" s="34">
        <v>36196.58</v>
      </c>
      <c r="P2085" s="34">
        <v>36196.58</v>
      </c>
      <c r="Q2085" s="34">
        <v>36196.58</v>
      </c>
      <c r="R2085" s="34">
        <v>36196.58</v>
      </c>
      <c r="S2085" s="34">
        <v>36196.58</v>
      </c>
    </row>
    <row r="2086" spans="1:19">
      <c r="B2086" s="5">
        <v>1934</v>
      </c>
      <c r="C2086" s="34"/>
      <c r="D2086" s="34"/>
      <c r="E2086" s="34"/>
      <c r="F2086" s="34"/>
      <c r="G2086" s="34"/>
      <c r="H2086" s="34"/>
      <c r="I2086" s="34"/>
      <c r="J2086" s="34"/>
      <c r="K2086" s="34"/>
      <c r="L2086" s="34"/>
      <c r="M2086" s="34"/>
      <c r="N2086" s="34"/>
      <c r="O2086" s="34"/>
      <c r="P2086" s="34"/>
      <c r="Q2086" s="34"/>
      <c r="R2086" s="34"/>
      <c r="S2086" s="34">
        <v>0</v>
      </c>
    </row>
    <row r="2087" spans="1:19">
      <c r="B2087" s="5">
        <v>1933</v>
      </c>
      <c r="C2087" s="34"/>
      <c r="D2087" s="34"/>
      <c r="E2087" s="34"/>
      <c r="F2087" s="34"/>
      <c r="G2087" s="34"/>
      <c r="H2087" s="34"/>
      <c r="I2087" s="34"/>
      <c r="J2087" s="34"/>
      <c r="K2087" s="34"/>
      <c r="L2087" s="34"/>
      <c r="M2087" s="34"/>
      <c r="N2087" s="34"/>
      <c r="O2087" s="34"/>
      <c r="P2087" s="34"/>
      <c r="Q2087" s="34"/>
      <c r="R2087" s="34"/>
      <c r="S2087" s="34">
        <v>0</v>
      </c>
    </row>
    <row r="2088" spans="1:19">
      <c r="B2088" s="5">
        <v>1932</v>
      </c>
      <c r="C2088" s="34"/>
      <c r="D2088" s="34"/>
      <c r="E2088" s="34"/>
      <c r="F2088" s="34"/>
      <c r="G2088" s="34"/>
      <c r="H2088" s="34"/>
      <c r="I2088" s="34"/>
      <c r="J2088" s="34"/>
      <c r="K2088" s="34"/>
      <c r="L2088" s="34"/>
      <c r="M2088" s="34"/>
      <c r="N2088" s="34"/>
      <c r="O2088" s="34"/>
      <c r="P2088" s="34"/>
      <c r="Q2088" s="34"/>
      <c r="R2088" s="34"/>
      <c r="S2088" s="34">
        <v>0</v>
      </c>
    </row>
    <row r="2089" spans="1:19">
      <c r="B2089" s="5">
        <v>1931</v>
      </c>
      <c r="C2089" s="34"/>
      <c r="D2089" s="34"/>
      <c r="E2089" s="34"/>
      <c r="F2089" s="34"/>
      <c r="G2089" s="34"/>
      <c r="H2089" s="34"/>
      <c r="I2089" s="34"/>
      <c r="J2089" s="34"/>
      <c r="K2089" s="34"/>
      <c r="L2089" s="34"/>
      <c r="M2089" s="34"/>
      <c r="N2089" s="34"/>
      <c r="O2089" s="34"/>
      <c r="P2089" s="34"/>
      <c r="Q2089" s="34"/>
      <c r="R2089" s="34"/>
      <c r="S2089" s="34">
        <v>0</v>
      </c>
    </row>
    <row r="2090" spans="1:19">
      <c r="B2090" s="5">
        <v>1930</v>
      </c>
      <c r="C2090" s="34">
        <v>4418.8599999999997</v>
      </c>
      <c r="D2090" s="34"/>
      <c r="E2090" s="34">
        <v>4418.8599999999997</v>
      </c>
      <c r="F2090" s="34">
        <v>4418.8599999999997</v>
      </c>
      <c r="G2090" s="34">
        <v>4418.8599999999997</v>
      </c>
      <c r="H2090" s="34">
        <v>4418.8599999999997</v>
      </c>
      <c r="I2090" s="34">
        <v>4418.8599999999997</v>
      </c>
      <c r="J2090" s="34">
        <v>4418.8599999999997</v>
      </c>
      <c r="K2090" s="34">
        <v>4418.8599999999997</v>
      </c>
      <c r="L2090" s="34">
        <v>4418.8599999999997</v>
      </c>
      <c r="M2090" s="34">
        <v>4418.8599999999997</v>
      </c>
      <c r="N2090" s="34">
        <v>4418.8599999999997</v>
      </c>
      <c r="O2090" s="34">
        <v>4418.8599999999997</v>
      </c>
      <c r="P2090" s="34">
        <v>4418.8599999999997</v>
      </c>
      <c r="Q2090" s="34">
        <v>4418.8599999999997</v>
      </c>
      <c r="R2090" s="34">
        <v>4418.8599999999997</v>
      </c>
      <c r="S2090" s="34">
        <v>4418.8599999999997</v>
      </c>
    </row>
    <row r="2091" spans="1:19">
      <c r="A2091" s="62" t="s">
        <v>202</v>
      </c>
      <c r="B2091" s="6" t="s">
        <v>181</v>
      </c>
      <c r="C2091" s="7">
        <f>SUM(C2014:C2090)</f>
        <v>404331139.53000003</v>
      </c>
      <c r="D2091" s="7">
        <f>SUM(D2013:D2090)</f>
        <v>0</v>
      </c>
      <c r="E2091" s="7">
        <f>SUM(E2012:E2090)</f>
        <v>420566026.46999991</v>
      </c>
      <c r="F2091" s="7">
        <f>SUM(F2011:F2090)</f>
        <v>425640833.03999996</v>
      </c>
      <c r="G2091" s="7">
        <f>SUM(G2010:G2090)</f>
        <v>458360972.29000002</v>
      </c>
      <c r="H2091" s="7">
        <f>SUM(H2004:H2090)</f>
        <v>465030924.63000035</v>
      </c>
      <c r="I2091" s="7">
        <f>SUM(I2004:I2090)</f>
        <v>464916267.3156811</v>
      </c>
      <c r="J2091" s="7">
        <f t="shared" ref="J2091" si="39">SUM(J2004:J2090)</f>
        <v>465304464.04568094</v>
      </c>
      <c r="K2091" s="7">
        <f>SUM(K2004:K2090)</f>
        <v>473821067.66568124</v>
      </c>
      <c r="L2091" s="7">
        <f t="shared" ref="L2091" si="40">SUM(L2004:L2090)</f>
        <v>472159977.02568102</v>
      </c>
      <c r="M2091" s="7">
        <f>SUM(M2004:M2090)</f>
        <v>482845026.9556812</v>
      </c>
      <c r="N2091" s="10">
        <f>SUM(N1999:N2090)</f>
        <v>479819669.74000007</v>
      </c>
      <c r="O2091" s="10">
        <f>SUM(O1999:O2090)</f>
        <v>484786776.70185173</v>
      </c>
      <c r="P2091" s="10">
        <f>SUM(P1999:P2090)</f>
        <v>494139559.92185169</v>
      </c>
      <c r="Q2091" s="10">
        <f>SUM(Q1999:Q2090)</f>
        <v>471035099.76685172</v>
      </c>
      <c r="R2091" s="10">
        <f>SUM(R1998:R2090)</f>
        <v>483370499.2518518</v>
      </c>
      <c r="S2091" s="10">
        <f>SUM(S1998:S2090)</f>
        <v>493561279.68185198</v>
      </c>
    </row>
    <row r="2092" spans="1:19">
      <c r="A2092" s="63"/>
      <c r="B2092" s="6"/>
      <c r="C2092" s="7"/>
      <c r="D2092" s="7"/>
      <c r="E2092" s="7"/>
      <c r="F2092" s="7"/>
      <c r="G2092" s="7"/>
      <c r="H2092" s="7"/>
      <c r="I2092" s="7"/>
      <c r="J2092" s="7"/>
      <c r="K2092" s="7"/>
      <c r="L2092" s="7"/>
      <c r="M2092" s="9"/>
    </row>
    <row r="2093" spans="1:19" ht="25.5">
      <c r="A2093" s="64" t="s">
        <v>203</v>
      </c>
      <c r="B2093" s="5">
        <v>2022</v>
      </c>
      <c r="C2093" s="33"/>
      <c r="D2093" s="33"/>
      <c r="E2093" s="33"/>
      <c r="F2093" s="33"/>
      <c r="G2093" s="33"/>
      <c r="H2093" s="33"/>
      <c r="I2093" s="33"/>
      <c r="J2093" s="33"/>
      <c r="K2093" s="33"/>
      <c r="L2093" s="33"/>
      <c r="M2093" s="33"/>
      <c r="N2093" s="33"/>
      <c r="O2093" s="33"/>
      <c r="P2093" s="33"/>
      <c r="Q2093" s="33"/>
      <c r="R2093" s="61"/>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c r="S2094" s="34">
        <v>0</v>
      </c>
    </row>
    <row r="2095" spans="1:19">
      <c r="B2095" s="5">
        <v>2020</v>
      </c>
      <c r="C2095" s="33"/>
      <c r="D2095" s="33"/>
      <c r="E2095" s="33"/>
      <c r="F2095" s="33"/>
      <c r="G2095" s="33"/>
      <c r="H2095" s="33"/>
      <c r="I2095" s="33"/>
      <c r="J2095" s="33"/>
      <c r="K2095" s="33"/>
      <c r="L2095" s="33"/>
      <c r="M2095" s="33"/>
      <c r="N2095" s="33"/>
      <c r="O2095" s="33"/>
      <c r="P2095" s="33"/>
      <c r="Q2095" s="34"/>
      <c r="R2095" s="34"/>
      <c r="S2095" s="34">
        <v>0</v>
      </c>
    </row>
    <row r="2096" spans="1:19">
      <c r="A2096" s="37"/>
      <c r="B2096" s="5">
        <v>2019</v>
      </c>
      <c r="C2096" s="33"/>
      <c r="D2096" s="33"/>
      <c r="E2096" s="33"/>
      <c r="F2096" s="33"/>
      <c r="G2096" s="33"/>
      <c r="H2096" s="33"/>
      <c r="I2096" s="33"/>
      <c r="J2096" s="33"/>
      <c r="K2096" s="33"/>
      <c r="L2096" s="33"/>
      <c r="M2096" s="33"/>
      <c r="N2096" s="33"/>
      <c r="O2096" s="33"/>
      <c r="P2096" s="34"/>
      <c r="Q2096" s="34"/>
      <c r="R2096" s="34"/>
      <c r="S2096" s="34">
        <v>0</v>
      </c>
    </row>
    <row r="2097" spans="1:19">
      <c r="A2097" s="37"/>
      <c r="B2097" s="5">
        <v>2018</v>
      </c>
      <c r="C2097" s="33"/>
      <c r="D2097" s="33"/>
      <c r="E2097" s="33"/>
      <c r="F2097" s="33"/>
      <c r="G2097" s="33"/>
      <c r="H2097" s="33"/>
      <c r="I2097" s="33"/>
      <c r="J2097" s="33"/>
      <c r="K2097" s="33"/>
      <c r="L2097" s="33"/>
      <c r="M2097" s="33"/>
      <c r="N2097" s="33"/>
      <c r="O2097" s="34"/>
      <c r="P2097" s="34"/>
      <c r="Q2097" s="34"/>
      <c r="R2097" s="34"/>
      <c r="S2097" s="34">
        <v>0</v>
      </c>
    </row>
    <row r="2098" spans="1:19">
      <c r="A2098" s="37"/>
      <c r="B2098" s="5">
        <v>2017</v>
      </c>
      <c r="C2098" s="33"/>
      <c r="D2098" s="33"/>
      <c r="E2098" s="33"/>
      <c r="F2098" s="33"/>
      <c r="G2098" s="33"/>
      <c r="H2098" s="33"/>
      <c r="I2098" s="33"/>
      <c r="J2098" s="33"/>
      <c r="K2098" s="33"/>
      <c r="L2098" s="33"/>
      <c r="M2098" s="33"/>
      <c r="N2098" s="34"/>
      <c r="O2098" s="34"/>
      <c r="P2098" s="34"/>
      <c r="Q2098" s="34"/>
      <c r="R2098" s="34"/>
      <c r="S2098" s="34">
        <v>0</v>
      </c>
    </row>
    <row r="2099" spans="1:19">
      <c r="B2099" s="5">
        <v>2016</v>
      </c>
      <c r="C2099" s="33"/>
      <c r="D2099" s="33"/>
      <c r="E2099" s="33"/>
      <c r="F2099" s="33"/>
      <c r="G2099" s="33"/>
      <c r="H2099" s="33"/>
      <c r="I2099" s="33"/>
      <c r="J2099" s="33"/>
      <c r="K2099" s="33"/>
      <c r="L2099" s="33"/>
      <c r="M2099" s="34"/>
      <c r="N2099" s="34"/>
      <c r="O2099" s="34"/>
      <c r="P2099" s="34"/>
      <c r="Q2099" s="34"/>
      <c r="R2099" s="34"/>
      <c r="S2099" s="34">
        <v>0</v>
      </c>
    </row>
    <row r="2100" spans="1:19">
      <c r="B2100" s="5">
        <v>2015</v>
      </c>
      <c r="C2100" s="33"/>
      <c r="D2100" s="33"/>
      <c r="E2100" s="33"/>
      <c r="F2100" s="33"/>
      <c r="G2100" s="33"/>
      <c r="H2100" s="33"/>
      <c r="I2100" s="33"/>
      <c r="J2100" s="33"/>
      <c r="K2100" s="33"/>
      <c r="L2100" s="34"/>
      <c r="M2100" s="34"/>
      <c r="N2100" s="34"/>
      <c r="O2100" s="34"/>
      <c r="P2100" s="34"/>
      <c r="Q2100" s="34"/>
      <c r="R2100" s="34"/>
      <c r="S2100" s="34">
        <v>0</v>
      </c>
    </row>
    <row r="2101" spans="1:19">
      <c r="B2101" s="5">
        <v>2014</v>
      </c>
      <c r="C2101" s="33"/>
      <c r="D2101" s="33"/>
      <c r="E2101" s="33"/>
      <c r="F2101" s="33"/>
      <c r="G2101" s="33"/>
      <c r="H2101" s="33"/>
      <c r="I2101" s="33"/>
      <c r="J2101" s="33"/>
      <c r="K2101" s="34"/>
      <c r="L2101" s="34"/>
      <c r="M2101" s="34"/>
      <c r="N2101" s="34"/>
      <c r="O2101" s="34"/>
      <c r="P2101" s="34"/>
      <c r="Q2101" s="34"/>
      <c r="R2101" s="34"/>
      <c r="S2101" s="34">
        <v>0</v>
      </c>
    </row>
    <row r="2102" spans="1:19">
      <c r="B2102" s="5">
        <v>2013</v>
      </c>
      <c r="C2102" s="33"/>
      <c r="D2102" s="33"/>
      <c r="E2102" s="33"/>
      <c r="F2102" s="33"/>
      <c r="G2102" s="33"/>
      <c r="H2102" s="33"/>
      <c r="I2102" s="33"/>
      <c r="J2102" s="34"/>
      <c r="K2102" s="34"/>
      <c r="L2102" s="34"/>
      <c r="M2102" s="34"/>
      <c r="N2102" s="34"/>
      <c r="O2102" s="34"/>
      <c r="P2102" s="34"/>
      <c r="Q2102" s="34"/>
      <c r="R2102" s="34"/>
      <c r="S2102" s="34">
        <v>0</v>
      </c>
    </row>
    <row r="2103" spans="1:19">
      <c r="B2103" s="5">
        <v>2012</v>
      </c>
      <c r="C2103" s="33"/>
      <c r="D2103" s="33"/>
      <c r="E2103" s="33"/>
      <c r="F2103" s="33"/>
      <c r="G2103" s="33"/>
      <c r="H2103" s="33"/>
      <c r="I2103" s="34"/>
      <c r="J2103" s="34"/>
      <c r="K2103" s="34"/>
      <c r="L2103" s="34"/>
      <c r="M2103" s="34"/>
      <c r="N2103" s="34"/>
      <c r="O2103" s="34"/>
      <c r="P2103" s="34"/>
      <c r="Q2103" s="34"/>
      <c r="R2103" s="34"/>
      <c r="S2103" s="34">
        <v>0</v>
      </c>
    </row>
    <row r="2104" spans="1:19">
      <c r="B2104" s="5">
        <v>2011</v>
      </c>
      <c r="C2104" s="33"/>
      <c r="D2104" s="33"/>
      <c r="E2104" s="33"/>
      <c r="F2104" s="33"/>
      <c r="G2104" s="33"/>
      <c r="H2104" s="34"/>
      <c r="I2104" s="34"/>
      <c r="J2104" s="34"/>
      <c r="K2104" s="34"/>
      <c r="L2104" s="34"/>
      <c r="M2104" s="34"/>
      <c r="N2104" s="34"/>
      <c r="O2104" s="34"/>
      <c r="P2104" s="34"/>
      <c r="Q2104" s="34"/>
      <c r="R2104" s="34"/>
      <c r="S2104" s="34">
        <v>0</v>
      </c>
    </row>
    <row r="2105" spans="1:19">
      <c r="B2105" s="5">
        <v>2010</v>
      </c>
      <c r="C2105" s="33"/>
      <c r="D2105" s="33"/>
      <c r="E2105" s="33"/>
      <c r="F2105" s="33"/>
      <c r="G2105" s="34"/>
      <c r="H2105" s="34"/>
      <c r="I2105" s="34"/>
      <c r="J2105" s="34"/>
      <c r="K2105" s="34"/>
      <c r="L2105" s="34"/>
      <c r="M2105" s="34"/>
      <c r="N2105" s="34"/>
      <c r="O2105" s="34"/>
      <c r="P2105" s="34"/>
      <c r="Q2105" s="34"/>
      <c r="R2105" s="34"/>
      <c r="S2105" s="34">
        <v>0</v>
      </c>
    </row>
    <row r="2106" spans="1:19">
      <c r="B2106" s="5">
        <v>2009</v>
      </c>
      <c r="C2106" s="33"/>
      <c r="D2106" s="33"/>
      <c r="E2106" s="33"/>
      <c r="F2106" s="34"/>
      <c r="G2106" s="34"/>
      <c r="H2106" s="34"/>
      <c r="I2106" s="34"/>
      <c r="J2106" s="34"/>
      <c r="K2106" s="34"/>
      <c r="L2106" s="34"/>
      <c r="M2106" s="34"/>
      <c r="N2106" s="34"/>
      <c r="O2106" s="34"/>
      <c r="P2106" s="34"/>
      <c r="Q2106" s="34"/>
      <c r="R2106" s="34"/>
      <c r="S2106" s="34">
        <v>0</v>
      </c>
    </row>
    <row r="2107" spans="1:19">
      <c r="B2107" s="5">
        <v>2008</v>
      </c>
      <c r="C2107" s="33"/>
      <c r="D2107" s="33"/>
      <c r="E2107" s="34"/>
      <c r="F2107" s="34"/>
      <c r="G2107" s="34"/>
      <c r="H2107" s="34"/>
      <c r="I2107" s="34"/>
      <c r="J2107" s="34"/>
      <c r="K2107" s="34"/>
      <c r="L2107" s="34"/>
      <c r="M2107" s="34"/>
      <c r="N2107" s="34"/>
      <c r="O2107" s="34"/>
      <c r="P2107" s="34"/>
      <c r="Q2107" s="34"/>
      <c r="R2107" s="34"/>
      <c r="S2107" s="34">
        <v>0</v>
      </c>
    </row>
    <row r="2108" spans="1:19">
      <c r="B2108" s="5">
        <v>2007</v>
      </c>
      <c r="C2108" s="33"/>
      <c r="D2108" s="34"/>
      <c r="E2108" s="34"/>
      <c r="F2108" s="34"/>
      <c r="G2108" s="34"/>
      <c r="H2108" s="34"/>
      <c r="I2108" s="34"/>
      <c r="J2108" s="34"/>
      <c r="K2108" s="34"/>
      <c r="L2108" s="34"/>
      <c r="M2108" s="34"/>
      <c r="N2108" s="34"/>
      <c r="O2108" s="34"/>
      <c r="P2108" s="34"/>
      <c r="Q2108" s="34"/>
      <c r="R2108" s="34"/>
      <c r="S2108" s="34">
        <v>0</v>
      </c>
    </row>
    <row r="2109" spans="1:19">
      <c r="B2109" s="5">
        <v>2006</v>
      </c>
      <c r="C2109" s="34"/>
      <c r="D2109" s="34"/>
      <c r="E2109" s="34"/>
      <c r="F2109" s="34"/>
      <c r="G2109" s="34"/>
      <c r="H2109" s="34"/>
      <c r="I2109" s="34"/>
      <c r="J2109" s="34"/>
      <c r="K2109" s="34"/>
      <c r="L2109" s="34"/>
      <c r="M2109" s="34"/>
      <c r="N2109" s="34"/>
      <c r="O2109" s="34"/>
      <c r="P2109" s="34"/>
      <c r="Q2109" s="34"/>
      <c r="R2109" s="34"/>
      <c r="S2109" s="34">
        <v>0</v>
      </c>
    </row>
    <row r="2110" spans="1:19">
      <c r="B2110" s="5">
        <v>2005</v>
      </c>
      <c r="C2110" s="34"/>
      <c r="D2110" s="34"/>
      <c r="E2110" s="34"/>
      <c r="F2110" s="34"/>
      <c r="G2110" s="34"/>
      <c r="H2110" s="34"/>
      <c r="I2110" s="34"/>
      <c r="J2110" s="34"/>
      <c r="K2110" s="34"/>
      <c r="L2110" s="34"/>
      <c r="M2110" s="34"/>
      <c r="N2110" s="34"/>
      <c r="O2110" s="34"/>
      <c r="P2110" s="34"/>
      <c r="Q2110" s="34"/>
      <c r="R2110" s="34"/>
      <c r="S2110" s="34">
        <v>0</v>
      </c>
    </row>
    <row r="2111" spans="1:19">
      <c r="B2111" s="5">
        <v>2004</v>
      </c>
      <c r="C2111" s="34"/>
      <c r="D2111" s="34"/>
      <c r="E2111" s="34"/>
      <c r="F2111" s="34"/>
      <c r="G2111" s="34"/>
      <c r="H2111" s="34"/>
      <c r="I2111" s="34"/>
      <c r="J2111" s="34"/>
      <c r="K2111" s="34"/>
      <c r="L2111" s="34"/>
      <c r="M2111" s="34"/>
      <c r="N2111" s="34"/>
      <c r="O2111" s="34"/>
      <c r="P2111" s="34"/>
      <c r="Q2111" s="34"/>
      <c r="R2111" s="34"/>
      <c r="S2111" s="34">
        <v>0</v>
      </c>
    </row>
    <row r="2112" spans="1:19">
      <c r="B2112" s="5">
        <v>2003</v>
      </c>
      <c r="C2112" s="34"/>
      <c r="D2112" s="34"/>
      <c r="E2112" s="34"/>
      <c r="F2112" s="34"/>
      <c r="G2112" s="34"/>
      <c r="H2112" s="34"/>
      <c r="I2112" s="34"/>
      <c r="J2112" s="34"/>
      <c r="K2112" s="34"/>
      <c r="L2112" s="34"/>
      <c r="M2112" s="34"/>
      <c r="N2112" s="34"/>
      <c r="O2112" s="34"/>
      <c r="P2112" s="34"/>
      <c r="Q2112" s="34"/>
      <c r="R2112" s="34"/>
      <c r="S2112" s="34">
        <v>0</v>
      </c>
    </row>
    <row r="2113" spans="2:19">
      <c r="B2113" s="5">
        <v>2002</v>
      </c>
      <c r="C2113" s="34"/>
      <c r="D2113" s="34"/>
      <c r="E2113" s="34"/>
      <c r="F2113" s="34"/>
      <c r="G2113" s="34"/>
      <c r="H2113" s="34"/>
      <c r="I2113" s="34"/>
      <c r="J2113" s="34"/>
      <c r="K2113" s="34"/>
      <c r="L2113" s="34"/>
      <c r="M2113" s="34"/>
      <c r="N2113" s="34"/>
      <c r="O2113" s="34"/>
      <c r="P2113" s="34"/>
      <c r="Q2113" s="34"/>
      <c r="R2113" s="34"/>
      <c r="S2113" s="34">
        <v>0</v>
      </c>
    </row>
    <row r="2114" spans="2:19">
      <c r="B2114" s="5">
        <v>2001</v>
      </c>
      <c r="C2114" s="34"/>
      <c r="D2114" s="34"/>
      <c r="E2114" s="34"/>
      <c r="F2114" s="34"/>
      <c r="G2114" s="34">
        <v>8012.9</v>
      </c>
      <c r="H2114" s="34">
        <v>8012.9</v>
      </c>
      <c r="I2114" s="34">
        <v>8012.9</v>
      </c>
      <c r="J2114" s="34">
        <v>8013</v>
      </c>
      <c r="K2114" s="34">
        <v>8013</v>
      </c>
      <c r="L2114" s="34">
        <v>8013</v>
      </c>
      <c r="M2114" s="34">
        <v>8013</v>
      </c>
      <c r="N2114" s="34">
        <v>8012.9</v>
      </c>
      <c r="O2114" s="34">
        <v>8012.9</v>
      </c>
      <c r="P2114" s="34">
        <v>8012.9</v>
      </c>
      <c r="Q2114" s="34">
        <v>8012.9</v>
      </c>
      <c r="R2114" s="34">
        <v>8012.9</v>
      </c>
      <c r="S2114" s="34">
        <v>8012.9</v>
      </c>
    </row>
    <row r="2115" spans="2:19">
      <c r="B2115" s="5">
        <v>2000</v>
      </c>
      <c r="C2115" s="34"/>
      <c r="D2115" s="34"/>
      <c r="E2115" s="34"/>
      <c r="F2115" s="34"/>
      <c r="G2115" s="34"/>
      <c r="H2115" s="34"/>
      <c r="I2115" s="34"/>
      <c r="J2115" s="34"/>
      <c r="K2115" s="34"/>
      <c r="L2115" s="34"/>
      <c r="M2115" s="34"/>
      <c r="N2115" s="34"/>
      <c r="O2115" s="34"/>
      <c r="P2115" s="34"/>
      <c r="Q2115" s="34"/>
      <c r="R2115" s="34"/>
      <c r="S2115" s="34">
        <v>0</v>
      </c>
    </row>
    <row r="2116" spans="2:19">
      <c r="B2116" s="5">
        <v>1999</v>
      </c>
      <c r="C2116" s="34"/>
      <c r="D2116" s="34"/>
      <c r="E2116" s="34"/>
      <c r="F2116" s="34"/>
      <c r="G2116" s="34"/>
      <c r="H2116" s="34"/>
      <c r="I2116" s="34"/>
      <c r="J2116" s="34"/>
      <c r="K2116" s="34"/>
      <c r="L2116" s="34"/>
      <c r="M2116" s="34"/>
      <c r="N2116" s="34"/>
      <c r="O2116" s="34"/>
      <c r="P2116" s="34"/>
      <c r="Q2116" s="34"/>
      <c r="R2116" s="34"/>
      <c r="S2116" s="34">
        <v>0</v>
      </c>
    </row>
    <row r="2117" spans="2:19">
      <c r="B2117" s="5">
        <v>1998</v>
      </c>
      <c r="C2117" s="34"/>
      <c r="D2117" s="34"/>
      <c r="E2117" s="34"/>
      <c r="F2117" s="34"/>
      <c r="G2117" s="34"/>
      <c r="H2117" s="34"/>
      <c r="I2117" s="34"/>
      <c r="J2117" s="34"/>
      <c r="K2117" s="34"/>
      <c r="L2117" s="34"/>
      <c r="M2117" s="34"/>
      <c r="N2117" s="34"/>
      <c r="O2117" s="34"/>
      <c r="P2117" s="34"/>
      <c r="Q2117" s="34"/>
      <c r="R2117" s="34"/>
      <c r="S2117" s="34">
        <v>0</v>
      </c>
    </row>
    <row r="2118" spans="2:19">
      <c r="B2118" s="5">
        <v>1997</v>
      </c>
      <c r="C2118" s="34"/>
      <c r="D2118" s="34"/>
      <c r="E2118" s="34"/>
      <c r="F2118" s="34"/>
      <c r="G2118" s="34"/>
      <c r="H2118" s="34"/>
      <c r="I2118" s="34"/>
      <c r="J2118" s="34"/>
      <c r="K2118" s="34"/>
      <c r="L2118" s="34"/>
      <c r="M2118" s="34"/>
      <c r="N2118" s="34"/>
      <c r="O2118" s="34"/>
      <c r="P2118" s="34"/>
      <c r="Q2118" s="34"/>
      <c r="R2118" s="34"/>
      <c r="S2118" s="34">
        <v>0</v>
      </c>
    </row>
    <row r="2119" spans="2:19">
      <c r="B2119" s="5">
        <v>1996</v>
      </c>
      <c r="C2119" s="34"/>
      <c r="D2119" s="34"/>
      <c r="E2119" s="34"/>
      <c r="F2119" s="34"/>
      <c r="G2119" s="34"/>
      <c r="H2119" s="34"/>
      <c r="I2119" s="34"/>
      <c r="J2119" s="34"/>
      <c r="K2119" s="34"/>
      <c r="L2119" s="34"/>
      <c r="M2119" s="34"/>
      <c r="N2119" s="34"/>
      <c r="O2119" s="34"/>
      <c r="P2119" s="34"/>
      <c r="Q2119" s="34"/>
      <c r="R2119" s="34"/>
      <c r="S2119" s="34">
        <v>0</v>
      </c>
    </row>
    <row r="2120" spans="2:19">
      <c r="B2120" s="5">
        <v>1995</v>
      </c>
      <c r="C2120" s="34"/>
      <c r="D2120" s="34"/>
      <c r="E2120" s="34"/>
      <c r="F2120" s="34"/>
      <c r="G2120" s="34"/>
      <c r="H2120" s="34"/>
      <c r="I2120" s="34"/>
      <c r="J2120" s="34"/>
      <c r="K2120" s="34"/>
      <c r="L2120" s="34"/>
      <c r="M2120" s="34"/>
      <c r="N2120" s="34"/>
      <c r="O2120" s="34"/>
      <c r="P2120" s="34"/>
      <c r="Q2120" s="34"/>
      <c r="R2120" s="34"/>
      <c r="S2120" s="34">
        <v>0</v>
      </c>
    </row>
    <row r="2121" spans="2:19">
      <c r="B2121" s="5">
        <v>1994</v>
      </c>
      <c r="C2121" s="34"/>
      <c r="D2121" s="34"/>
      <c r="E2121" s="34"/>
      <c r="F2121" s="34"/>
      <c r="G2121" s="34"/>
      <c r="H2121" s="34"/>
      <c r="I2121" s="34"/>
      <c r="J2121" s="34"/>
      <c r="K2121" s="34"/>
      <c r="L2121" s="34"/>
      <c r="M2121" s="34"/>
      <c r="N2121" s="34"/>
      <c r="O2121" s="34"/>
      <c r="P2121" s="34"/>
      <c r="Q2121" s="34"/>
      <c r="R2121" s="34"/>
      <c r="S2121" s="34">
        <v>0</v>
      </c>
    </row>
    <row r="2122" spans="2:19">
      <c r="B2122" s="5">
        <v>1993</v>
      </c>
      <c r="C2122" s="34"/>
      <c r="D2122" s="34"/>
      <c r="E2122" s="34"/>
      <c r="F2122" s="34"/>
      <c r="G2122" s="34"/>
      <c r="H2122" s="34"/>
      <c r="I2122" s="34"/>
      <c r="J2122" s="34"/>
      <c r="K2122" s="34"/>
      <c r="L2122" s="34"/>
      <c r="M2122" s="34"/>
      <c r="N2122" s="34"/>
      <c r="O2122" s="34"/>
      <c r="P2122" s="34"/>
      <c r="Q2122" s="34"/>
      <c r="R2122" s="34"/>
      <c r="S2122" s="34">
        <v>0</v>
      </c>
    </row>
    <row r="2123" spans="2:19">
      <c r="B2123" s="5">
        <v>1992</v>
      </c>
      <c r="C2123" s="34"/>
      <c r="D2123" s="34"/>
      <c r="E2123" s="34"/>
      <c r="F2123" s="34"/>
      <c r="G2123" s="34"/>
      <c r="H2123" s="34"/>
      <c r="I2123" s="34"/>
      <c r="J2123" s="34"/>
      <c r="K2123" s="34"/>
      <c r="L2123" s="34"/>
      <c r="M2123" s="34"/>
      <c r="N2123" s="34"/>
      <c r="O2123" s="34"/>
      <c r="P2123" s="34"/>
      <c r="Q2123" s="34"/>
      <c r="R2123" s="34"/>
      <c r="S2123" s="34">
        <v>0</v>
      </c>
    </row>
    <row r="2124" spans="2:19">
      <c r="B2124" s="5">
        <v>1991</v>
      </c>
      <c r="C2124" s="34"/>
      <c r="D2124" s="34"/>
      <c r="E2124" s="34"/>
      <c r="F2124" s="34"/>
      <c r="G2124" s="34"/>
      <c r="H2124" s="34"/>
      <c r="I2124" s="34">
        <v>2368.8200000000002</v>
      </c>
      <c r="J2124" s="34">
        <v>2368.8200000000002</v>
      </c>
      <c r="K2124" s="34">
        <v>2368.8200000000002</v>
      </c>
      <c r="L2124" s="34">
        <v>2368.8200000000002</v>
      </c>
      <c r="M2124" s="34">
        <v>2368.8200000000002</v>
      </c>
      <c r="N2124" s="34">
        <v>2368.8200000000002</v>
      </c>
      <c r="O2124" s="34">
        <v>2368.8200000000002</v>
      </c>
      <c r="P2124" s="34">
        <v>2368.8200000000002</v>
      </c>
      <c r="Q2124" s="34">
        <v>2368.8200000000002</v>
      </c>
      <c r="R2124" s="34">
        <v>2368.8200000000002</v>
      </c>
      <c r="S2124" s="34">
        <v>2368.8200000000002</v>
      </c>
    </row>
    <row r="2125" spans="2:19">
      <c r="B2125" s="5">
        <v>1990</v>
      </c>
      <c r="C2125" s="34"/>
      <c r="D2125" s="34"/>
      <c r="E2125" s="34"/>
      <c r="F2125" s="34"/>
      <c r="G2125" s="34"/>
      <c r="H2125" s="34"/>
      <c r="I2125" s="34"/>
      <c r="J2125" s="34"/>
      <c r="K2125" s="34"/>
      <c r="L2125" s="34"/>
      <c r="M2125" s="34"/>
      <c r="N2125" s="34"/>
      <c r="O2125" s="34"/>
      <c r="P2125" s="34"/>
      <c r="Q2125" s="34"/>
      <c r="R2125" s="34"/>
      <c r="S2125" s="34">
        <v>0</v>
      </c>
    </row>
    <row r="2126" spans="2:19">
      <c r="B2126" s="5">
        <v>1989</v>
      </c>
      <c r="C2126" s="34"/>
      <c r="D2126" s="34"/>
      <c r="E2126" s="34"/>
      <c r="F2126" s="34"/>
      <c r="G2126" s="34"/>
      <c r="H2126" s="34"/>
      <c r="I2126" s="34"/>
      <c r="J2126" s="34"/>
      <c r="K2126" s="34"/>
      <c r="L2126" s="34"/>
      <c r="M2126" s="34"/>
      <c r="N2126" s="34"/>
      <c r="O2126" s="34"/>
      <c r="P2126" s="34"/>
      <c r="Q2126" s="34"/>
      <c r="R2126" s="34"/>
      <c r="S2126" s="34">
        <v>0</v>
      </c>
    </row>
    <row r="2127" spans="2:19">
      <c r="B2127" s="5">
        <v>1988</v>
      </c>
      <c r="C2127" s="34"/>
      <c r="D2127" s="34"/>
      <c r="E2127" s="34"/>
      <c r="F2127" s="34"/>
      <c r="G2127" s="34"/>
      <c r="H2127" s="34"/>
      <c r="I2127" s="34"/>
      <c r="J2127" s="34"/>
      <c r="K2127" s="34"/>
      <c r="L2127" s="34"/>
      <c r="M2127" s="34"/>
      <c r="N2127" s="34"/>
      <c r="O2127" s="34"/>
      <c r="P2127" s="34"/>
      <c r="Q2127" s="34"/>
      <c r="R2127" s="34"/>
      <c r="S2127" s="34">
        <v>0</v>
      </c>
    </row>
    <row r="2128" spans="2:19">
      <c r="B2128" s="5">
        <v>1987</v>
      </c>
      <c r="C2128" s="34"/>
      <c r="D2128" s="34"/>
      <c r="E2128" s="34"/>
      <c r="F2128" s="34"/>
      <c r="G2128" s="34"/>
      <c r="H2128" s="34"/>
      <c r="I2128" s="34"/>
      <c r="J2128" s="34"/>
      <c r="K2128" s="34"/>
      <c r="L2128" s="34"/>
      <c r="M2128" s="34"/>
      <c r="N2128" s="34"/>
      <c r="O2128" s="34"/>
      <c r="P2128" s="34"/>
      <c r="Q2128" s="34"/>
      <c r="R2128" s="34"/>
      <c r="S2128" s="34">
        <v>0</v>
      </c>
    </row>
    <row r="2129" spans="2:19">
      <c r="B2129" s="5">
        <v>1986</v>
      </c>
      <c r="C2129" s="34"/>
      <c r="D2129" s="34"/>
      <c r="E2129" s="34"/>
      <c r="F2129" s="34"/>
      <c r="G2129" s="34"/>
      <c r="H2129" s="34"/>
      <c r="I2129" s="34"/>
      <c r="J2129" s="34"/>
      <c r="K2129" s="34"/>
      <c r="L2129" s="34"/>
      <c r="M2129" s="34"/>
      <c r="N2129" s="34"/>
      <c r="O2129" s="34"/>
      <c r="P2129" s="34"/>
      <c r="Q2129" s="34"/>
      <c r="R2129" s="34"/>
      <c r="S2129" s="34">
        <v>0</v>
      </c>
    </row>
    <row r="2130" spans="2:19">
      <c r="B2130" s="5">
        <v>1985</v>
      </c>
      <c r="C2130" s="34"/>
      <c r="D2130" s="34"/>
      <c r="E2130" s="34"/>
      <c r="F2130" s="34"/>
      <c r="G2130" s="34"/>
      <c r="H2130" s="34"/>
      <c r="I2130" s="34"/>
      <c r="J2130" s="34"/>
      <c r="K2130" s="34"/>
      <c r="L2130" s="34"/>
      <c r="M2130" s="34"/>
      <c r="N2130" s="34"/>
      <c r="O2130" s="34"/>
      <c r="P2130" s="34"/>
      <c r="Q2130" s="34"/>
      <c r="R2130" s="34"/>
      <c r="S2130" s="34">
        <v>0</v>
      </c>
    </row>
    <row r="2131" spans="2:19">
      <c r="B2131" s="5">
        <v>1984</v>
      </c>
      <c r="C2131" s="34"/>
      <c r="D2131" s="34"/>
      <c r="E2131" s="34"/>
      <c r="F2131" s="34"/>
      <c r="G2131" s="34"/>
      <c r="H2131" s="34"/>
      <c r="I2131" s="34">
        <v>5581.26</v>
      </c>
      <c r="J2131" s="34">
        <v>5581.26</v>
      </c>
      <c r="K2131" s="34">
        <v>5581.26</v>
      </c>
      <c r="L2131" s="34">
        <v>5581.26</v>
      </c>
      <c r="M2131" s="34">
        <v>5581.26</v>
      </c>
      <c r="N2131" s="34">
        <v>5581.26</v>
      </c>
      <c r="O2131" s="34">
        <v>5581.26</v>
      </c>
      <c r="P2131" s="34">
        <v>5581.26</v>
      </c>
      <c r="Q2131" s="34">
        <v>5581.26</v>
      </c>
      <c r="R2131" s="34">
        <v>5581.26</v>
      </c>
      <c r="S2131" s="34">
        <v>5581.26</v>
      </c>
    </row>
    <row r="2132" spans="2:19">
      <c r="B2132" s="5">
        <v>1983</v>
      </c>
      <c r="C2132" s="34"/>
      <c r="D2132" s="34"/>
      <c r="E2132" s="34"/>
      <c r="F2132" s="34"/>
      <c r="G2132" s="34"/>
      <c r="H2132" s="34"/>
      <c r="I2132" s="34"/>
      <c r="J2132" s="34"/>
      <c r="K2132" s="34"/>
      <c r="L2132" s="34"/>
      <c r="M2132" s="34"/>
      <c r="N2132" s="34"/>
      <c r="O2132" s="34"/>
      <c r="P2132" s="34"/>
      <c r="Q2132" s="34"/>
      <c r="R2132" s="34"/>
      <c r="S2132" s="34">
        <v>0</v>
      </c>
    </row>
    <row r="2133" spans="2:19">
      <c r="B2133" s="5">
        <v>1982</v>
      </c>
      <c r="C2133" s="34"/>
      <c r="D2133" s="34"/>
      <c r="E2133" s="34"/>
      <c r="F2133" s="34"/>
      <c r="G2133" s="34"/>
      <c r="H2133" s="34"/>
      <c r="I2133" s="34"/>
      <c r="J2133" s="34"/>
      <c r="K2133" s="34"/>
      <c r="L2133" s="34"/>
      <c r="M2133" s="34"/>
      <c r="N2133" s="34"/>
      <c r="O2133" s="34"/>
      <c r="P2133" s="34"/>
      <c r="Q2133" s="34"/>
      <c r="R2133" s="34"/>
      <c r="S2133" s="34">
        <v>0</v>
      </c>
    </row>
    <row r="2134" spans="2:19">
      <c r="B2134" s="5">
        <v>1981</v>
      </c>
      <c r="C2134" s="34"/>
      <c r="D2134" s="34"/>
      <c r="E2134" s="34"/>
      <c r="F2134" s="34"/>
      <c r="G2134" s="34"/>
      <c r="H2134" s="34"/>
      <c r="I2134" s="34"/>
      <c r="J2134" s="34"/>
      <c r="K2134" s="34"/>
      <c r="L2134" s="34"/>
      <c r="M2134" s="34"/>
      <c r="N2134" s="34"/>
      <c r="O2134" s="34"/>
      <c r="P2134" s="34"/>
      <c r="Q2134" s="34"/>
      <c r="R2134" s="34"/>
      <c r="S2134" s="34">
        <v>0</v>
      </c>
    </row>
    <row r="2135" spans="2:19">
      <c r="B2135" s="5">
        <v>1980</v>
      </c>
      <c r="C2135" s="34"/>
      <c r="D2135" s="34"/>
      <c r="E2135" s="34"/>
      <c r="F2135" s="34"/>
      <c r="G2135" s="34"/>
      <c r="H2135" s="34"/>
      <c r="I2135" s="34"/>
      <c r="J2135" s="34"/>
      <c r="K2135" s="34"/>
      <c r="L2135" s="34"/>
      <c r="M2135" s="34"/>
      <c r="N2135" s="34"/>
      <c r="O2135" s="34"/>
      <c r="P2135" s="34"/>
      <c r="Q2135" s="34"/>
      <c r="R2135" s="34"/>
      <c r="S2135" s="34">
        <v>0</v>
      </c>
    </row>
    <row r="2136" spans="2:19">
      <c r="B2136" s="5">
        <v>1979</v>
      </c>
      <c r="C2136" s="34"/>
      <c r="D2136" s="34"/>
      <c r="E2136" s="34"/>
      <c r="F2136" s="34"/>
      <c r="G2136" s="34"/>
      <c r="H2136" s="34"/>
      <c r="I2136" s="34"/>
      <c r="J2136" s="34"/>
      <c r="K2136" s="34"/>
      <c r="L2136" s="34"/>
      <c r="M2136" s="34"/>
      <c r="N2136" s="34"/>
      <c r="O2136" s="34"/>
      <c r="P2136" s="34"/>
      <c r="Q2136" s="34"/>
      <c r="R2136" s="34"/>
      <c r="S2136" s="34">
        <v>0</v>
      </c>
    </row>
    <row r="2137" spans="2:19">
      <c r="B2137" s="5">
        <v>1978</v>
      </c>
      <c r="C2137" s="34"/>
      <c r="D2137" s="34"/>
      <c r="E2137" s="34"/>
      <c r="F2137" s="34"/>
      <c r="G2137" s="34"/>
      <c r="H2137" s="34"/>
      <c r="I2137" s="34"/>
      <c r="J2137" s="34"/>
      <c r="K2137" s="34"/>
      <c r="L2137" s="34"/>
      <c r="M2137" s="34"/>
      <c r="N2137" s="34"/>
      <c r="O2137" s="34"/>
      <c r="P2137" s="34"/>
      <c r="Q2137" s="34"/>
      <c r="R2137" s="34"/>
      <c r="S2137" s="34">
        <v>0</v>
      </c>
    </row>
    <row r="2138" spans="2:19">
      <c r="B2138" s="5">
        <v>1977</v>
      </c>
      <c r="C2138" s="34"/>
      <c r="D2138" s="34"/>
      <c r="E2138" s="34"/>
      <c r="F2138" s="34"/>
      <c r="G2138" s="34"/>
      <c r="H2138" s="34"/>
      <c r="I2138" s="34"/>
      <c r="J2138" s="34"/>
      <c r="K2138" s="34"/>
      <c r="L2138" s="34"/>
      <c r="M2138" s="34"/>
      <c r="N2138" s="34"/>
      <c r="O2138" s="34"/>
      <c r="P2138" s="34"/>
      <c r="Q2138" s="34"/>
      <c r="R2138" s="34"/>
      <c r="S2138" s="34">
        <v>0</v>
      </c>
    </row>
    <row r="2139" spans="2:19">
      <c r="B2139" s="5">
        <v>1976</v>
      </c>
      <c r="C2139" s="34"/>
      <c r="D2139" s="34"/>
      <c r="E2139" s="34"/>
      <c r="F2139" s="34"/>
      <c r="G2139" s="34"/>
      <c r="H2139" s="34"/>
      <c r="I2139" s="34"/>
      <c r="J2139" s="34"/>
      <c r="K2139" s="34"/>
      <c r="L2139" s="34"/>
      <c r="M2139" s="34"/>
      <c r="N2139" s="34"/>
      <c r="O2139" s="34"/>
      <c r="P2139" s="34"/>
      <c r="Q2139" s="34"/>
      <c r="R2139" s="34"/>
      <c r="S2139" s="34">
        <v>0</v>
      </c>
    </row>
    <row r="2140" spans="2:19">
      <c r="B2140" s="5">
        <v>1975</v>
      </c>
      <c r="C2140" s="34"/>
      <c r="D2140" s="34"/>
      <c r="E2140" s="34"/>
      <c r="F2140" s="34"/>
      <c r="G2140" s="34"/>
      <c r="H2140" s="34"/>
      <c r="I2140" s="34"/>
      <c r="J2140" s="34"/>
      <c r="K2140" s="34"/>
      <c r="L2140" s="34"/>
      <c r="M2140" s="34"/>
      <c r="N2140" s="34"/>
      <c r="O2140" s="34"/>
      <c r="P2140" s="34"/>
      <c r="Q2140" s="34"/>
      <c r="R2140" s="34"/>
      <c r="S2140" s="34">
        <v>0</v>
      </c>
    </row>
    <row r="2141" spans="2:19">
      <c r="B2141" s="5">
        <v>1974</v>
      </c>
      <c r="C2141" s="34"/>
      <c r="D2141" s="34"/>
      <c r="E2141" s="34"/>
      <c r="F2141" s="34"/>
      <c r="G2141" s="34"/>
      <c r="H2141" s="34"/>
      <c r="I2141" s="34"/>
      <c r="J2141" s="34"/>
      <c r="K2141" s="34"/>
      <c r="L2141" s="34"/>
      <c r="M2141" s="34"/>
      <c r="N2141" s="34"/>
      <c r="O2141" s="34"/>
      <c r="P2141" s="34"/>
      <c r="Q2141" s="34"/>
      <c r="R2141" s="34"/>
      <c r="S2141" s="34">
        <v>0</v>
      </c>
    </row>
    <row r="2142" spans="2:19">
      <c r="B2142" s="5">
        <v>1973</v>
      </c>
      <c r="C2142" s="34"/>
      <c r="D2142" s="34"/>
      <c r="E2142" s="34"/>
      <c r="F2142" s="34"/>
      <c r="G2142" s="34"/>
      <c r="H2142" s="34"/>
      <c r="I2142" s="34"/>
      <c r="J2142" s="34"/>
      <c r="K2142" s="34"/>
      <c r="L2142" s="34"/>
      <c r="M2142" s="34"/>
      <c r="N2142" s="34"/>
      <c r="O2142" s="34"/>
      <c r="P2142" s="34"/>
      <c r="Q2142" s="34"/>
      <c r="R2142" s="34"/>
      <c r="S2142" s="34">
        <v>0</v>
      </c>
    </row>
    <row r="2143" spans="2:19">
      <c r="B2143" s="5">
        <v>1972</v>
      </c>
      <c r="C2143" s="34"/>
      <c r="D2143" s="34"/>
      <c r="E2143" s="34"/>
      <c r="F2143" s="34"/>
      <c r="G2143" s="34"/>
      <c r="H2143" s="34"/>
      <c r="I2143" s="34"/>
      <c r="J2143" s="34"/>
      <c r="K2143" s="34"/>
      <c r="L2143" s="34"/>
      <c r="M2143" s="34"/>
      <c r="N2143" s="34"/>
      <c r="O2143" s="34"/>
      <c r="P2143" s="34"/>
      <c r="Q2143" s="34"/>
      <c r="R2143" s="34"/>
      <c r="S2143" s="34">
        <v>0</v>
      </c>
    </row>
    <row r="2144" spans="2:19">
      <c r="B2144" s="5">
        <v>1971</v>
      </c>
      <c r="C2144" s="34"/>
      <c r="D2144" s="34"/>
      <c r="E2144" s="34"/>
      <c r="F2144" s="34"/>
      <c r="G2144" s="34"/>
      <c r="H2144" s="34"/>
      <c r="I2144" s="34"/>
      <c r="J2144" s="34"/>
      <c r="K2144" s="34"/>
      <c r="L2144" s="34"/>
      <c r="M2144" s="34"/>
      <c r="N2144" s="34"/>
      <c r="O2144" s="34"/>
      <c r="P2144" s="34"/>
      <c r="Q2144" s="34"/>
      <c r="R2144" s="34"/>
      <c r="S2144" s="34">
        <v>0</v>
      </c>
    </row>
    <row r="2145" spans="2:19">
      <c r="B2145" s="5">
        <v>1970</v>
      </c>
      <c r="C2145" s="34"/>
      <c r="D2145" s="34"/>
      <c r="E2145" s="34"/>
      <c r="F2145" s="34"/>
      <c r="G2145" s="34"/>
      <c r="H2145" s="34"/>
      <c r="I2145" s="34"/>
      <c r="J2145" s="34"/>
      <c r="K2145" s="34"/>
      <c r="L2145" s="34"/>
      <c r="M2145" s="34"/>
      <c r="N2145" s="34"/>
      <c r="O2145" s="34"/>
      <c r="P2145" s="34"/>
      <c r="Q2145" s="34"/>
      <c r="R2145" s="34"/>
      <c r="S2145" s="34">
        <v>0</v>
      </c>
    </row>
    <row r="2146" spans="2:19">
      <c r="B2146" s="5">
        <v>1969</v>
      </c>
      <c r="C2146" s="34"/>
      <c r="D2146" s="34"/>
      <c r="E2146" s="34"/>
      <c r="F2146" s="34"/>
      <c r="G2146" s="34"/>
      <c r="H2146" s="34"/>
      <c r="I2146" s="34">
        <v>14585.64</v>
      </c>
      <c r="J2146" s="34">
        <v>14585.639263078589</v>
      </c>
      <c r="K2146" s="34">
        <v>14585.639263078589</v>
      </c>
      <c r="L2146" s="34">
        <v>14585.639263078589</v>
      </c>
      <c r="M2146" s="34">
        <v>14585.639263078589</v>
      </c>
      <c r="N2146" s="34">
        <v>14585.639263078589</v>
      </c>
      <c r="O2146" s="34">
        <v>14585.639263078589</v>
      </c>
      <c r="P2146" s="34">
        <v>14585.639263078589</v>
      </c>
      <c r="Q2146" s="34">
        <v>14585.639263078589</v>
      </c>
      <c r="R2146" s="34">
        <v>14585.639263078589</v>
      </c>
      <c r="S2146" s="34">
        <v>14585.639263078589</v>
      </c>
    </row>
    <row r="2147" spans="2:19">
      <c r="B2147" s="5">
        <v>1968</v>
      </c>
      <c r="C2147" s="34"/>
      <c r="D2147" s="34"/>
      <c r="E2147" s="34"/>
      <c r="F2147" s="34"/>
      <c r="G2147" s="34"/>
      <c r="H2147" s="34"/>
      <c r="I2147" s="34"/>
      <c r="J2147" s="34"/>
      <c r="K2147" s="34"/>
      <c r="L2147" s="34"/>
      <c r="M2147" s="34"/>
      <c r="N2147" s="34"/>
      <c r="O2147" s="34"/>
      <c r="P2147" s="34"/>
      <c r="Q2147" s="34"/>
      <c r="R2147" s="34"/>
      <c r="S2147" s="34">
        <v>0</v>
      </c>
    </row>
    <row r="2148" spans="2:19">
      <c r="B2148" s="5">
        <v>1967</v>
      </c>
      <c r="C2148" s="34"/>
      <c r="D2148" s="34"/>
      <c r="E2148" s="34"/>
      <c r="F2148" s="34"/>
      <c r="G2148" s="34"/>
      <c r="H2148" s="34"/>
      <c r="I2148" s="34"/>
      <c r="J2148" s="34"/>
      <c r="K2148" s="34"/>
      <c r="L2148" s="34"/>
      <c r="M2148" s="34"/>
      <c r="N2148" s="34"/>
      <c r="O2148" s="34"/>
      <c r="P2148" s="34"/>
      <c r="Q2148" s="34"/>
      <c r="R2148" s="34"/>
      <c r="S2148" s="34">
        <v>0</v>
      </c>
    </row>
    <row r="2149" spans="2:19">
      <c r="B2149" s="5">
        <v>1966</v>
      </c>
      <c r="C2149" s="34"/>
      <c r="D2149" s="34"/>
      <c r="E2149" s="34"/>
      <c r="F2149" s="34"/>
      <c r="G2149" s="34"/>
      <c r="H2149" s="34"/>
      <c r="I2149" s="34"/>
      <c r="J2149" s="34"/>
      <c r="K2149" s="34"/>
      <c r="L2149" s="34"/>
      <c r="M2149" s="34"/>
      <c r="N2149" s="34"/>
      <c r="O2149" s="34"/>
      <c r="P2149" s="34"/>
      <c r="Q2149" s="34"/>
      <c r="R2149" s="34"/>
      <c r="S2149" s="34">
        <v>0</v>
      </c>
    </row>
    <row r="2150" spans="2:19">
      <c r="B2150" s="5">
        <v>1965</v>
      </c>
      <c r="C2150" s="34"/>
      <c r="D2150" s="34"/>
      <c r="E2150" s="34"/>
      <c r="F2150" s="34"/>
      <c r="G2150" s="34"/>
      <c r="H2150" s="34"/>
      <c r="I2150" s="34"/>
      <c r="J2150" s="34"/>
      <c r="K2150" s="34"/>
      <c r="L2150" s="34"/>
      <c r="M2150" s="34"/>
      <c r="N2150" s="34"/>
      <c r="O2150" s="34"/>
      <c r="P2150" s="34"/>
      <c r="Q2150" s="34"/>
      <c r="R2150" s="34"/>
      <c r="S2150" s="34">
        <v>0</v>
      </c>
    </row>
    <row r="2151" spans="2:19">
      <c r="B2151" s="5">
        <v>1964</v>
      </c>
      <c r="C2151" s="34"/>
      <c r="D2151" s="34"/>
      <c r="E2151" s="34"/>
      <c r="F2151" s="34"/>
      <c r="G2151" s="34"/>
      <c r="H2151" s="34"/>
      <c r="I2151" s="34"/>
      <c r="J2151" s="34"/>
      <c r="K2151" s="34"/>
      <c r="L2151" s="34"/>
      <c r="M2151" s="34"/>
      <c r="N2151" s="34"/>
      <c r="O2151" s="34"/>
      <c r="P2151" s="34"/>
      <c r="Q2151" s="34"/>
      <c r="R2151" s="34"/>
      <c r="S2151" s="34">
        <v>0</v>
      </c>
    </row>
    <row r="2152" spans="2:19">
      <c r="B2152" s="5">
        <v>1963</v>
      </c>
      <c r="C2152" s="34"/>
      <c r="D2152" s="34"/>
      <c r="E2152" s="34"/>
      <c r="F2152" s="34"/>
      <c r="G2152" s="34"/>
      <c r="H2152" s="34"/>
      <c r="I2152" s="34"/>
      <c r="J2152" s="34"/>
      <c r="K2152" s="34"/>
      <c r="L2152" s="34"/>
      <c r="M2152" s="34"/>
      <c r="N2152" s="34"/>
      <c r="O2152" s="34"/>
      <c r="P2152" s="34"/>
      <c r="Q2152" s="34"/>
      <c r="R2152" s="34"/>
      <c r="S2152" s="34">
        <v>0</v>
      </c>
    </row>
    <row r="2153" spans="2:19">
      <c r="B2153" s="5">
        <v>1962</v>
      </c>
      <c r="C2153" s="34"/>
      <c r="D2153" s="34"/>
      <c r="E2153" s="34"/>
      <c r="F2153" s="34"/>
      <c r="G2153" s="34"/>
      <c r="H2153" s="34"/>
      <c r="I2153" s="34"/>
      <c r="J2153" s="34"/>
      <c r="K2153" s="34"/>
      <c r="L2153" s="34"/>
      <c r="M2153" s="34"/>
      <c r="N2153" s="34"/>
      <c r="O2153" s="34"/>
      <c r="P2153" s="34"/>
      <c r="Q2153" s="34"/>
      <c r="R2153" s="34"/>
      <c r="S2153" s="34">
        <v>0</v>
      </c>
    </row>
    <row r="2154" spans="2:19">
      <c r="B2154" s="5">
        <v>1961</v>
      </c>
      <c r="C2154" s="34"/>
      <c r="D2154" s="34"/>
      <c r="E2154" s="34"/>
      <c r="F2154" s="34"/>
      <c r="G2154" s="34"/>
      <c r="H2154" s="34"/>
      <c r="I2154" s="34"/>
      <c r="J2154" s="34"/>
      <c r="K2154" s="34"/>
      <c r="L2154" s="34"/>
      <c r="M2154" s="34"/>
      <c r="N2154" s="34"/>
      <c r="O2154" s="34"/>
      <c r="P2154" s="34"/>
      <c r="Q2154" s="34"/>
      <c r="R2154" s="34"/>
      <c r="S2154" s="34">
        <v>0</v>
      </c>
    </row>
    <row r="2155" spans="2:19">
      <c r="B2155" s="5">
        <v>1960</v>
      </c>
      <c r="C2155" s="34"/>
      <c r="D2155" s="34"/>
      <c r="E2155" s="34"/>
      <c r="F2155" s="34"/>
      <c r="G2155" s="34"/>
      <c r="H2155" s="34"/>
      <c r="I2155" s="34"/>
      <c r="J2155" s="34"/>
      <c r="K2155" s="34"/>
      <c r="L2155" s="34"/>
      <c r="M2155" s="34"/>
      <c r="N2155" s="34"/>
      <c r="O2155" s="34"/>
      <c r="P2155" s="34"/>
      <c r="Q2155" s="34"/>
      <c r="R2155" s="34"/>
      <c r="S2155" s="34">
        <v>0</v>
      </c>
    </row>
    <row r="2156" spans="2:19">
      <c r="B2156" s="5">
        <v>1959</v>
      </c>
      <c r="C2156" s="34"/>
      <c r="D2156" s="34"/>
      <c r="E2156" s="34"/>
      <c r="F2156" s="34"/>
      <c r="G2156" s="34"/>
      <c r="H2156" s="34"/>
      <c r="I2156" s="34"/>
      <c r="J2156" s="34"/>
      <c r="K2156" s="34"/>
      <c r="L2156" s="34"/>
      <c r="M2156" s="34"/>
      <c r="N2156" s="34"/>
      <c r="O2156" s="34"/>
      <c r="P2156" s="34"/>
      <c r="Q2156" s="34"/>
      <c r="R2156" s="34"/>
      <c r="S2156" s="34">
        <v>0</v>
      </c>
    </row>
    <row r="2157" spans="2:19">
      <c r="B2157" s="5">
        <v>1958</v>
      </c>
      <c r="C2157" s="34"/>
      <c r="D2157" s="34"/>
      <c r="E2157" s="34"/>
      <c r="F2157" s="34"/>
      <c r="G2157" s="34"/>
      <c r="H2157" s="34"/>
      <c r="I2157" s="34"/>
      <c r="J2157" s="34"/>
      <c r="K2157" s="34"/>
      <c r="L2157" s="34"/>
      <c r="M2157" s="34"/>
      <c r="N2157" s="34"/>
      <c r="O2157" s="34"/>
      <c r="P2157" s="34"/>
      <c r="Q2157" s="34"/>
      <c r="R2157" s="34"/>
      <c r="S2157" s="34">
        <v>0</v>
      </c>
    </row>
    <row r="2158" spans="2:19">
      <c r="B2158" s="5">
        <v>1957</v>
      </c>
      <c r="C2158" s="34"/>
      <c r="D2158" s="34"/>
      <c r="E2158" s="34"/>
      <c r="F2158" s="34"/>
      <c r="G2158" s="34"/>
      <c r="H2158" s="34"/>
      <c r="I2158" s="34"/>
      <c r="J2158" s="34"/>
      <c r="K2158" s="34"/>
      <c r="L2158" s="34"/>
      <c r="M2158" s="34"/>
      <c r="N2158" s="34"/>
      <c r="O2158" s="34"/>
      <c r="P2158" s="34"/>
      <c r="Q2158" s="34"/>
      <c r="R2158" s="34"/>
      <c r="S2158" s="34">
        <v>0</v>
      </c>
    </row>
    <row r="2159" spans="2:19">
      <c r="B2159" s="5">
        <v>1956</v>
      </c>
      <c r="C2159" s="34"/>
      <c r="D2159" s="34"/>
      <c r="E2159" s="34"/>
      <c r="F2159" s="34"/>
      <c r="G2159" s="34"/>
      <c r="H2159" s="34"/>
      <c r="I2159" s="34"/>
      <c r="J2159" s="34"/>
      <c r="K2159" s="34"/>
      <c r="L2159" s="34"/>
      <c r="M2159" s="34"/>
      <c r="N2159" s="34"/>
      <c r="O2159" s="34"/>
      <c r="P2159" s="34"/>
      <c r="Q2159" s="34"/>
      <c r="R2159" s="34"/>
      <c r="S2159" s="34">
        <v>0</v>
      </c>
    </row>
    <row r="2160" spans="2:19">
      <c r="B2160" s="5">
        <v>1955</v>
      </c>
      <c r="C2160" s="34"/>
      <c r="D2160" s="34"/>
      <c r="E2160" s="34"/>
      <c r="F2160" s="34"/>
      <c r="G2160" s="34"/>
      <c r="H2160" s="34"/>
      <c r="I2160" s="34"/>
      <c r="J2160" s="34"/>
      <c r="K2160" s="34"/>
      <c r="L2160" s="34"/>
      <c r="M2160" s="34"/>
      <c r="N2160" s="34"/>
      <c r="O2160" s="34"/>
      <c r="P2160" s="34"/>
      <c r="Q2160" s="34"/>
      <c r="R2160" s="34"/>
      <c r="S2160" s="34">
        <v>0</v>
      </c>
    </row>
    <row r="2161" spans="2:19">
      <c r="B2161" s="5">
        <v>1954</v>
      </c>
      <c r="C2161" s="34"/>
      <c r="D2161" s="34"/>
      <c r="E2161" s="34"/>
      <c r="F2161" s="34"/>
      <c r="G2161" s="34"/>
      <c r="H2161" s="34"/>
      <c r="I2161" s="34"/>
      <c r="J2161" s="34"/>
      <c r="K2161" s="34"/>
      <c r="L2161" s="34"/>
      <c r="M2161" s="34"/>
      <c r="N2161" s="34"/>
      <c r="O2161" s="34"/>
      <c r="P2161" s="34"/>
      <c r="Q2161" s="34"/>
      <c r="R2161" s="34"/>
      <c r="S2161" s="34">
        <v>0</v>
      </c>
    </row>
    <row r="2162" spans="2:19">
      <c r="B2162" s="5">
        <v>1953</v>
      </c>
      <c r="C2162" s="34"/>
      <c r="D2162" s="34"/>
      <c r="E2162" s="34"/>
      <c r="F2162" s="34"/>
      <c r="G2162" s="34"/>
      <c r="H2162" s="34"/>
      <c r="I2162" s="34"/>
      <c r="J2162" s="34"/>
      <c r="K2162" s="34"/>
      <c r="L2162" s="34"/>
      <c r="M2162" s="34"/>
      <c r="N2162" s="34"/>
      <c r="O2162" s="34"/>
      <c r="P2162" s="34"/>
      <c r="Q2162" s="34"/>
      <c r="R2162" s="34"/>
      <c r="S2162" s="34">
        <v>0</v>
      </c>
    </row>
    <row r="2163" spans="2:19">
      <c r="B2163" s="5">
        <v>1952</v>
      </c>
      <c r="C2163" s="34"/>
      <c r="D2163" s="34"/>
      <c r="E2163" s="34"/>
      <c r="F2163" s="34"/>
      <c r="G2163" s="34"/>
      <c r="H2163" s="34"/>
      <c r="I2163" s="34"/>
      <c r="J2163" s="34"/>
      <c r="K2163" s="34"/>
      <c r="L2163" s="34"/>
      <c r="M2163" s="34"/>
      <c r="N2163" s="34"/>
      <c r="O2163" s="34"/>
      <c r="P2163" s="34"/>
      <c r="Q2163" s="34"/>
      <c r="R2163" s="34"/>
      <c r="S2163" s="34">
        <v>0</v>
      </c>
    </row>
    <row r="2164" spans="2:19">
      <c r="B2164" s="5">
        <v>1951</v>
      </c>
      <c r="C2164" s="34"/>
      <c r="D2164" s="34"/>
      <c r="E2164" s="34"/>
      <c r="F2164" s="34"/>
      <c r="G2164" s="34"/>
      <c r="H2164" s="34"/>
      <c r="I2164" s="34"/>
      <c r="J2164" s="34"/>
      <c r="K2164" s="34"/>
      <c r="L2164" s="34"/>
      <c r="M2164" s="34"/>
      <c r="N2164" s="34"/>
      <c r="O2164" s="34"/>
      <c r="P2164" s="34"/>
      <c r="Q2164" s="34"/>
      <c r="R2164" s="34"/>
      <c r="S2164" s="34">
        <v>0</v>
      </c>
    </row>
    <row r="2165" spans="2:19">
      <c r="B2165" s="5">
        <v>1950</v>
      </c>
      <c r="C2165" s="34"/>
      <c r="D2165" s="34"/>
      <c r="E2165" s="34"/>
      <c r="F2165" s="34"/>
      <c r="G2165" s="34"/>
      <c r="H2165" s="34"/>
      <c r="I2165" s="34"/>
      <c r="J2165" s="34"/>
      <c r="K2165" s="34"/>
      <c r="L2165" s="34"/>
      <c r="M2165" s="34"/>
      <c r="N2165" s="34"/>
      <c r="O2165" s="34"/>
      <c r="P2165" s="34"/>
      <c r="Q2165" s="34"/>
      <c r="R2165" s="34"/>
      <c r="S2165" s="34">
        <v>0</v>
      </c>
    </row>
    <row r="2166" spans="2:19">
      <c r="B2166" s="5">
        <v>1949</v>
      </c>
      <c r="C2166" s="34"/>
      <c r="D2166" s="34"/>
      <c r="E2166" s="34"/>
      <c r="F2166" s="34"/>
      <c r="G2166" s="34"/>
      <c r="H2166" s="34"/>
      <c r="I2166" s="34"/>
      <c r="J2166" s="34"/>
      <c r="K2166" s="34"/>
      <c r="L2166" s="34"/>
      <c r="M2166" s="34"/>
      <c r="N2166" s="34"/>
      <c r="O2166" s="34"/>
      <c r="P2166" s="34"/>
      <c r="Q2166" s="34"/>
      <c r="R2166" s="34"/>
      <c r="S2166" s="34">
        <v>0</v>
      </c>
    </row>
    <row r="2167" spans="2:19">
      <c r="B2167" s="5">
        <v>1948</v>
      </c>
      <c r="C2167" s="34"/>
      <c r="D2167" s="34"/>
      <c r="E2167" s="34"/>
      <c r="F2167" s="34"/>
      <c r="G2167" s="34"/>
      <c r="H2167" s="34"/>
      <c r="I2167" s="34"/>
      <c r="J2167" s="34"/>
      <c r="K2167" s="34"/>
      <c r="L2167" s="34"/>
      <c r="M2167" s="34"/>
      <c r="N2167" s="34"/>
      <c r="O2167" s="34"/>
      <c r="P2167" s="34"/>
      <c r="Q2167" s="34"/>
      <c r="R2167" s="34"/>
      <c r="S2167" s="34">
        <v>0</v>
      </c>
    </row>
    <row r="2168" spans="2:19">
      <c r="B2168" s="5">
        <v>1947</v>
      </c>
      <c r="C2168" s="34"/>
      <c r="D2168" s="34"/>
      <c r="E2168" s="34"/>
      <c r="F2168" s="34"/>
      <c r="G2168" s="34"/>
      <c r="H2168" s="34"/>
      <c r="I2168" s="34"/>
      <c r="J2168" s="34"/>
      <c r="K2168" s="34"/>
      <c r="L2168" s="34"/>
      <c r="M2168" s="34"/>
      <c r="N2168" s="34"/>
      <c r="O2168" s="34"/>
      <c r="P2168" s="34"/>
      <c r="Q2168" s="34"/>
      <c r="R2168" s="34"/>
      <c r="S2168" s="34">
        <v>0</v>
      </c>
    </row>
    <row r="2169" spans="2:19">
      <c r="B2169" s="5">
        <v>1946</v>
      </c>
      <c r="C2169" s="34"/>
      <c r="D2169" s="34"/>
      <c r="E2169" s="34"/>
      <c r="F2169" s="34"/>
      <c r="G2169" s="34"/>
      <c r="H2169" s="34"/>
      <c r="I2169" s="34"/>
      <c r="J2169" s="34"/>
      <c r="K2169" s="34"/>
      <c r="L2169" s="34"/>
      <c r="M2169" s="34"/>
      <c r="N2169" s="34"/>
      <c r="O2169" s="34"/>
      <c r="P2169" s="34"/>
      <c r="Q2169" s="34"/>
      <c r="R2169" s="34"/>
      <c r="S2169" s="34">
        <v>0</v>
      </c>
    </row>
    <row r="2170" spans="2:19">
      <c r="B2170" s="5">
        <v>1945</v>
      </c>
      <c r="C2170" s="34"/>
      <c r="D2170" s="34"/>
      <c r="E2170" s="34"/>
      <c r="F2170" s="34"/>
      <c r="G2170" s="34"/>
      <c r="H2170" s="34"/>
      <c r="I2170" s="34"/>
      <c r="J2170" s="34"/>
      <c r="K2170" s="34"/>
      <c r="L2170" s="34"/>
      <c r="M2170" s="34"/>
      <c r="N2170" s="34"/>
      <c r="O2170" s="34"/>
      <c r="P2170" s="34"/>
      <c r="Q2170" s="34"/>
      <c r="R2170" s="34"/>
      <c r="S2170" s="34">
        <v>0</v>
      </c>
    </row>
    <row r="2171" spans="2:19">
      <c r="B2171" s="5">
        <v>1944</v>
      </c>
      <c r="C2171" s="34"/>
      <c r="D2171" s="34"/>
      <c r="E2171" s="34"/>
      <c r="F2171" s="34"/>
      <c r="G2171" s="34"/>
      <c r="H2171" s="34"/>
      <c r="I2171" s="34"/>
      <c r="J2171" s="34"/>
      <c r="K2171" s="34"/>
      <c r="L2171" s="34"/>
      <c r="M2171" s="34"/>
      <c r="N2171" s="34"/>
      <c r="O2171" s="34"/>
      <c r="P2171" s="34"/>
      <c r="Q2171" s="34"/>
      <c r="R2171" s="34"/>
      <c r="S2171" s="34">
        <v>0</v>
      </c>
    </row>
    <row r="2172" spans="2:19">
      <c r="B2172" s="5">
        <v>1943</v>
      </c>
      <c r="C2172" s="34"/>
      <c r="D2172" s="34"/>
      <c r="E2172" s="34"/>
      <c r="F2172" s="34"/>
      <c r="G2172" s="34"/>
      <c r="H2172" s="34"/>
      <c r="I2172" s="34"/>
      <c r="J2172" s="34"/>
      <c r="K2172" s="34"/>
      <c r="L2172" s="34"/>
      <c r="M2172" s="34"/>
      <c r="N2172" s="34"/>
      <c r="O2172" s="34"/>
      <c r="P2172" s="34"/>
      <c r="Q2172" s="34"/>
      <c r="R2172" s="34"/>
      <c r="S2172" s="34">
        <v>0</v>
      </c>
    </row>
    <row r="2173" spans="2:19">
      <c r="B2173" s="5">
        <v>1942</v>
      </c>
      <c r="C2173" s="34"/>
      <c r="D2173" s="34"/>
      <c r="E2173" s="34"/>
      <c r="F2173" s="34"/>
      <c r="G2173" s="34"/>
      <c r="H2173" s="34"/>
      <c r="I2173" s="34"/>
      <c r="J2173" s="34"/>
      <c r="K2173" s="34"/>
      <c r="L2173" s="34"/>
      <c r="M2173" s="34"/>
      <c r="N2173" s="34"/>
      <c r="O2173" s="34"/>
      <c r="P2173" s="34"/>
      <c r="Q2173" s="34"/>
      <c r="R2173" s="34"/>
      <c r="S2173" s="34">
        <v>0</v>
      </c>
    </row>
    <row r="2174" spans="2:19">
      <c r="B2174" s="5">
        <v>1941</v>
      </c>
      <c r="C2174" s="34"/>
      <c r="D2174" s="34"/>
      <c r="E2174" s="34"/>
      <c r="F2174" s="34"/>
      <c r="G2174" s="34"/>
      <c r="H2174" s="34"/>
      <c r="I2174" s="34"/>
      <c r="J2174" s="34"/>
      <c r="K2174" s="34"/>
      <c r="L2174" s="34"/>
      <c r="M2174" s="34"/>
      <c r="N2174" s="34"/>
      <c r="O2174" s="34"/>
      <c r="P2174" s="34"/>
      <c r="Q2174" s="34"/>
      <c r="R2174" s="34"/>
      <c r="S2174" s="34">
        <v>0</v>
      </c>
    </row>
    <row r="2175" spans="2:19">
      <c r="B2175" s="5">
        <v>1940</v>
      </c>
      <c r="C2175" s="34"/>
      <c r="D2175" s="34"/>
      <c r="E2175" s="34"/>
      <c r="F2175" s="34"/>
      <c r="G2175" s="34"/>
      <c r="H2175" s="34"/>
      <c r="I2175" s="34"/>
      <c r="J2175" s="34"/>
      <c r="K2175" s="34"/>
      <c r="L2175" s="34"/>
      <c r="M2175" s="34"/>
      <c r="N2175" s="34"/>
      <c r="O2175" s="34"/>
      <c r="P2175" s="34"/>
      <c r="Q2175" s="34"/>
      <c r="R2175" s="34"/>
      <c r="S2175" s="34">
        <v>0</v>
      </c>
    </row>
    <row r="2176" spans="2:19">
      <c r="B2176" s="5">
        <v>1939</v>
      </c>
      <c r="C2176" s="34"/>
      <c r="D2176" s="34"/>
      <c r="E2176" s="34"/>
      <c r="F2176" s="34"/>
      <c r="G2176" s="34"/>
      <c r="H2176" s="34"/>
      <c r="I2176" s="34"/>
      <c r="J2176" s="34"/>
      <c r="K2176" s="34"/>
      <c r="L2176" s="34"/>
      <c r="M2176" s="34"/>
      <c r="N2176" s="34"/>
      <c r="O2176" s="34"/>
      <c r="P2176" s="34"/>
      <c r="Q2176" s="34"/>
      <c r="R2176" s="34"/>
      <c r="S2176" s="34">
        <v>0</v>
      </c>
    </row>
    <row r="2177" spans="1:19">
      <c r="B2177" s="5">
        <v>1938</v>
      </c>
      <c r="C2177" s="34"/>
      <c r="D2177" s="34"/>
      <c r="E2177" s="34"/>
      <c r="F2177" s="34"/>
      <c r="G2177" s="34"/>
      <c r="H2177" s="34"/>
      <c r="I2177" s="34"/>
      <c r="J2177" s="34"/>
      <c r="K2177" s="34"/>
      <c r="L2177" s="34"/>
      <c r="M2177" s="34"/>
      <c r="N2177" s="34"/>
      <c r="O2177" s="34"/>
      <c r="P2177" s="34"/>
      <c r="Q2177" s="34"/>
      <c r="R2177" s="34"/>
      <c r="S2177" s="34">
        <v>0</v>
      </c>
    </row>
    <row r="2178" spans="1:19">
      <c r="B2178" s="5">
        <v>1937</v>
      </c>
      <c r="C2178" s="34"/>
      <c r="D2178" s="34"/>
      <c r="E2178" s="34"/>
      <c r="F2178" s="34"/>
      <c r="G2178" s="34"/>
      <c r="H2178" s="34"/>
      <c r="I2178" s="34"/>
      <c r="J2178" s="34"/>
      <c r="K2178" s="34"/>
      <c r="L2178" s="34"/>
      <c r="M2178" s="34"/>
      <c r="N2178" s="34"/>
      <c r="O2178" s="34"/>
      <c r="P2178" s="34"/>
      <c r="Q2178" s="34"/>
      <c r="R2178" s="34"/>
      <c r="S2178" s="34">
        <v>0</v>
      </c>
    </row>
    <row r="2179" spans="1:19">
      <c r="B2179" s="5">
        <v>1936</v>
      </c>
      <c r="C2179" s="34"/>
      <c r="D2179" s="34"/>
      <c r="E2179" s="34"/>
      <c r="F2179" s="34"/>
      <c r="G2179" s="34"/>
      <c r="H2179" s="34"/>
      <c r="I2179" s="34"/>
      <c r="J2179" s="34"/>
      <c r="K2179" s="34"/>
      <c r="L2179" s="34"/>
      <c r="M2179" s="34"/>
      <c r="N2179" s="34"/>
      <c r="O2179" s="34"/>
      <c r="P2179" s="34"/>
      <c r="Q2179" s="34"/>
      <c r="R2179" s="34"/>
      <c r="S2179" s="34">
        <v>0</v>
      </c>
    </row>
    <row r="2180" spans="1:19">
      <c r="B2180" s="5">
        <v>1935</v>
      </c>
      <c r="C2180" s="34"/>
      <c r="D2180" s="34"/>
      <c r="E2180" s="34"/>
      <c r="F2180" s="34"/>
      <c r="G2180" s="34"/>
      <c r="H2180" s="34"/>
      <c r="I2180" s="34"/>
      <c r="J2180" s="34"/>
      <c r="K2180" s="34"/>
      <c r="L2180" s="34"/>
      <c r="M2180" s="34"/>
      <c r="N2180" s="34"/>
      <c r="O2180" s="34"/>
      <c r="P2180" s="34"/>
      <c r="Q2180" s="34"/>
      <c r="R2180" s="34"/>
      <c r="S2180" s="34">
        <v>0</v>
      </c>
    </row>
    <row r="2181" spans="1:19">
      <c r="B2181" s="5">
        <v>1934</v>
      </c>
      <c r="C2181" s="34"/>
      <c r="D2181" s="34"/>
      <c r="E2181" s="34"/>
      <c r="F2181" s="34"/>
      <c r="G2181" s="34"/>
      <c r="H2181" s="34"/>
      <c r="I2181" s="34"/>
      <c r="J2181" s="34"/>
      <c r="K2181" s="34"/>
      <c r="L2181" s="34"/>
      <c r="M2181" s="34"/>
      <c r="N2181" s="34"/>
      <c r="O2181" s="34"/>
      <c r="P2181" s="34"/>
      <c r="Q2181" s="34"/>
      <c r="R2181" s="34"/>
      <c r="S2181" s="34">
        <v>0</v>
      </c>
    </row>
    <row r="2182" spans="1:19">
      <c r="B2182" s="5">
        <v>1933</v>
      </c>
      <c r="C2182" s="34"/>
      <c r="D2182" s="34"/>
      <c r="E2182" s="34"/>
      <c r="F2182" s="34"/>
      <c r="G2182" s="34"/>
      <c r="H2182" s="34"/>
      <c r="I2182" s="34"/>
      <c r="J2182" s="34"/>
      <c r="K2182" s="34"/>
      <c r="L2182" s="34"/>
      <c r="M2182" s="34"/>
      <c r="N2182" s="34"/>
      <c r="O2182" s="34"/>
      <c r="P2182" s="34"/>
      <c r="Q2182" s="34"/>
      <c r="R2182" s="34"/>
      <c r="S2182" s="34">
        <v>0</v>
      </c>
    </row>
    <row r="2183" spans="1:19">
      <c r="B2183" s="5">
        <v>1932</v>
      </c>
      <c r="C2183" s="34"/>
      <c r="D2183" s="34"/>
      <c r="E2183" s="34"/>
      <c r="F2183" s="34"/>
      <c r="G2183" s="34"/>
      <c r="H2183" s="34"/>
      <c r="I2183" s="34"/>
      <c r="J2183" s="34"/>
      <c r="K2183" s="34"/>
      <c r="L2183" s="34"/>
      <c r="M2183" s="34"/>
      <c r="N2183" s="34"/>
      <c r="O2183" s="34"/>
      <c r="P2183" s="34"/>
      <c r="Q2183" s="34"/>
      <c r="R2183" s="34"/>
      <c r="S2183" s="34">
        <v>0</v>
      </c>
    </row>
    <row r="2184" spans="1:19">
      <c r="B2184" s="5">
        <v>1931</v>
      </c>
      <c r="C2184" s="34"/>
      <c r="D2184" s="34"/>
      <c r="E2184" s="34"/>
      <c r="F2184" s="34"/>
      <c r="G2184" s="34"/>
      <c r="H2184" s="34"/>
      <c r="I2184" s="34"/>
      <c r="J2184" s="34"/>
      <c r="K2184" s="34"/>
      <c r="L2184" s="34"/>
      <c r="M2184" s="34"/>
      <c r="N2184" s="34"/>
      <c r="O2184" s="34"/>
      <c r="P2184" s="34"/>
      <c r="Q2184" s="34"/>
      <c r="R2184" s="34"/>
      <c r="S2184" s="34">
        <v>0</v>
      </c>
    </row>
    <row r="2185" spans="1:19">
      <c r="B2185" s="5">
        <v>1930</v>
      </c>
      <c r="C2185" s="34"/>
      <c r="D2185" s="34"/>
      <c r="E2185" s="34"/>
      <c r="F2185" s="34"/>
      <c r="G2185" s="34"/>
      <c r="H2185" s="34"/>
      <c r="I2185" s="34"/>
      <c r="J2185" s="34"/>
      <c r="K2185" s="34"/>
      <c r="L2185" s="34"/>
      <c r="M2185" s="34"/>
      <c r="N2185" s="34"/>
      <c r="O2185" s="34"/>
      <c r="P2185" s="34"/>
      <c r="Q2185" s="34"/>
      <c r="R2185" s="34"/>
      <c r="S2185" s="34">
        <v>0</v>
      </c>
    </row>
    <row r="2186" spans="1:19" ht="25.5">
      <c r="A2186" s="62" t="s">
        <v>203</v>
      </c>
      <c r="B2186" s="6" t="s">
        <v>181</v>
      </c>
      <c r="C2186" s="7">
        <f>SUM(C2109:C2185)</f>
        <v>0</v>
      </c>
      <c r="D2186" s="7">
        <f>SUM(D2108:D2185)</f>
        <v>0</v>
      </c>
      <c r="E2186" s="7">
        <f>SUM(E2107:E2185)</f>
        <v>0</v>
      </c>
      <c r="F2186" s="7">
        <f>SUM(F2106:F2185)</f>
        <v>0</v>
      </c>
      <c r="G2186" s="7">
        <f>SUM(G2105:G2185)</f>
        <v>8012.9</v>
      </c>
      <c r="H2186" s="7">
        <f>SUM(H2099:H2185)</f>
        <v>8012.9</v>
      </c>
      <c r="I2186" s="7">
        <f>SUM(I2099:I2185)</f>
        <v>30548.62</v>
      </c>
      <c r="J2186" s="7">
        <f t="shared" ref="J2186" si="41">SUM(J2099:J2185)</f>
        <v>30548.719263078587</v>
      </c>
      <c r="K2186" s="7">
        <f>SUM(K2099:K2185)</f>
        <v>30548.719263078587</v>
      </c>
      <c r="L2186" s="7">
        <f t="shared" ref="L2186" si="42">SUM(L2099:L2185)</f>
        <v>30548.719263078587</v>
      </c>
      <c r="M2186" s="7">
        <f>SUM(M2099:M2185)</f>
        <v>30548.719263078587</v>
      </c>
      <c r="N2186" s="10">
        <f>SUM(N2094:N2185)</f>
        <v>30548.619263078588</v>
      </c>
      <c r="O2186" s="10">
        <f>SUM(O2094:O2185)</f>
        <v>30548.619263078588</v>
      </c>
      <c r="P2186" s="10">
        <f>SUM(P2094:P2185)</f>
        <v>30548.619263078588</v>
      </c>
      <c r="Q2186" s="10">
        <f>SUM(Q2094:Q2185)</f>
        <v>30548.619263078588</v>
      </c>
      <c r="R2186" s="10">
        <f>SUM(R2093:R2185)</f>
        <v>30548.619263078588</v>
      </c>
      <c r="S2186" s="10">
        <f>SUM(S2093:S2185)</f>
        <v>30548.619263078588</v>
      </c>
    </row>
    <row r="2187" spans="1:19">
      <c r="A2187" s="63"/>
      <c r="B2187" s="6"/>
      <c r="C2187" s="7"/>
      <c r="D2187" s="7"/>
      <c r="E2187" s="7"/>
      <c r="F2187" s="7"/>
      <c r="G2187" s="7"/>
      <c r="H2187" s="7"/>
      <c r="I2187" s="7"/>
      <c r="J2187" s="7"/>
      <c r="K2187" s="7"/>
      <c r="L2187" s="7"/>
      <c r="M2187" s="9"/>
    </row>
    <row r="2188" spans="1:19">
      <c r="A2188" s="64" t="s">
        <v>204</v>
      </c>
      <c r="B2188" s="5">
        <v>2022</v>
      </c>
      <c r="C2188" s="33"/>
      <c r="D2188" s="33"/>
      <c r="E2188" s="33"/>
      <c r="F2188" s="33"/>
      <c r="G2188" s="33"/>
      <c r="H2188" s="33"/>
      <c r="I2188" s="33"/>
      <c r="J2188" s="33"/>
      <c r="K2188" s="33"/>
      <c r="L2188" s="33"/>
      <c r="M2188" s="33"/>
      <c r="N2188" s="33"/>
      <c r="O2188" s="33"/>
      <c r="P2188" s="33"/>
      <c r="Q2188" s="33"/>
      <c r="R2188" s="61"/>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c r="S2189" s="34">
        <v>0</v>
      </c>
    </row>
    <row r="2190" spans="1:19">
      <c r="B2190" s="5">
        <v>2020</v>
      </c>
      <c r="C2190" s="33"/>
      <c r="D2190" s="33"/>
      <c r="E2190" s="33"/>
      <c r="F2190" s="33"/>
      <c r="G2190" s="33"/>
      <c r="H2190" s="33"/>
      <c r="I2190" s="33"/>
      <c r="J2190" s="33"/>
      <c r="K2190" s="33"/>
      <c r="L2190" s="33"/>
      <c r="M2190" s="33"/>
      <c r="N2190" s="33"/>
      <c r="O2190" s="33"/>
      <c r="P2190" s="33"/>
      <c r="Q2190" s="34"/>
      <c r="R2190" s="34"/>
      <c r="S2190" s="34">
        <v>0</v>
      </c>
    </row>
    <row r="2191" spans="1:19">
      <c r="A2191" s="37"/>
      <c r="B2191" s="5">
        <v>2019</v>
      </c>
      <c r="C2191" s="33"/>
      <c r="D2191" s="33"/>
      <c r="E2191" s="33"/>
      <c r="F2191" s="33"/>
      <c r="G2191" s="33"/>
      <c r="H2191" s="33"/>
      <c r="I2191" s="33"/>
      <c r="J2191" s="33"/>
      <c r="K2191" s="33"/>
      <c r="L2191" s="33"/>
      <c r="M2191" s="33"/>
      <c r="N2191" s="33"/>
      <c r="O2191" s="33"/>
      <c r="P2191" s="34"/>
      <c r="Q2191" s="34"/>
      <c r="R2191" s="34"/>
      <c r="S2191" s="34">
        <v>0</v>
      </c>
    </row>
    <row r="2192" spans="1:19">
      <c r="A2192" s="37"/>
      <c r="B2192" s="5">
        <v>2018</v>
      </c>
      <c r="C2192" s="33"/>
      <c r="D2192" s="33"/>
      <c r="E2192" s="33"/>
      <c r="F2192" s="33"/>
      <c r="G2192" s="33"/>
      <c r="H2192" s="33"/>
      <c r="I2192" s="33"/>
      <c r="J2192" s="33"/>
      <c r="K2192" s="33"/>
      <c r="L2192" s="33"/>
      <c r="M2192" s="33"/>
      <c r="N2192" s="33"/>
      <c r="O2192" s="34"/>
      <c r="P2192" s="34"/>
      <c r="Q2192" s="34"/>
      <c r="R2192" s="34"/>
      <c r="S2192" s="34">
        <v>0</v>
      </c>
    </row>
    <row r="2193" spans="1:19">
      <c r="A2193" s="37"/>
      <c r="B2193" s="5">
        <v>2017</v>
      </c>
      <c r="C2193" s="33"/>
      <c r="D2193" s="33"/>
      <c r="E2193" s="33"/>
      <c r="F2193" s="33"/>
      <c r="G2193" s="33"/>
      <c r="H2193" s="33"/>
      <c r="I2193" s="33"/>
      <c r="J2193" s="33"/>
      <c r="K2193" s="33"/>
      <c r="L2193" s="33"/>
      <c r="M2193" s="33"/>
      <c r="N2193" s="34"/>
      <c r="O2193" s="34">
        <v>245.88999999999987</v>
      </c>
      <c r="P2193" s="34">
        <v>245.88999999999987</v>
      </c>
      <c r="Q2193" s="34">
        <v>245.88999999999987</v>
      </c>
      <c r="R2193" s="34">
        <v>245.88999999999987</v>
      </c>
      <c r="S2193" s="34">
        <v>245.88999999999987</v>
      </c>
    </row>
    <row r="2194" spans="1:19">
      <c r="B2194" s="5">
        <v>2016</v>
      </c>
      <c r="C2194" s="33"/>
      <c r="D2194" s="33"/>
      <c r="E2194" s="33"/>
      <c r="F2194" s="33"/>
      <c r="G2194" s="33"/>
      <c r="H2194" s="33"/>
      <c r="I2194" s="33"/>
      <c r="J2194" s="33"/>
      <c r="K2194" s="33"/>
      <c r="L2194" s="33"/>
      <c r="M2194" s="34">
        <v>3691.34</v>
      </c>
      <c r="N2194" s="34">
        <v>3937.23</v>
      </c>
      <c r="O2194" s="34">
        <v>3691.34</v>
      </c>
      <c r="P2194" s="34">
        <v>3691.34</v>
      </c>
      <c r="Q2194" s="34">
        <v>3691.34</v>
      </c>
      <c r="R2194" s="34">
        <v>3691.34</v>
      </c>
      <c r="S2194" s="34">
        <v>3691.34</v>
      </c>
    </row>
    <row r="2195" spans="1:19">
      <c r="B2195" s="5">
        <v>2015</v>
      </c>
      <c r="C2195" s="33"/>
      <c r="D2195" s="33"/>
      <c r="E2195" s="33"/>
      <c r="F2195" s="33"/>
      <c r="G2195" s="33"/>
      <c r="H2195" s="33"/>
      <c r="I2195" s="33"/>
      <c r="J2195" s="33"/>
      <c r="K2195" s="33"/>
      <c r="L2195" s="34"/>
      <c r="M2195" s="34"/>
      <c r="N2195" s="34"/>
      <c r="O2195" s="34"/>
      <c r="P2195" s="34"/>
      <c r="Q2195" s="34"/>
      <c r="R2195" s="34"/>
      <c r="S2195" s="34">
        <v>0</v>
      </c>
    </row>
    <row r="2196" spans="1:19">
      <c r="B2196" s="5">
        <v>2014</v>
      </c>
      <c r="C2196" s="33"/>
      <c r="D2196" s="33"/>
      <c r="E2196" s="33"/>
      <c r="F2196" s="33"/>
      <c r="G2196" s="33"/>
      <c r="H2196" s="33"/>
      <c r="I2196" s="33"/>
      <c r="J2196" s="33"/>
      <c r="K2196" s="34"/>
      <c r="L2196" s="34"/>
      <c r="M2196" s="34"/>
      <c r="N2196" s="34"/>
      <c r="O2196" s="34"/>
      <c r="P2196" s="34"/>
      <c r="Q2196" s="34"/>
      <c r="R2196" s="34"/>
      <c r="S2196" s="34">
        <v>0</v>
      </c>
    </row>
    <row r="2197" spans="1:19">
      <c r="B2197" s="5">
        <v>2013</v>
      </c>
      <c r="C2197" s="33"/>
      <c r="D2197" s="33"/>
      <c r="E2197" s="33"/>
      <c r="F2197" s="33"/>
      <c r="G2197" s="33"/>
      <c r="H2197" s="33"/>
      <c r="I2197" s="33"/>
      <c r="J2197" s="34"/>
      <c r="K2197" s="34"/>
      <c r="L2197" s="34"/>
      <c r="M2197" s="34"/>
      <c r="N2197" s="34"/>
      <c r="O2197" s="34"/>
      <c r="P2197" s="34"/>
      <c r="Q2197" s="34"/>
      <c r="R2197" s="34"/>
      <c r="S2197" s="34">
        <v>0</v>
      </c>
    </row>
    <row r="2198" spans="1:19">
      <c r="B2198" s="5">
        <v>2012</v>
      </c>
      <c r="C2198" s="33"/>
      <c r="D2198" s="33"/>
      <c r="E2198" s="33"/>
      <c r="F2198" s="33"/>
      <c r="G2198" s="33"/>
      <c r="H2198" s="33"/>
      <c r="I2198" s="34">
        <v>347683.27999999997</v>
      </c>
      <c r="J2198" s="34"/>
      <c r="K2198" s="34"/>
      <c r="L2198" s="34"/>
      <c r="M2198" s="34"/>
      <c r="N2198" s="34"/>
      <c r="O2198" s="34"/>
      <c r="P2198" s="34"/>
      <c r="Q2198" s="34"/>
      <c r="R2198" s="34"/>
      <c r="S2198" s="34">
        <v>0</v>
      </c>
    </row>
    <row r="2199" spans="1:19">
      <c r="B2199" s="5">
        <v>2011</v>
      </c>
      <c r="C2199" s="33"/>
      <c r="D2199" s="33"/>
      <c r="E2199" s="33"/>
      <c r="F2199" s="33"/>
      <c r="G2199" s="33"/>
      <c r="H2199" s="34">
        <v>76263.23</v>
      </c>
      <c r="I2199" s="34">
        <v>76263.23</v>
      </c>
      <c r="J2199" s="34">
        <v>76263</v>
      </c>
      <c r="K2199" s="34">
        <v>76263</v>
      </c>
      <c r="L2199" s="34">
        <v>76263</v>
      </c>
      <c r="M2199" s="34">
        <v>76263</v>
      </c>
      <c r="N2199" s="34">
        <v>76263</v>
      </c>
      <c r="O2199" s="34">
        <v>76263.23</v>
      </c>
      <c r="P2199" s="34">
        <v>76263.23</v>
      </c>
      <c r="Q2199" s="34">
        <v>76263.23</v>
      </c>
      <c r="R2199" s="34">
        <v>76263.23</v>
      </c>
      <c r="S2199" s="34">
        <v>76263.23</v>
      </c>
    </row>
    <row r="2200" spans="1:19">
      <c r="B2200" s="5">
        <v>2010</v>
      </c>
      <c r="C2200" s="33"/>
      <c r="D2200" s="33"/>
      <c r="E2200" s="33"/>
      <c r="F2200" s="33"/>
      <c r="G2200" s="34"/>
      <c r="H2200" s="34"/>
      <c r="I2200" s="34"/>
      <c r="J2200" s="34"/>
      <c r="K2200" s="34"/>
      <c r="L2200" s="34"/>
      <c r="M2200" s="34"/>
      <c r="N2200" s="34"/>
      <c r="O2200" s="34"/>
      <c r="P2200" s="34"/>
      <c r="Q2200" s="34"/>
      <c r="R2200" s="34"/>
      <c r="S2200" s="34">
        <v>0</v>
      </c>
    </row>
    <row r="2201" spans="1:19">
      <c r="B2201" s="5">
        <v>2009</v>
      </c>
      <c r="C2201" s="33"/>
      <c r="D2201" s="33"/>
      <c r="E2201" s="33"/>
      <c r="F2201" s="34">
        <v>155019.93</v>
      </c>
      <c r="G2201" s="34">
        <v>161346.37</v>
      </c>
      <c r="H2201" s="34">
        <v>161346.37</v>
      </c>
      <c r="I2201" s="34">
        <v>161346.37</v>
      </c>
      <c r="J2201" s="34">
        <v>161346</v>
      </c>
      <c r="K2201" s="34">
        <v>161346</v>
      </c>
      <c r="L2201" s="34">
        <v>161346</v>
      </c>
      <c r="M2201" s="34">
        <v>161346</v>
      </c>
      <c r="N2201" s="34">
        <v>124640.56</v>
      </c>
      <c r="O2201" s="34">
        <v>161346.37</v>
      </c>
      <c r="P2201" s="34">
        <v>161346.37</v>
      </c>
      <c r="Q2201" s="34">
        <v>161346.37</v>
      </c>
      <c r="R2201" s="34">
        <v>161346.37</v>
      </c>
      <c r="S2201" s="34">
        <v>161346.37</v>
      </c>
    </row>
    <row r="2202" spans="1:19">
      <c r="B2202" s="5">
        <v>2008</v>
      </c>
      <c r="C2202" s="33"/>
      <c r="D2202" s="33"/>
      <c r="E2202" s="34">
        <v>418042.29</v>
      </c>
      <c r="F2202" s="34">
        <v>386567.77</v>
      </c>
      <c r="G2202" s="34">
        <v>386567.77</v>
      </c>
      <c r="H2202" s="34">
        <v>386567.77</v>
      </c>
      <c r="I2202" s="34">
        <v>374428.83999999997</v>
      </c>
      <c r="J2202" s="34">
        <v>374429.07</v>
      </c>
      <c r="K2202" s="34">
        <v>374429.07</v>
      </c>
      <c r="L2202" s="34">
        <v>374429.07</v>
      </c>
      <c r="M2202" s="34">
        <v>374429.07</v>
      </c>
      <c r="N2202" s="34">
        <v>374428.83999999997</v>
      </c>
      <c r="O2202" s="34">
        <v>374428.84</v>
      </c>
      <c r="P2202" s="34">
        <v>374428.84</v>
      </c>
      <c r="Q2202" s="34">
        <v>361888.35000000003</v>
      </c>
      <c r="R2202" s="34">
        <v>361888.35000000003</v>
      </c>
      <c r="S2202" s="34">
        <v>361888.35000000003</v>
      </c>
    </row>
    <row r="2203" spans="1:19">
      <c r="B2203" s="5">
        <v>2007</v>
      </c>
      <c r="C2203" s="33"/>
      <c r="D2203" s="34"/>
      <c r="E2203" s="34">
        <v>533181.4</v>
      </c>
      <c r="F2203" s="34">
        <v>533181.4</v>
      </c>
      <c r="G2203" s="34">
        <v>533181.4</v>
      </c>
      <c r="H2203" s="34">
        <v>533181.4</v>
      </c>
      <c r="I2203" s="34">
        <v>533181.4</v>
      </c>
      <c r="J2203" s="34">
        <v>533181</v>
      </c>
      <c r="K2203" s="34">
        <v>533181</v>
      </c>
      <c r="L2203" s="34">
        <v>533181</v>
      </c>
      <c r="M2203" s="34">
        <v>533181</v>
      </c>
      <c r="N2203" s="34">
        <v>533181</v>
      </c>
      <c r="O2203" s="34">
        <v>510718.43000000005</v>
      </c>
      <c r="P2203" s="34">
        <v>510718.43000000005</v>
      </c>
      <c r="Q2203" s="34">
        <v>488255.46000000008</v>
      </c>
      <c r="R2203" s="34">
        <v>510718.43000000005</v>
      </c>
      <c r="S2203" s="34">
        <v>510718.43000000005</v>
      </c>
    </row>
    <row r="2204" spans="1:19">
      <c r="B2204" s="5">
        <v>2006</v>
      </c>
      <c r="C2204" s="34">
        <v>719057.57</v>
      </c>
      <c r="D2204" s="34"/>
      <c r="E2204" s="34">
        <v>721399.15</v>
      </c>
      <c r="F2204" s="34">
        <v>721399.15</v>
      </c>
      <c r="G2204" s="34">
        <v>721399.15</v>
      </c>
      <c r="H2204" s="34">
        <v>710293.46</v>
      </c>
      <c r="I2204" s="34">
        <v>710293.46</v>
      </c>
      <c r="J2204" s="34">
        <v>710293</v>
      </c>
      <c r="K2204" s="34">
        <v>710293</v>
      </c>
      <c r="L2204" s="34">
        <v>710293</v>
      </c>
      <c r="M2204" s="34">
        <v>710293</v>
      </c>
      <c r="N2204" s="34">
        <v>710293</v>
      </c>
      <c r="O2204" s="34">
        <v>710293.46</v>
      </c>
      <c r="P2204" s="34">
        <v>710293.46</v>
      </c>
      <c r="Q2204" s="34">
        <v>710293.46</v>
      </c>
      <c r="R2204" s="34">
        <v>710293.46</v>
      </c>
      <c r="S2204" s="34">
        <v>710293.46</v>
      </c>
    </row>
    <row r="2205" spans="1:19">
      <c r="B2205" s="5">
        <v>2005</v>
      </c>
      <c r="C2205" s="34">
        <v>297779.8</v>
      </c>
      <c r="D2205" s="34"/>
      <c r="E2205" s="34">
        <v>297779.8</v>
      </c>
      <c r="F2205" s="34">
        <v>297779.8</v>
      </c>
      <c r="G2205" s="34">
        <v>299254.27</v>
      </c>
      <c r="H2205" s="34">
        <v>299254.27</v>
      </c>
      <c r="I2205" s="34">
        <v>299254.27</v>
      </c>
      <c r="J2205" s="34">
        <v>299254</v>
      </c>
      <c r="K2205" s="34">
        <v>299254</v>
      </c>
      <c r="L2205" s="34">
        <v>299254</v>
      </c>
      <c r="M2205" s="34">
        <v>299254</v>
      </c>
      <c r="N2205" s="34">
        <v>288964.34999999998</v>
      </c>
      <c r="O2205" s="34">
        <v>288964.35000000003</v>
      </c>
      <c r="P2205" s="34">
        <v>288964.35000000003</v>
      </c>
      <c r="Q2205" s="34">
        <v>288964.35000000003</v>
      </c>
      <c r="R2205" s="34">
        <v>288964.35000000003</v>
      </c>
      <c r="S2205" s="34">
        <v>288964.35000000003</v>
      </c>
    </row>
    <row r="2206" spans="1:19">
      <c r="B2206" s="5">
        <v>2004</v>
      </c>
      <c r="C2206" s="34">
        <v>206013.98</v>
      </c>
      <c r="D2206" s="34"/>
      <c r="E2206" s="34">
        <v>206013.98</v>
      </c>
      <c r="F2206" s="34">
        <v>206013.98</v>
      </c>
      <c r="G2206" s="34">
        <v>206013.98</v>
      </c>
      <c r="H2206" s="34">
        <v>206013.98</v>
      </c>
      <c r="I2206" s="34">
        <v>206013.98</v>
      </c>
      <c r="J2206" s="34">
        <v>195842.01</v>
      </c>
      <c r="K2206" s="34">
        <v>185810.06</v>
      </c>
      <c r="L2206" s="34">
        <v>185810.06</v>
      </c>
      <c r="M2206" s="34">
        <v>185810.06</v>
      </c>
      <c r="N2206" s="34">
        <v>185810.03999999998</v>
      </c>
      <c r="O2206" s="34">
        <v>185810.04</v>
      </c>
      <c r="P2206" s="34">
        <v>185810.04</v>
      </c>
      <c r="Q2206" s="34">
        <v>185810.04</v>
      </c>
      <c r="R2206" s="34">
        <v>185810.04</v>
      </c>
      <c r="S2206" s="34">
        <v>185810.04</v>
      </c>
    </row>
    <row r="2207" spans="1:19">
      <c r="B2207" s="5">
        <v>2003</v>
      </c>
      <c r="C2207" s="34">
        <v>410009.93</v>
      </c>
      <c r="D2207" s="34"/>
      <c r="E2207" s="34">
        <v>410009.93</v>
      </c>
      <c r="F2207" s="34">
        <v>410009.93</v>
      </c>
      <c r="G2207" s="34">
        <v>427284.39999999991</v>
      </c>
      <c r="H2207" s="34">
        <v>427284.39999999991</v>
      </c>
      <c r="I2207" s="34">
        <v>427284.39999999991</v>
      </c>
      <c r="J2207" s="34">
        <v>427284</v>
      </c>
      <c r="K2207" s="34">
        <v>427284</v>
      </c>
      <c r="L2207" s="34">
        <v>414216.29</v>
      </c>
      <c r="M2207" s="34">
        <v>414216.29</v>
      </c>
      <c r="N2207" s="34">
        <v>414216.29</v>
      </c>
      <c r="O2207" s="34">
        <v>414216.69</v>
      </c>
      <c r="P2207" s="34">
        <v>414216.69</v>
      </c>
      <c r="Q2207" s="34">
        <v>390941.21</v>
      </c>
      <c r="R2207" s="34">
        <v>390941.21</v>
      </c>
      <c r="S2207" s="34">
        <v>390941.21</v>
      </c>
    </row>
    <row r="2208" spans="1:19">
      <c r="B2208" s="5">
        <v>2002</v>
      </c>
      <c r="C2208" s="34">
        <v>278042.88</v>
      </c>
      <c r="D2208" s="34"/>
      <c r="E2208" s="34">
        <v>278042.88</v>
      </c>
      <c r="F2208" s="34">
        <v>278042.88</v>
      </c>
      <c r="G2208" s="34">
        <v>278042.88</v>
      </c>
      <c r="H2208" s="34">
        <v>278042.88</v>
      </c>
      <c r="I2208" s="34">
        <v>278042.88</v>
      </c>
      <c r="J2208" s="34">
        <v>278043</v>
      </c>
      <c r="K2208" s="34">
        <v>278043</v>
      </c>
      <c r="L2208" s="34">
        <v>278043</v>
      </c>
      <c r="M2208" s="34">
        <v>278043</v>
      </c>
      <c r="N2208" s="34">
        <v>278042.88000000006</v>
      </c>
      <c r="O2208" s="34">
        <v>254974.71000000002</v>
      </c>
      <c r="P2208" s="34">
        <v>254974.71000000002</v>
      </c>
      <c r="Q2208" s="34">
        <v>212067.58000000002</v>
      </c>
      <c r="R2208" s="34">
        <v>235135.75</v>
      </c>
      <c r="S2208" s="34">
        <v>235135.75</v>
      </c>
    </row>
    <row r="2209" spans="2:19">
      <c r="B2209" s="5">
        <v>2001</v>
      </c>
      <c r="C2209" s="34">
        <v>40966.93</v>
      </c>
      <c r="D2209" s="34"/>
      <c r="E2209" s="34">
        <v>40966.93</v>
      </c>
      <c r="F2209" s="34">
        <v>40966.93</v>
      </c>
      <c r="G2209" s="34">
        <v>40966.93</v>
      </c>
      <c r="H2209" s="34">
        <v>40966.93</v>
      </c>
      <c r="I2209" s="34">
        <v>40966.93</v>
      </c>
      <c r="J2209" s="34">
        <v>40967</v>
      </c>
      <c r="K2209" s="34">
        <v>40967</v>
      </c>
      <c r="L2209" s="34">
        <v>40009.589999999997</v>
      </c>
      <c r="M2209" s="34">
        <v>40009.589999999997</v>
      </c>
      <c r="N2209" s="34">
        <v>40009.520000000004</v>
      </c>
      <c r="O2209" s="34">
        <v>40009.519999999997</v>
      </c>
      <c r="P2209" s="34">
        <v>40009.519999999997</v>
      </c>
      <c r="Q2209" s="34">
        <v>40009.519999999997</v>
      </c>
      <c r="R2209" s="34">
        <v>40009.519999999997</v>
      </c>
      <c r="S2209" s="34">
        <v>40009.519999999997</v>
      </c>
    </row>
    <row r="2210" spans="2:19">
      <c r="B2210" s="5">
        <v>2000</v>
      </c>
      <c r="C2210" s="34">
        <v>107341.2</v>
      </c>
      <c r="D2210" s="34"/>
      <c r="E2210" s="34">
        <v>107341.2</v>
      </c>
      <c r="F2210" s="34">
        <v>107341.2</v>
      </c>
      <c r="G2210" s="34">
        <v>107341.2</v>
      </c>
      <c r="H2210" s="34">
        <v>107341.2</v>
      </c>
      <c r="I2210" s="34">
        <v>107341.2</v>
      </c>
      <c r="J2210" s="34">
        <v>107341</v>
      </c>
      <c r="K2210" s="34">
        <v>107341</v>
      </c>
      <c r="L2210" s="34">
        <v>96963.839999999997</v>
      </c>
      <c r="M2210" s="34">
        <v>96963.839999999997</v>
      </c>
      <c r="N2210" s="34">
        <v>96963.839999999997</v>
      </c>
      <c r="O2210" s="34">
        <v>96964.04</v>
      </c>
      <c r="P2210" s="34">
        <v>96964.04</v>
      </c>
      <c r="Q2210" s="34">
        <v>84921.739999999991</v>
      </c>
      <c r="R2210" s="34">
        <v>84921.739999999991</v>
      </c>
      <c r="S2210" s="34">
        <v>84921.739999999991</v>
      </c>
    </row>
    <row r="2211" spans="2:19">
      <c r="B2211" s="5">
        <v>1999</v>
      </c>
      <c r="C2211" s="34">
        <v>128892.04</v>
      </c>
      <c r="D2211" s="34"/>
      <c r="E2211" s="34">
        <v>128892.04</v>
      </c>
      <c r="F2211" s="34">
        <v>128892.04</v>
      </c>
      <c r="G2211" s="34">
        <v>128892.04</v>
      </c>
      <c r="H2211" s="34">
        <v>128892.04</v>
      </c>
      <c r="I2211" s="34">
        <v>128892.04</v>
      </c>
      <c r="J2211" s="34">
        <v>127741.59</v>
      </c>
      <c r="K2211" s="34">
        <v>127741.59</v>
      </c>
      <c r="L2211" s="34">
        <v>127741.59</v>
      </c>
      <c r="M2211" s="34">
        <v>127741.59</v>
      </c>
      <c r="N2211" s="34">
        <v>127741.59</v>
      </c>
      <c r="O2211" s="34">
        <v>127741.62999999999</v>
      </c>
      <c r="P2211" s="34">
        <v>127741.62999999999</v>
      </c>
      <c r="Q2211" s="34">
        <v>127741.62999999999</v>
      </c>
      <c r="R2211" s="34">
        <v>117061.87</v>
      </c>
      <c r="S2211" s="34">
        <v>117061.87</v>
      </c>
    </row>
    <row r="2212" spans="2:19">
      <c r="B2212" s="5">
        <v>1998</v>
      </c>
      <c r="C2212" s="34">
        <v>262279.96999999997</v>
      </c>
      <c r="D2212" s="34"/>
      <c r="E2212" s="34">
        <v>262279.96999999997</v>
      </c>
      <c r="F2212" s="34">
        <v>262279.96999999997</v>
      </c>
      <c r="G2212" s="34">
        <v>273910.40000000002</v>
      </c>
      <c r="H2212" s="34">
        <v>273910.40000000002</v>
      </c>
      <c r="I2212" s="34">
        <v>273910.40000000002</v>
      </c>
      <c r="J2212" s="34">
        <v>273910</v>
      </c>
      <c r="K2212" s="34">
        <v>273910</v>
      </c>
      <c r="L2212" s="34">
        <v>262432.65999999997</v>
      </c>
      <c r="M2212" s="34">
        <v>252447.89999999997</v>
      </c>
      <c r="N2212" s="34">
        <v>252447.89999999997</v>
      </c>
      <c r="O2212" s="34">
        <v>252448.30000000002</v>
      </c>
      <c r="P2212" s="34">
        <v>252448.30000000002</v>
      </c>
      <c r="Q2212" s="34">
        <v>241644.40000000002</v>
      </c>
      <c r="R2212" s="34">
        <v>241644.40000000002</v>
      </c>
      <c r="S2212" s="34">
        <v>241644.40000000002</v>
      </c>
    </row>
    <row r="2213" spans="2:19">
      <c r="B2213" s="5">
        <v>1997</v>
      </c>
      <c r="C2213" s="34">
        <v>204106.32</v>
      </c>
      <c r="D2213" s="34"/>
      <c r="E2213" s="34">
        <v>204106.32</v>
      </c>
      <c r="F2213" s="34">
        <v>204106.32</v>
      </c>
      <c r="G2213" s="34">
        <v>204106.32</v>
      </c>
      <c r="H2213" s="34">
        <v>204106.32</v>
      </c>
      <c r="I2213" s="34">
        <v>204106.32</v>
      </c>
      <c r="J2213" s="34">
        <v>204106</v>
      </c>
      <c r="K2213" s="34">
        <v>193848.62</v>
      </c>
      <c r="L2213" s="34">
        <v>193848.62</v>
      </c>
      <c r="M2213" s="34">
        <v>193848.62</v>
      </c>
      <c r="N2213" s="34">
        <v>193848.62</v>
      </c>
      <c r="O2213" s="34">
        <v>193848.94</v>
      </c>
      <c r="P2213" s="34">
        <v>193848.94</v>
      </c>
      <c r="Q2213" s="34">
        <v>193848.94</v>
      </c>
      <c r="R2213" s="34">
        <v>193848.94</v>
      </c>
      <c r="S2213" s="34">
        <v>193848.94</v>
      </c>
    </row>
    <row r="2214" spans="2:19">
      <c r="B2214" s="5">
        <v>1996</v>
      </c>
      <c r="C2214" s="34">
        <v>397113.16</v>
      </c>
      <c r="D2214" s="34"/>
      <c r="E2214" s="34">
        <v>397113.16</v>
      </c>
      <c r="F2214" s="34">
        <v>386391.11</v>
      </c>
      <c r="G2214" s="34">
        <v>386391.11</v>
      </c>
      <c r="H2214" s="34">
        <v>386391.11</v>
      </c>
      <c r="I2214" s="34">
        <v>386391.11</v>
      </c>
      <c r="J2214" s="34">
        <v>386391</v>
      </c>
      <c r="K2214" s="34">
        <v>386391</v>
      </c>
      <c r="L2214" s="34">
        <v>386391</v>
      </c>
      <c r="M2214" s="34">
        <v>386391</v>
      </c>
      <c r="N2214" s="34">
        <v>386391</v>
      </c>
      <c r="O2214" s="34">
        <v>386391.10999999987</v>
      </c>
      <c r="P2214" s="34">
        <v>386391.10999999987</v>
      </c>
      <c r="Q2214" s="34">
        <v>360965.17999999988</v>
      </c>
      <c r="R2214" s="34">
        <v>350132.91999999987</v>
      </c>
      <c r="S2214" s="34">
        <v>350132.91999999987</v>
      </c>
    </row>
    <row r="2215" spans="2:19">
      <c r="B2215" s="5">
        <v>1995</v>
      </c>
      <c r="C2215" s="34">
        <v>479548.47</v>
      </c>
      <c r="D2215" s="34"/>
      <c r="E2215" s="34">
        <v>478890.1</v>
      </c>
      <c r="F2215" s="34">
        <v>478890.1</v>
      </c>
      <c r="G2215" s="34">
        <v>478890.1</v>
      </c>
      <c r="H2215" s="34">
        <v>478890.1</v>
      </c>
      <c r="I2215" s="34">
        <v>478890.1</v>
      </c>
      <c r="J2215" s="34">
        <v>478890</v>
      </c>
      <c r="K2215" s="34">
        <v>478890</v>
      </c>
      <c r="L2215" s="34">
        <v>478890</v>
      </c>
      <c r="M2215" s="34">
        <v>478890</v>
      </c>
      <c r="N2215" s="34">
        <v>467978.18000000017</v>
      </c>
      <c r="O2215" s="34">
        <v>467978.17999999993</v>
      </c>
      <c r="P2215" s="34">
        <v>467978.17999999993</v>
      </c>
      <c r="Q2215" s="34">
        <v>467978.17999999993</v>
      </c>
      <c r="R2215" s="34">
        <v>467978.17999999993</v>
      </c>
      <c r="S2215" s="34">
        <v>467978.17999999993</v>
      </c>
    </row>
    <row r="2216" spans="2:19">
      <c r="B2216" s="5">
        <v>1994</v>
      </c>
      <c r="C2216" s="34">
        <v>266245.46000000002</v>
      </c>
      <c r="D2216" s="34"/>
      <c r="E2216" s="34">
        <v>266245.46000000002</v>
      </c>
      <c r="F2216" s="34">
        <v>266245.46000000002</v>
      </c>
      <c r="G2216" s="34">
        <v>266245.46000000002</v>
      </c>
      <c r="H2216" s="34">
        <v>266245.46000000002</v>
      </c>
      <c r="I2216" s="34">
        <v>266245.46000000002</v>
      </c>
      <c r="J2216" s="34">
        <v>266245</v>
      </c>
      <c r="K2216" s="34">
        <v>266245</v>
      </c>
      <c r="L2216" s="34">
        <v>266245</v>
      </c>
      <c r="M2216" s="34">
        <v>266245</v>
      </c>
      <c r="N2216" s="34">
        <v>266245</v>
      </c>
      <c r="O2216" s="34">
        <v>266245.45999999996</v>
      </c>
      <c r="P2216" s="34">
        <v>266245.45999999996</v>
      </c>
      <c r="Q2216" s="34">
        <v>266245.45999999996</v>
      </c>
      <c r="R2216" s="34">
        <v>266245.45999999996</v>
      </c>
      <c r="S2216" s="34">
        <v>266245.45999999996</v>
      </c>
    </row>
    <row r="2217" spans="2:19">
      <c r="B2217" s="5">
        <v>1993</v>
      </c>
      <c r="C2217" s="34">
        <v>295811.90000000002</v>
      </c>
      <c r="D2217" s="34"/>
      <c r="E2217" s="34">
        <v>295811.90000000002</v>
      </c>
      <c r="F2217" s="34">
        <v>295811.90000000002</v>
      </c>
      <c r="G2217" s="34">
        <v>291835.54999999993</v>
      </c>
      <c r="H2217" s="34">
        <v>291835.54999999993</v>
      </c>
      <c r="I2217" s="34">
        <v>291835.54999999993</v>
      </c>
      <c r="J2217" s="34">
        <v>291836</v>
      </c>
      <c r="K2217" s="34">
        <v>291836</v>
      </c>
      <c r="L2217" s="34">
        <v>291836</v>
      </c>
      <c r="M2217" s="34">
        <v>291836</v>
      </c>
      <c r="N2217" s="34">
        <v>291835.54999999993</v>
      </c>
      <c r="O2217" s="34">
        <v>291835.55000000005</v>
      </c>
      <c r="P2217" s="34">
        <v>291835.55000000005</v>
      </c>
      <c r="Q2217" s="34">
        <v>291835.55000000005</v>
      </c>
      <c r="R2217" s="34">
        <v>291835.55000000005</v>
      </c>
      <c r="S2217" s="34">
        <v>291835.55000000005</v>
      </c>
    </row>
    <row r="2218" spans="2:19">
      <c r="B2218" s="5">
        <v>1992</v>
      </c>
      <c r="C2218" s="34">
        <v>257129.93</v>
      </c>
      <c r="D2218" s="34"/>
      <c r="E2218" s="34">
        <v>257129.93</v>
      </c>
      <c r="F2218" s="34">
        <v>257129.93</v>
      </c>
      <c r="G2218" s="34">
        <v>257129.93</v>
      </c>
      <c r="H2218" s="34">
        <v>257129.93</v>
      </c>
      <c r="I2218" s="34">
        <v>257129.93</v>
      </c>
      <c r="J2218" s="34">
        <v>257130</v>
      </c>
      <c r="K2218" s="34">
        <v>257130</v>
      </c>
      <c r="L2218" s="34">
        <v>257130</v>
      </c>
      <c r="M2218" s="34">
        <v>257130</v>
      </c>
      <c r="N2218" s="34">
        <v>257129.93</v>
      </c>
      <c r="O2218" s="34">
        <v>246143.63999999996</v>
      </c>
      <c r="P2218" s="34">
        <v>246143.63999999996</v>
      </c>
      <c r="Q2218" s="34">
        <v>212846.99999999997</v>
      </c>
      <c r="R2218" s="34">
        <v>223833.28999999998</v>
      </c>
      <c r="S2218" s="34">
        <v>223833.28999999998</v>
      </c>
    </row>
    <row r="2219" spans="2:19">
      <c r="B2219" s="5">
        <v>1991</v>
      </c>
      <c r="C2219" s="34">
        <v>351003.49</v>
      </c>
      <c r="D2219" s="34"/>
      <c r="E2219" s="34">
        <v>351003.49</v>
      </c>
      <c r="F2219" s="34">
        <v>351003.49</v>
      </c>
      <c r="G2219" s="34">
        <v>337071.73</v>
      </c>
      <c r="H2219" s="34">
        <v>337071.73</v>
      </c>
      <c r="I2219" s="34">
        <v>336666.43</v>
      </c>
      <c r="J2219" s="34">
        <v>325591.18</v>
      </c>
      <c r="K2219" s="34">
        <v>325591.18</v>
      </c>
      <c r="L2219" s="34">
        <v>325591.18</v>
      </c>
      <c r="M2219" s="34">
        <v>325591.18</v>
      </c>
      <c r="N2219" s="34">
        <v>325590.90999999997</v>
      </c>
      <c r="O2219" s="34">
        <v>304247.43999999994</v>
      </c>
      <c r="P2219" s="34">
        <v>304247.43999999994</v>
      </c>
      <c r="Q2219" s="34">
        <v>282903.96999999997</v>
      </c>
      <c r="R2219" s="34">
        <v>304247.44</v>
      </c>
      <c r="S2219" s="34">
        <v>304247.44</v>
      </c>
    </row>
    <row r="2220" spans="2:19">
      <c r="B2220" s="5">
        <v>1990</v>
      </c>
      <c r="C2220" s="34">
        <v>241760.95</v>
      </c>
      <c r="D2220" s="34"/>
      <c r="E2220" s="34">
        <v>241760.95</v>
      </c>
      <c r="F2220" s="34">
        <v>241760.95</v>
      </c>
      <c r="G2220" s="34">
        <v>241760.95</v>
      </c>
      <c r="H2220" s="34">
        <v>241760.95</v>
      </c>
      <c r="I2220" s="34">
        <v>231584.51</v>
      </c>
      <c r="J2220" s="34">
        <v>231584.56</v>
      </c>
      <c r="K2220" s="34">
        <v>231584.56</v>
      </c>
      <c r="L2220" s="34">
        <v>231584.56</v>
      </c>
      <c r="M2220" s="34">
        <v>231584.56</v>
      </c>
      <c r="N2220" s="34">
        <v>231584.50999999998</v>
      </c>
      <c r="O2220" s="34">
        <v>221088.25000000003</v>
      </c>
      <c r="P2220" s="34">
        <v>221088.25000000003</v>
      </c>
      <c r="Q2220" s="34">
        <v>210591.99000000002</v>
      </c>
      <c r="R2220" s="34">
        <v>221088.25000000003</v>
      </c>
      <c r="S2220" s="34">
        <v>221088.25000000003</v>
      </c>
    </row>
    <row r="2221" spans="2:19">
      <c r="B2221" s="5">
        <v>1989</v>
      </c>
      <c r="C2221" s="34">
        <v>138117.07999999999</v>
      </c>
      <c r="D2221" s="34"/>
      <c r="E2221" s="34">
        <v>138117.07999999999</v>
      </c>
      <c r="F2221" s="34">
        <v>138117.07999999999</v>
      </c>
      <c r="G2221" s="34">
        <v>138117.07999999999</v>
      </c>
      <c r="H2221" s="34">
        <v>138117.07999999999</v>
      </c>
      <c r="I2221" s="34">
        <v>138117.07999999999</v>
      </c>
      <c r="J2221" s="34">
        <v>138117</v>
      </c>
      <c r="K2221" s="34">
        <v>138117</v>
      </c>
      <c r="L2221" s="34">
        <v>121490.44</v>
      </c>
      <c r="M2221" s="34">
        <v>121490.44</v>
      </c>
      <c r="N2221" s="34">
        <v>121490.44</v>
      </c>
      <c r="O2221" s="34">
        <v>111636.53</v>
      </c>
      <c r="P2221" s="34">
        <v>111636.53</v>
      </c>
      <c r="Q2221" s="34">
        <v>101782.54</v>
      </c>
      <c r="R2221" s="34">
        <v>111636.53</v>
      </c>
      <c r="S2221" s="34">
        <v>111636.53</v>
      </c>
    </row>
    <row r="2222" spans="2:19">
      <c r="B2222" s="5">
        <v>1988</v>
      </c>
      <c r="C2222" s="34">
        <v>67798.89</v>
      </c>
      <c r="D2222" s="34"/>
      <c r="E2222" s="34">
        <v>67798.89</v>
      </c>
      <c r="F2222" s="34">
        <v>67798.89</v>
      </c>
      <c r="G2222" s="34">
        <v>67798.89</v>
      </c>
      <c r="H2222" s="34">
        <v>67798.89</v>
      </c>
      <c r="I2222" s="34">
        <v>67798.89</v>
      </c>
      <c r="J2222" s="34">
        <v>67799</v>
      </c>
      <c r="K2222" s="34">
        <v>67799</v>
      </c>
      <c r="L2222" s="34">
        <v>67799</v>
      </c>
      <c r="M2222" s="34">
        <v>67799</v>
      </c>
      <c r="N2222" s="34">
        <v>67798.89</v>
      </c>
      <c r="O2222" s="34">
        <v>67798.89</v>
      </c>
      <c r="P2222" s="34">
        <v>67798.89</v>
      </c>
      <c r="Q2222" s="34">
        <v>39407.97</v>
      </c>
      <c r="R2222" s="34">
        <v>39407.97</v>
      </c>
      <c r="S2222" s="34">
        <v>39407.97</v>
      </c>
    </row>
    <row r="2223" spans="2:19">
      <c r="B2223" s="5">
        <v>1987</v>
      </c>
      <c r="C2223" s="34">
        <v>11523.46</v>
      </c>
      <c r="D2223" s="34"/>
      <c r="E2223" s="34">
        <v>11523.46</v>
      </c>
      <c r="F2223" s="34">
        <v>11523.46</v>
      </c>
      <c r="G2223" s="34">
        <v>11523.46</v>
      </c>
      <c r="H2223" s="34">
        <v>11523.46</v>
      </c>
      <c r="I2223" s="34">
        <v>11523.46</v>
      </c>
      <c r="J2223" s="34">
        <v>11523</v>
      </c>
      <c r="K2223" s="34">
        <v>11523</v>
      </c>
      <c r="L2223" s="34">
        <v>11523</v>
      </c>
      <c r="M2223" s="34">
        <v>11523</v>
      </c>
      <c r="N2223" s="34">
        <v>11523</v>
      </c>
      <c r="O2223" s="34">
        <v>11523.46</v>
      </c>
      <c r="P2223" s="34">
        <v>11523.46</v>
      </c>
      <c r="Q2223" s="34">
        <v>11523.46</v>
      </c>
      <c r="R2223" s="34">
        <v>11523.46</v>
      </c>
      <c r="S2223" s="34">
        <v>11523.46</v>
      </c>
    </row>
    <row r="2224" spans="2:19">
      <c r="B2224" s="5">
        <v>1986</v>
      </c>
      <c r="C2224" s="34">
        <v>18069.689999999999</v>
      </c>
      <c r="D2224" s="34"/>
      <c r="E2224" s="34">
        <v>18069.689999999999</v>
      </c>
      <c r="F2224" s="34">
        <v>18069.689999999999</v>
      </c>
      <c r="G2224" s="34">
        <v>18069.689999999999</v>
      </c>
      <c r="H2224" s="34">
        <v>18069.689999999999</v>
      </c>
      <c r="I2224" s="34">
        <v>18069.689999999999</v>
      </c>
      <c r="J2224" s="34">
        <v>18070</v>
      </c>
      <c r="K2224" s="34">
        <v>18070</v>
      </c>
      <c r="L2224" s="34">
        <v>18070</v>
      </c>
      <c r="M2224" s="34">
        <v>18070</v>
      </c>
      <c r="N2224" s="34">
        <v>18069.689999999999</v>
      </c>
      <c r="O2224" s="34">
        <v>18069.689999999999</v>
      </c>
      <c r="P2224" s="34">
        <v>18069.689999999999</v>
      </c>
      <c r="Q2224" s="34">
        <v>18069.689999999999</v>
      </c>
      <c r="R2224" s="34">
        <v>18069.689999999999</v>
      </c>
      <c r="S2224" s="34">
        <v>18069.689999999999</v>
      </c>
    </row>
    <row r="2225" spans="2:19">
      <c r="B2225" s="5">
        <v>1985</v>
      </c>
      <c r="C2225" s="34">
        <v>63545.14</v>
      </c>
      <c r="D2225" s="34"/>
      <c r="E2225" s="34">
        <v>63545.14</v>
      </c>
      <c r="F2225" s="34">
        <v>62428.6</v>
      </c>
      <c r="G2225" s="34">
        <v>62428.6</v>
      </c>
      <c r="H2225" s="34">
        <v>62428.6</v>
      </c>
      <c r="I2225" s="34">
        <v>62428.6</v>
      </c>
      <c r="J2225" s="34">
        <v>62429</v>
      </c>
      <c r="K2225" s="34">
        <v>62429</v>
      </c>
      <c r="L2225" s="34">
        <v>62429</v>
      </c>
      <c r="M2225" s="34">
        <v>62429</v>
      </c>
      <c r="N2225" s="34">
        <v>62428.6</v>
      </c>
      <c r="O2225" s="34">
        <v>62428.6</v>
      </c>
      <c r="P2225" s="34">
        <v>62428.6</v>
      </c>
      <c r="Q2225" s="34">
        <v>62428.6</v>
      </c>
      <c r="R2225" s="34">
        <v>62428.6</v>
      </c>
      <c r="S2225" s="34">
        <v>62428.6</v>
      </c>
    </row>
    <row r="2226" spans="2:19">
      <c r="B2226" s="5">
        <v>1984</v>
      </c>
      <c r="C2226" s="34">
        <v>10041.4</v>
      </c>
      <c r="D2226" s="34"/>
      <c r="E2226" s="34">
        <v>10041.4</v>
      </c>
      <c r="F2226" s="34">
        <v>10041.4</v>
      </c>
      <c r="G2226" s="34">
        <v>10041.4</v>
      </c>
      <c r="H2226" s="34">
        <v>10041.4</v>
      </c>
      <c r="I2226" s="34">
        <v>10041.4</v>
      </c>
      <c r="J2226" s="34">
        <v>10041</v>
      </c>
      <c r="K2226" s="34">
        <v>10041</v>
      </c>
      <c r="L2226" s="34">
        <v>10041</v>
      </c>
      <c r="M2226" s="34">
        <v>10041</v>
      </c>
      <c r="N2226" s="34">
        <v>10041</v>
      </c>
      <c r="O2226" s="34">
        <v>10041.4</v>
      </c>
      <c r="P2226" s="34">
        <v>10041.4</v>
      </c>
      <c r="Q2226" s="34">
        <v>388.68</v>
      </c>
      <c r="R2226" s="34">
        <v>388.68</v>
      </c>
      <c r="S2226" s="34">
        <v>388.68</v>
      </c>
    </row>
    <row r="2227" spans="2:19">
      <c r="B2227" s="5">
        <v>1983</v>
      </c>
      <c r="C2227" s="34">
        <v>82109.53</v>
      </c>
      <c r="D2227" s="34"/>
      <c r="E2227" s="34">
        <v>67444.14</v>
      </c>
      <c r="F2227" s="34">
        <v>67444.14</v>
      </c>
      <c r="G2227" s="34">
        <v>67444.14</v>
      </c>
      <c r="H2227" s="34">
        <v>67444.14</v>
      </c>
      <c r="I2227" s="34">
        <v>67444.14</v>
      </c>
      <c r="J2227" s="34">
        <v>67444</v>
      </c>
      <c r="K2227" s="34">
        <v>67444</v>
      </c>
      <c r="L2227" s="34">
        <v>49789.96</v>
      </c>
      <c r="M2227" s="34">
        <v>49789.96</v>
      </c>
      <c r="N2227" s="34">
        <v>49789.96</v>
      </c>
      <c r="O2227" s="34">
        <v>49790.100000000006</v>
      </c>
      <c r="P2227" s="34">
        <v>49790.100000000006</v>
      </c>
      <c r="Q2227" s="34">
        <v>49790.100000000006</v>
      </c>
      <c r="R2227" s="34">
        <v>49790.100000000006</v>
      </c>
      <c r="S2227" s="34">
        <v>49790.100000000006</v>
      </c>
    </row>
    <row r="2228" spans="2:19">
      <c r="B2228" s="5">
        <v>1982</v>
      </c>
      <c r="C2228" s="34">
        <v>48739.13</v>
      </c>
      <c r="D2228" s="34"/>
      <c r="E2228" s="34">
        <v>48739.13</v>
      </c>
      <c r="F2228" s="34">
        <v>48739.13</v>
      </c>
      <c r="G2228" s="34">
        <v>48739.13</v>
      </c>
      <c r="H2228" s="34">
        <v>48739.13</v>
      </c>
      <c r="I2228" s="34">
        <v>48739.13</v>
      </c>
      <c r="J2228" s="34">
        <v>48739</v>
      </c>
      <c r="K2228" s="34">
        <v>43805.32</v>
      </c>
      <c r="L2228" s="34">
        <v>43805.32</v>
      </c>
      <c r="M2228" s="34">
        <v>43805.32</v>
      </c>
      <c r="N2228" s="34">
        <v>43805.32</v>
      </c>
      <c r="O2228" s="34">
        <v>37484.800000000003</v>
      </c>
      <c r="P2228" s="34">
        <v>37484.800000000003</v>
      </c>
      <c r="Q2228" s="34">
        <v>31164.15</v>
      </c>
      <c r="R2228" s="34">
        <v>37484.800000000003</v>
      </c>
      <c r="S2228" s="34">
        <v>37484.800000000003</v>
      </c>
    </row>
    <row r="2229" spans="2:19">
      <c r="B2229" s="5">
        <v>1981</v>
      </c>
      <c r="C2229" s="34">
        <v>75219.81</v>
      </c>
      <c r="D2229" s="34"/>
      <c r="E2229" s="34">
        <v>75219.81</v>
      </c>
      <c r="F2229" s="34">
        <v>75219.81</v>
      </c>
      <c r="G2229" s="34">
        <v>75219.81</v>
      </c>
      <c r="H2229" s="34">
        <v>75219.81</v>
      </c>
      <c r="I2229" s="34">
        <v>66004.820000000007</v>
      </c>
      <c r="J2229" s="34">
        <v>66005.009999999995</v>
      </c>
      <c r="K2229" s="34">
        <v>66005.009999999995</v>
      </c>
      <c r="L2229" s="34">
        <v>55882.939999999995</v>
      </c>
      <c r="M2229" s="34">
        <v>55882.939999999995</v>
      </c>
      <c r="N2229" s="34">
        <v>55882.749999999993</v>
      </c>
      <c r="O2229" s="34">
        <v>55882.749999999993</v>
      </c>
      <c r="P2229" s="34">
        <v>55882.749999999993</v>
      </c>
      <c r="Q2229" s="34">
        <v>55882.749999999993</v>
      </c>
      <c r="R2229" s="34">
        <v>55882.749999999993</v>
      </c>
      <c r="S2229" s="34">
        <v>55882.749999999993</v>
      </c>
    </row>
    <row r="2230" spans="2:19">
      <c r="B2230" s="5">
        <v>1980</v>
      </c>
      <c r="C2230" s="34">
        <v>66085.37</v>
      </c>
      <c r="D2230" s="34"/>
      <c r="E2230" s="34">
        <v>52795.72</v>
      </c>
      <c r="F2230" s="34">
        <v>52795.72</v>
      </c>
      <c r="G2230" s="34">
        <v>52795.72</v>
      </c>
      <c r="H2230" s="34">
        <v>52795.72</v>
      </c>
      <c r="I2230" s="34">
        <v>52795.72</v>
      </c>
      <c r="J2230" s="34">
        <v>52796</v>
      </c>
      <c r="K2230" s="34">
        <v>52796</v>
      </c>
      <c r="L2230" s="34">
        <v>52796</v>
      </c>
      <c r="M2230" s="34">
        <v>52796</v>
      </c>
      <c r="N2230" s="34">
        <v>52795.72</v>
      </c>
      <c r="O2230" s="34">
        <v>52795.72</v>
      </c>
      <c r="P2230" s="34">
        <v>52795.72</v>
      </c>
      <c r="Q2230" s="34">
        <v>52795.72</v>
      </c>
      <c r="R2230" s="34">
        <v>52795.72</v>
      </c>
      <c r="S2230" s="34">
        <v>52795.72</v>
      </c>
    </row>
    <row r="2231" spans="2:19">
      <c r="B2231" s="5">
        <v>1979</v>
      </c>
      <c r="C2231" s="34">
        <v>34118.620000000003</v>
      </c>
      <c r="D2231" s="34"/>
      <c r="E2231" s="34">
        <v>34118.620000000003</v>
      </c>
      <c r="F2231" s="34">
        <v>34118.620000000003</v>
      </c>
      <c r="G2231" s="34">
        <v>34118.620000000003</v>
      </c>
      <c r="H2231" s="34">
        <v>34118.620000000003</v>
      </c>
      <c r="I2231" s="34">
        <v>34118.620000000003</v>
      </c>
      <c r="J2231" s="34">
        <v>34119</v>
      </c>
      <c r="K2231" s="34">
        <v>34119</v>
      </c>
      <c r="L2231" s="34">
        <v>30926.03</v>
      </c>
      <c r="M2231" s="34">
        <v>30926.03</v>
      </c>
      <c r="N2231" s="34">
        <v>30925.65</v>
      </c>
      <c r="O2231" s="34">
        <v>23834.030000000002</v>
      </c>
      <c r="P2231" s="34">
        <v>23834.030000000002</v>
      </c>
      <c r="Q2231" s="34">
        <v>9973.0600000000013</v>
      </c>
      <c r="R2231" s="34">
        <v>17064.68</v>
      </c>
      <c r="S2231" s="34">
        <v>17064.68</v>
      </c>
    </row>
    <row r="2232" spans="2:19">
      <c r="B2232" s="5">
        <v>1978</v>
      </c>
      <c r="C2232" s="34">
        <v>28183.91</v>
      </c>
      <c r="D2232" s="34"/>
      <c r="E2232" s="34">
        <v>28183.91</v>
      </c>
      <c r="F2232" s="34">
        <v>28183.91</v>
      </c>
      <c r="G2232" s="34">
        <v>28183.91</v>
      </c>
      <c r="H2232" s="34">
        <v>28183.91</v>
      </c>
      <c r="I2232" s="34">
        <v>28183.91</v>
      </c>
      <c r="J2232" s="34">
        <v>28184</v>
      </c>
      <c r="K2232" s="34">
        <v>28184</v>
      </c>
      <c r="L2232" s="34">
        <v>28184</v>
      </c>
      <c r="M2232" s="34">
        <v>28184</v>
      </c>
      <c r="N2232" s="34">
        <v>28183.91</v>
      </c>
      <c r="O2232" s="34">
        <v>28183.91</v>
      </c>
      <c r="P2232" s="34">
        <v>28183.91</v>
      </c>
      <c r="Q2232" s="34">
        <v>28183.91</v>
      </c>
      <c r="R2232" s="34">
        <v>28183.91</v>
      </c>
      <c r="S2232" s="34">
        <v>28183.91</v>
      </c>
    </row>
    <row r="2233" spans="2:19">
      <c r="B2233" s="5">
        <v>1977</v>
      </c>
      <c r="C2233" s="34">
        <v>23208.09</v>
      </c>
      <c r="D2233" s="34"/>
      <c r="E2233" s="34">
        <v>23208.09</v>
      </c>
      <c r="F2233" s="34">
        <v>19866.82</v>
      </c>
      <c r="G2233" s="34">
        <v>20962.419999999998</v>
      </c>
      <c r="H2233" s="34">
        <v>19866.82</v>
      </c>
      <c r="I2233" s="34">
        <v>19866.82</v>
      </c>
      <c r="J2233" s="34">
        <v>19867</v>
      </c>
      <c r="K2233" s="34">
        <v>19867</v>
      </c>
      <c r="L2233" s="34">
        <v>19867</v>
      </c>
      <c r="M2233" s="34">
        <v>19867</v>
      </c>
      <c r="N2233" s="34">
        <v>19866.82</v>
      </c>
      <c r="O2233" s="34">
        <v>19866.82</v>
      </c>
      <c r="P2233" s="34">
        <v>19866.82</v>
      </c>
      <c r="Q2233" s="34">
        <v>15385.71</v>
      </c>
      <c r="R2233" s="34">
        <v>15385.71</v>
      </c>
      <c r="S2233" s="34">
        <v>15385.71</v>
      </c>
    </row>
    <row r="2234" spans="2:19">
      <c r="B2234" s="5">
        <v>1976</v>
      </c>
      <c r="C2234" s="34">
        <v>10825.35</v>
      </c>
      <c r="D2234" s="34"/>
      <c r="E2234" s="34">
        <v>10825.35</v>
      </c>
      <c r="F2234" s="34">
        <v>10825.35</v>
      </c>
      <c r="G2234" s="34">
        <v>10825.35</v>
      </c>
      <c r="H2234" s="34">
        <v>10825.35</v>
      </c>
      <c r="I2234" s="34">
        <v>10825.35</v>
      </c>
      <c r="J2234" s="34">
        <v>10825</v>
      </c>
      <c r="K2234" s="34">
        <v>10825</v>
      </c>
      <c r="L2234" s="34">
        <v>10825</v>
      </c>
      <c r="M2234" s="34">
        <v>10825</v>
      </c>
      <c r="N2234" s="34">
        <v>10825</v>
      </c>
      <c r="O2234" s="34">
        <v>10825.35</v>
      </c>
      <c r="P2234" s="34">
        <v>10825.35</v>
      </c>
      <c r="Q2234" s="34">
        <v>10825.35</v>
      </c>
      <c r="R2234" s="34">
        <v>10825.35</v>
      </c>
      <c r="S2234" s="34">
        <v>10825.35</v>
      </c>
    </row>
    <row r="2235" spans="2:19">
      <c r="B2235" s="5">
        <v>1975</v>
      </c>
      <c r="C2235" s="34">
        <v>8082.15</v>
      </c>
      <c r="D2235" s="34"/>
      <c r="E2235" s="34">
        <v>8082.15</v>
      </c>
      <c r="F2235" s="34">
        <v>8082.15</v>
      </c>
      <c r="G2235" s="34">
        <v>8082.1500000000005</v>
      </c>
      <c r="H2235" s="34">
        <v>8082.15</v>
      </c>
      <c r="I2235" s="34">
        <v>8082.1500000000005</v>
      </c>
      <c r="J2235" s="34">
        <v>8082</v>
      </c>
      <c r="K2235" s="34">
        <v>8082</v>
      </c>
      <c r="L2235" s="34">
        <v>8082</v>
      </c>
      <c r="M2235" s="34">
        <v>8082</v>
      </c>
      <c r="N2235" s="34">
        <v>8082</v>
      </c>
      <c r="O2235" s="34">
        <v>8082.1500000000005</v>
      </c>
      <c r="P2235" s="34">
        <v>8082.1500000000005</v>
      </c>
      <c r="Q2235" s="34"/>
      <c r="R2235" s="34"/>
      <c r="S2235" s="34">
        <v>0</v>
      </c>
    </row>
    <row r="2236" spans="2:19">
      <c r="B2236" s="5">
        <v>1974</v>
      </c>
      <c r="C2236" s="34">
        <v>20384.38</v>
      </c>
      <c r="D2236" s="34"/>
      <c r="E2236" s="34">
        <v>20384.38</v>
      </c>
      <c r="F2236" s="34">
        <v>11635.77</v>
      </c>
      <c r="G2236" s="34">
        <v>11635.77</v>
      </c>
      <c r="H2236" s="34">
        <v>11635.77</v>
      </c>
      <c r="I2236" s="34">
        <v>11635.77</v>
      </c>
      <c r="J2236" s="34">
        <v>11636</v>
      </c>
      <c r="K2236" s="34">
        <v>11636</v>
      </c>
      <c r="L2236" s="34">
        <v>11636</v>
      </c>
      <c r="M2236" s="34">
        <v>11636</v>
      </c>
      <c r="N2236" s="34">
        <v>11635.77</v>
      </c>
      <c r="O2236" s="34">
        <v>11635.77</v>
      </c>
      <c r="P2236" s="34">
        <v>11635.77</v>
      </c>
      <c r="Q2236" s="34">
        <v>11635.77</v>
      </c>
      <c r="R2236" s="34">
        <v>11635.77</v>
      </c>
      <c r="S2236" s="34">
        <v>11635.77</v>
      </c>
    </row>
    <row r="2237" spans="2:19">
      <c r="B2237" s="5">
        <v>1973</v>
      </c>
      <c r="C2237" s="34">
        <v>20352.580000000002</v>
      </c>
      <c r="D2237" s="34"/>
      <c r="E2237" s="34">
        <v>20352.580000000002</v>
      </c>
      <c r="F2237" s="34">
        <v>12253</v>
      </c>
      <c r="G2237" s="34">
        <v>12253</v>
      </c>
      <c r="H2237" s="34">
        <v>12253</v>
      </c>
      <c r="I2237" s="34">
        <v>12253</v>
      </c>
      <c r="J2237" s="34">
        <v>12253</v>
      </c>
      <c r="K2237" s="34">
        <v>12253</v>
      </c>
      <c r="L2237" s="34">
        <v>12253</v>
      </c>
      <c r="M2237" s="34">
        <v>12253</v>
      </c>
      <c r="N2237" s="34">
        <v>12253</v>
      </c>
      <c r="O2237" s="34">
        <v>12253</v>
      </c>
      <c r="P2237" s="34">
        <v>12253</v>
      </c>
      <c r="Q2237" s="34">
        <v>12253</v>
      </c>
      <c r="R2237" s="34">
        <v>12253</v>
      </c>
      <c r="S2237" s="34">
        <v>12253</v>
      </c>
    </row>
    <row r="2238" spans="2:19">
      <c r="B2238" s="5">
        <v>1972</v>
      </c>
      <c r="C2238" s="34">
        <v>7734.87</v>
      </c>
      <c r="D2238" s="34"/>
      <c r="E2238" s="34">
        <v>7734.87</v>
      </c>
      <c r="F2238" s="34">
        <v>7734.87</v>
      </c>
      <c r="G2238" s="34">
        <v>7734.87</v>
      </c>
      <c r="H2238" s="34">
        <v>7734.87</v>
      </c>
      <c r="I2238" s="34">
        <v>7734.87</v>
      </c>
      <c r="J2238" s="34">
        <v>7735</v>
      </c>
      <c r="K2238" s="34">
        <v>7735</v>
      </c>
      <c r="L2238" s="34">
        <v>7735</v>
      </c>
      <c r="M2238" s="34">
        <v>7735</v>
      </c>
      <c r="N2238" s="34">
        <v>7734.87</v>
      </c>
      <c r="O2238" s="34">
        <v>7734.87</v>
      </c>
      <c r="P2238" s="34">
        <v>7734.87</v>
      </c>
      <c r="Q2238" s="34">
        <v>7734.87</v>
      </c>
      <c r="R2238" s="34">
        <v>7734.87</v>
      </c>
      <c r="S2238" s="34">
        <v>7734.87</v>
      </c>
    </row>
    <row r="2239" spans="2:19">
      <c r="B2239" s="5">
        <v>1971</v>
      </c>
      <c r="C2239" s="34">
        <v>8544.4</v>
      </c>
      <c r="D2239" s="34"/>
      <c r="E2239" s="34">
        <v>8544.4</v>
      </c>
      <c r="F2239" s="34">
        <v>8544.4</v>
      </c>
      <c r="G2239" s="34">
        <v>81216.360000000015</v>
      </c>
      <c r="H2239" s="34">
        <v>81216.36</v>
      </c>
      <c r="I2239" s="34">
        <v>81216.360000000015</v>
      </c>
      <c r="J2239" s="34">
        <v>72671.960000000006</v>
      </c>
      <c r="K2239" s="34"/>
      <c r="L2239" s="34"/>
      <c r="M2239" s="34"/>
      <c r="N2239" s="34"/>
      <c r="O2239" s="34"/>
      <c r="P2239" s="34"/>
      <c r="Q2239" s="34"/>
      <c r="R2239" s="34"/>
      <c r="S2239" s="34">
        <v>0</v>
      </c>
    </row>
    <row r="2240" spans="2:19">
      <c r="B2240" s="5">
        <v>1970</v>
      </c>
      <c r="C2240" s="34"/>
      <c r="D2240" s="34"/>
      <c r="E2240" s="34"/>
      <c r="F2240" s="34"/>
      <c r="G2240" s="34"/>
      <c r="H2240" s="34"/>
      <c r="I2240" s="34"/>
      <c r="J2240" s="34"/>
      <c r="K2240" s="34"/>
      <c r="L2240" s="34"/>
      <c r="M2240" s="34"/>
      <c r="N2240" s="34"/>
      <c r="O2240" s="34"/>
      <c r="P2240" s="34"/>
      <c r="Q2240" s="34"/>
      <c r="R2240" s="34"/>
      <c r="S2240" s="34">
        <v>0</v>
      </c>
    </row>
    <row r="2241" spans="2:19">
      <c r="B2241" s="5">
        <v>1969</v>
      </c>
      <c r="C2241" s="34"/>
      <c r="D2241" s="34"/>
      <c r="E2241" s="34"/>
      <c r="F2241" s="34"/>
      <c r="G2241" s="34"/>
      <c r="H2241" s="34"/>
      <c r="I2241" s="34"/>
      <c r="J2241" s="34"/>
      <c r="K2241" s="34"/>
      <c r="L2241" s="34"/>
      <c r="M2241" s="34"/>
      <c r="N2241" s="34"/>
      <c r="O2241" s="34"/>
      <c r="P2241" s="34"/>
      <c r="Q2241" s="34"/>
      <c r="R2241" s="34"/>
      <c r="S2241" s="34">
        <v>0</v>
      </c>
    </row>
    <row r="2242" spans="2:19">
      <c r="B2242" s="5">
        <v>1968</v>
      </c>
      <c r="C2242" s="34"/>
      <c r="D2242" s="34"/>
      <c r="E2242" s="34"/>
      <c r="F2242" s="34"/>
      <c r="G2242" s="34"/>
      <c r="H2242" s="34"/>
      <c r="I2242" s="34"/>
      <c r="J2242" s="34"/>
      <c r="K2242" s="34"/>
      <c r="L2242" s="34"/>
      <c r="M2242" s="34"/>
      <c r="N2242" s="34"/>
      <c r="O2242" s="34"/>
      <c r="P2242" s="34"/>
      <c r="Q2242" s="34"/>
      <c r="R2242" s="34"/>
      <c r="S2242" s="34">
        <v>0</v>
      </c>
    </row>
    <row r="2243" spans="2:19">
      <c r="B2243" s="5">
        <v>1967</v>
      </c>
      <c r="C2243" s="34">
        <v>5072.28</v>
      </c>
      <c r="D2243" s="34"/>
      <c r="E2243" s="34">
        <v>5072.28</v>
      </c>
      <c r="F2243" s="34">
        <v>5072.28</v>
      </c>
      <c r="G2243" s="34">
        <v>5072.28</v>
      </c>
      <c r="H2243" s="34">
        <v>5072.28</v>
      </c>
      <c r="I2243" s="34">
        <v>5072.28</v>
      </c>
      <c r="J2243" s="34">
        <v>5072.28</v>
      </c>
      <c r="K2243" s="34">
        <v>5072.28</v>
      </c>
      <c r="L2243" s="34">
        <v>5072.28</v>
      </c>
      <c r="M2243" s="34">
        <v>5072.28</v>
      </c>
      <c r="N2243" s="34">
        <v>5072.28</v>
      </c>
      <c r="O2243" s="34">
        <v>5072.28</v>
      </c>
      <c r="P2243" s="34">
        <v>5072.28</v>
      </c>
      <c r="Q2243" s="34">
        <v>5072.28</v>
      </c>
      <c r="R2243" s="34">
        <v>5072.28</v>
      </c>
      <c r="S2243" s="34">
        <v>5072.28</v>
      </c>
    </row>
    <row r="2244" spans="2:19">
      <c r="B2244" s="5">
        <v>1966</v>
      </c>
      <c r="C2244" s="34"/>
      <c r="D2244" s="34"/>
      <c r="E2244" s="34"/>
      <c r="F2244" s="34"/>
      <c r="G2244" s="34"/>
      <c r="H2244" s="34"/>
      <c r="I2244" s="34"/>
      <c r="J2244" s="34"/>
      <c r="K2244" s="34"/>
      <c r="L2244" s="34"/>
      <c r="M2244" s="34"/>
      <c r="N2244" s="34"/>
      <c r="O2244" s="34"/>
      <c r="P2244" s="34"/>
      <c r="Q2244" s="34"/>
      <c r="R2244" s="34"/>
      <c r="S2244" s="34">
        <v>0</v>
      </c>
    </row>
    <row r="2245" spans="2:19">
      <c r="B2245" s="5">
        <v>1965</v>
      </c>
      <c r="C2245" s="34"/>
      <c r="D2245" s="34"/>
      <c r="E2245" s="34"/>
      <c r="F2245" s="34"/>
      <c r="G2245" s="34"/>
      <c r="H2245" s="34"/>
      <c r="I2245" s="34"/>
      <c r="J2245" s="34"/>
      <c r="K2245" s="34"/>
      <c r="L2245" s="34"/>
      <c r="M2245" s="34"/>
      <c r="N2245" s="34"/>
      <c r="O2245" s="34"/>
      <c r="P2245" s="34"/>
      <c r="Q2245" s="34"/>
      <c r="R2245" s="34"/>
      <c r="S2245" s="34">
        <v>0</v>
      </c>
    </row>
    <row r="2246" spans="2:19">
      <c r="B2246" s="5">
        <v>1964</v>
      </c>
      <c r="C2246" s="34">
        <v>8043.05</v>
      </c>
      <c r="D2246" s="34"/>
      <c r="E2246" s="34">
        <v>8043.05</v>
      </c>
      <c r="F2246" s="34">
        <v>8043.05</v>
      </c>
      <c r="G2246" s="34">
        <v>8043.05</v>
      </c>
      <c r="H2246" s="34">
        <v>8043.05</v>
      </c>
      <c r="I2246" s="34">
        <v>8043.05</v>
      </c>
      <c r="J2246" s="34">
        <v>8043.05</v>
      </c>
      <c r="K2246" s="34">
        <v>8043.05</v>
      </c>
      <c r="L2246" s="34">
        <v>8043.05</v>
      </c>
      <c r="M2246" s="34">
        <v>8043.05</v>
      </c>
      <c r="N2246" s="34">
        <v>8043.05</v>
      </c>
      <c r="O2246" s="34">
        <v>8043.05</v>
      </c>
      <c r="P2246" s="34">
        <v>8043.05</v>
      </c>
      <c r="Q2246" s="34">
        <v>8043.05</v>
      </c>
      <c r="R2246" s="34">
        <v>8043.05</v>
      </c>
      <c r="S2246" s="34">
        <v>8043.05</v>
      </c>
    </row>
    <row r="2247" spans="2:19">
      <c r="B2247" s="5">
        <v>1963</v>
      </c>
      <c r="C2247" s="34"/>
      <c r="D2247" s="34"/>
      <c r="E2247" s="34"/>
      <c r="F2247" s="34"/>
      <c r="G2247" s="34"/>
      <c r="H2247" s="34"/>
      <c r="I2247" s="34"/>
      <c r="J2247" s="34"/>
      <c r="K2247" s="34"/>
      <c r="L2247" s="34"/>
      <c r="M2247" s="34"/>
      <c r="N2247" s="34"/>
      <c r="O2247" s="34"/>
      <c r="P2247" s="34"/>
      <c r="Q2247" s="34"/>
      <c r="R2247" s="34"/>
      <c r="S2247" s="34">
        <v>0</v>
      </c>
    </row>
    <row r="2248" spans="2:19">
      <c r="B2248" s="5">
        <v>1962</v>
      </c>
      <c r="C2248" s="34"/>
      <c r="D2248" s="34"/>
      <c r="E2248" s="34"/>
      <c r="F2248" s="34"/>
      <c r="G2248" s="34"/>
      <c r="H2248" s="34"/>
      <c r="I2248" s="34"/>
      <c r="J2248" s="34"/>
      <c r="K2248" s="34"/>
      <c r="L2248" s="34"/>
      <c r="M2248" s="34"/>
      <c r="N2248" s="34"/>
      <c r="O2248" s="34"/>
      <c r="P2248" s="34"/>
      <c r="Q2248" s="34"/>
      <c r="R2248" s="34"/>
      <c r="S2248" s="34">
        <v>0</v>
      </c>
    </row>
    <row r="2249" spans="2:19">
      <c r="B2249" s="5">
        <v>1961</v>
      </c>
      <c r="C2249" s="34"/>
      <c r="D2249" s="34"/>
      <c r="E2249" s="34"/>
      <c r="F2249" s="34"/>
      <c r="G2249" s="34"/>
      <c r="H2249" s="34"/>
      <c r="I2249" s="34"/>
      <c r="J2249" s="34"/>
      <c r="K2249" s="34"/>
      <c r="L2249" s="34"/>
      <c r="M2249" s="34"/>
      <c r="N2249" s="34"/>
      <c r="O2249" s="34"/>
      <c r="P2249" s="34"/>
      <c r="Q2249" s="34"/>
      <c r="R2249" s="34"/>
      <c r="S2249" s="34">
        <v>0</v>
      </c>
    </row>
    <row r="2250" spans="2:19">
      <c r="B2250" s="5">
        <v>1960</v>
      </c>
      <c r="C2250" s="34"/>
      <c r="D2250" s="34"/>
      <c r="E2250" s="34"/>
      <c r="F2250" s="34"/>
      <c r="G2250" s="34"/>
      <c r="H2250" s="34"/>
      <c r="I2250" s="34"/>
      <c r="J2250" s="34"/>
      <c r="K2250" s="34"/>
      <c r="L2250" s="34"/>
      <c r="M2250" s="34"/>
      <c r="N2250" s="34"/>
      <c r="O2250" s="34"/>
      <c r="P2250" s="34"/>
      <c r="Q2250" s="34"/>
      <c r="R2250" s="34"/>
      <c r="S2250" s="34">
        <v>0</v>
      </c>
    </row>
    <row r="2251" spans="2:19">
      <c r="B2251" s="5">
        <v>1959</v>
      </c>
      <c r="C2251" s="34"/>
      <c r="D2251" s="34"/>
      <c r="E2251" s="34"/>
      <c r="F2251" s="34"/>
      <c r="G2251" s="34"/>
      <c r="H2251" s="34"/>
      <c r="I2251" s="34"/>
      <c r="J2251" s="34"/>
      <c r="K2251" s="34"/>
      <c r="L2251" s="34"/>
      <c r="M2251" s="34"/>
      <c r="N2251" s="34"/>
      <c r="O2251" s="34"/>
      <c r="P2251" s="34"/>
      <c r="Q2251" s="34"/>
      <c r="R2251" s="34"/>
      <c r="S2251" s="34">
        <v>0</v>
      </c>
    </row>
    <row r="2252" spans="2:19">
      <c r="B2252" s="5">
        <v>1958</v>
      </c>
      <c r="C2252" s="34"/>
      <c r="D2252" s="34"/>
      <c r="E2252" s="34"/>
      <c r="F2252" s="34"/>
      <c r="G2252" s="34"/>
      <c r="H2252" s="34"/>
      <c r="I2252" s="34"/>
      <c r="J2252" s="34"/>
      <c r="K2252" s="34"/>
      <c r="L2252" s="34"/>
      <c r="M2252" s="34"/>
      <c r="N2252" s="34"/>
      <c r="O2252" s="34"/>
      <c r="P2252" s="34"/>
      <c r="Q2252" s="34"/>
      <c r="R2252" s="34"/>
      <c r="S2252" s="34">
        <v>0</v>
      </c>
    </row>
    <row r="2253" spans="2:19">
      <c r="B2253" s="5">
        <v>1957</v>
      </c>
      <c r="C2253" s="34"/>
      <c r="D2253" s="34"/>
      <c r="E2253" s="34"/>
      <c r="F2253" s="34"/>
      <c r="G2253" s="34"/>
      <c r="H2253" s="34"/>
      <c r="I2253" s="34"/>
      <c r="J2253" s="34"/>
      <c r="K2253" s="34"/>
      <c r="L2253" s="34"/>
      <c r="M2253" s="34"/>
      <c r="N2253" s="34"/>
      <c r="O2253" s="34"/>
      <c r="P2253" s="34"/>
      <c r="Q2253" s="34"/>
      <c r="R2253" s="34"/>
      <c r="S2253" s="34">
        <v>0</v>
      </c>
    </row>
    <row r="2254" spans="2:19">
      <c r="B2254" s="5">
        <v>1956</v>
      </c>
      <c r="C2254" s="34"/>
      <c r="D2254" s="34"/>
      <c r="E2254" s="34"/>
      <c r="F2254" s="34"/>
      <c r="G2254" s="34"/>
      <c r="H2254" s="34"/>
      <c r="I2254" s="34"/>
      <c r="J2254" s="34"/>
      <c r="K2254" s="34"/>
      <c r="L2254" s="34"/>
      <c r="M2254" s="34"/>
      <c r="N2254" s="34"/>
      <c r="O2254" s="34"/>
      <c r="P2254" s="34"/>
      <c r="Q2254" s="34"/>
      <c r="R2254" s="34"/>
      <c r="S2254" s="34">
        <v>0</v>
      </c>
    </row>
    <row r="2255" spans="2:19">
      <c r="B2255" s="5">
        <v>1955</v>
      </c>
      <c r="C2255" s="34">
        <v>8698.31</v>
      </c>
      <c r="D2255" s="34"/>
      <c r="E2255" s="34">
        <v>8698.31</v>
      </c>
      <c r="F2255" s="34">
        <v>1988.92</v>
      </c>
      <c r="G2255" s="34">
        <v>1988.92</v>
      </c>
      <c r="H2255" s="34">
        <v>1988.92</v>
      </c>
      <c r="I2255" s="34">
        <v>1988.92</v>
      </c>
      <c r="J2255" s="34">
        <v>1988.92</v>
      </c>
      <c r="K2255" s="34">
        <v>1988.92</v>
      </c>
      <c r="L2255" s="34">
        <v>1988.92</v>
      </c>
      <c r="M2255" s="34">
        <v>1988.92</v>
      </c>
      <c r="N2255" s="34">
        <v>1988.92</v>
      </c>
      <c r="O2255" s="34">
        <v>1988.92</v>
      </c>
      <c r="P2255" s="34">
        <v>1988.92</v>
      </c>
      <c r="Q2255" s="34">
        <v>1988.92</v>
      </c>
      <c r="R2255" s="34">
        <v>1988.92</v>
      </c>
      <c r="S2255" s="34">
        <v>1988.92</v>
      </c>
    </row>
    <row r="2256" spans="2:19">
      <c r="B2256" s="5">
        <v>1954</v>
      </c>
      <c r="C2256" s="34"/>
      <c r="D2256" s="34"/>
      <c r="E2256" s="34"/>
      <c r="F2256" s="34"/>
      <c r="G2256" s="34"/>
      <c r="H2256" s="34"/>
      <c r="I2256" s="34"/>
      <c r="J2256" s="34"/>
      <c r="K2256" s="34"/>
      <c r="L2256" s="34"/>
      <c r="M2256" s="34"/>
      <c r="N2256" s="34"/>
      <c r="O2256" s="34"/>
      <c r="P2256" s="34"/>
      <c r="Q2256" s="34"/>
      <c r="R2256" s="34"/>
      <c r="S2256" s="34">
        <v>0</v>
      </c>
    </row>
    <row r="2257" spans="2:19">
      <c r="B2257" s="5">
        <v>1953</v>
      </c>
      <c r="C2257" s="34"/>
      <c r="D2257" s="34"/>
      <c r="E2257" s="34"/>
      <c r="F2257" s="34"/>
      <c r="G2257" s="34">
        <v>2880.75</v>
      </c>
      <c r="H2257" s="34"/>
      <c r="I2257" s="34"/>
      <c r="J2257" s="34"/>
      <c r="K2257" s="34"/>
      <c r="L2257" s="34"/>
      <c r="M2257" s="34"/>
      <c r="N2257" s="34"/>
      <c r="O2257" s="34"/>
      <c r="P2257" s="34"/>
      <c r="Q2257" s="34"/>
      <c r="R2257" s="34"/>
      <c r="S2257" s="34">
        <v>0</v>
      </c>
    </row>
    <row r="2258" spans="2:19">
      <c r="B2258" s="5">
        <v>1952</v>
      </c>
      <c r="C2258" s="34">
        <v>424.37</v>
      </c>
      <c r="D2258" s="34"/>
      <c r="E2258" s="34">
        <v>424.37</v>
      </c>
      <c r="F2258" s="34">
        <v>424.37</v>
      </c>
      <c r="G2258" s="34">
        <v>424.37</v>
      </c>
      <c r="H2258" s="34">
        <v>424.37</v>
      </c>
      <c r="I2258" s="34">
        <v>424.37</v>
      </c>
      <c r="J2258" s="34">
        <v>424.37</v>
      </c>
      <c r="K2258" s="34">
        <v>424.37</v>
      </c>
      <c r="L2258" s="34">
        <v>424.37</v>
      </c>
      <c r="M2258" s="34">
        <v>424.37</v>
      </c>
      <c r="N2258" s="34">
        <v>424.37</v>
      </c>
      <c r="O2258" s="34">
        <v>424.37</v>
      </c>
      <c r="P2258" s="34">
        <v>424.37</v>
      </c>
      <c r="Q2258" s="34">
        <v>424.37</v>
      </c>
      <c r="R2258" s="34">
        <v>424.37</v>
      </c>
      <c r="S2258" s="34">
        <v>424.37</v>
      </c>
    </row>
    <row r="2259" spans="2:19">
      <c r="B2259" s="5">
        <v>1951</v>
      </c>
      <c r="C2259" s="34">
        <v>486.75</v>
      </c>
      <c r="D2259" s="34"/>
      <c r="E2259" s="34">
        <v>486.75</v>
      </c>
      <c r="F2259" s="34">
        <v>486.75</v>
      </c>
      <c r="G2259" s="34">
        <v>486.75</v>
      </c>
      <c r="H2259" s="34">
        <v>486.75</v>
      </c>
      <c r="I2259" s="34">
        <v>486.75</v>
      </c>
      <c r="J2259" s="34">
        <v>486.75</v>
      </c>
      <c r="K2259" s="34">
        <v>486.75</v>
      </c>
      <c r="L2259" s="34">
        <v>486.75</v>
      </c>
      <c r="M2259" s="34">
        <v>486.75</v>
      </c>
      <c r="N2259" s="34">
        <v>486.75</v>
      </c>
      <c r="O2259" s="34">
        <v>486.75</v>
      </c>
      <c r="P2259" s="34">
        <v>486.75</v>
      </c>
      <c r="Q2259" s="34">
        <v>486.75</v>
      </c>
      <c r="R2259" s="34">
        <v>486.75</v>
      </c>
      <c r="S2259" s="34">
        <v>486.75</v>
      </c>
    </row>
    <row r="2260" spans="2:19">
      <c r="B2260" s="5">
        <v>1950</v>
      </c>
      <c r="C2260" s="34"/>
      <c r="D2260" s="34"/>
      <c r="E2260" s="34"/>
      <c r="F2260" s="34"/>
      <c r="G2260" s="34"/>
      <c r="H2260" s="34"/>
      <c r="I2260" s="34"/>
      <c r="J2260" s="34"/>
      <c r="K2260" s="34"/>
      <c r="L2260" s="34"/>
      <c r="M2260" s="34"/>
      <c r="N2260" s="34"/>
      <c r="O2260" s="34"/>
      <c r="P2260" s="34"/>
      <c r="Q2260" s="34"/>
      <c r="R2260" s="34"/>
      <c r="S2260" s="34">
        <v>0</v>
      </c>
    </row>
    <row r="2261" spans="2:19">
      <c r="B2261" s="5">
        <v>1949</v>
      </c>
      <c r="C2261" s="34"/>
      <c r="D2261" s="34"/>
      <c r="E2261" s="34"/>
      <c r="F2261" s="34"/>
      <c r="G2261" s="34"/>
      <c r="H2261" s="34"/>
      <c r="I2261" s="34"/>
      <c r="J2261" s="34"/>
      <c r="K2261" s="34"/>
      <c r="L2261" s="34"/>
      <c r="M2261" s="34"/>
      <c r="N2261" s="34"/>
      <c r="O2261" s="34"/>
      <c r="P2261" s="34"/>
      <c r="Q2261" s="34"/>
      <c r="R2261" s="34"/>
      <c r="S2261" s="34">
        <v>0</v>
      </c>
    </row>
    <row r="2262" spans="2:19">
      <c r="B2262" s="5">
        <v>1948</v>
      </c>
      <c r="C2262" s="34"/>
      <c r="D2262" s="34"/>
      <c r="E2262" s="34"/>
      <c r="F2262" s="34"/>
      <c r="G2262" s="34"/>
      <c r="H2262" s="34"/>
      <c r="I2262" s="34"/>
      <c r="J2262" s="34"/>
      <c r="K2262" s="34"/>
      <c r="L2262" s="34"/>
      <c r="M2262" s="34"/>
      <c r="N2262" s="34"/>
      <c r="O2262" s="34"/>
      <c r="P2262" s="34"/>
      <c r="Q2262" s="34"/>
      <c r="R2262" s="34"/>
      <c r="S2262" s="34">
        <v>0</v>
      </c>
    </row>
    <row r="2263" spans="2:19">
      <c r="B2263" s="5">
        <v>1947</v>
      </c>
      <c r="C2263" s="34"/>
      <c r="D2263" s="34"/>
      <c r="E2263" s="34"/>
      <c r="F2263" s="34"/>
      <c r="G2263" s="34"/>
      <c r="H2263" s="34"/>
      <c r="I2263" s="34"/>
      <c r="J2263" s="34"/>
      <c r="K2263" s="34"/>
      <c r="L2263" s="34"/>
      <c r="M2263" s="34"/>
      <c r="N2263" s="34"/>
      <c r="O2263" s="34"/>
      <c r="P2263" s="34"/>
      <c r="Q2263" s="34"/>
      <c r="R2263" s="34"/>
      <c r="S2263" s="34">
        <v>0</v>
      </c>
    </row>
    <row r="2264" spans="2:19">
      <c r="B2264" s="5">
        <v>1946</v>
      </c>
      <c r="C2264" s="34"/>
      <c r="D2264" s="34"/>
      <c r="E2264" s="34"/>
      <c r="F2264" s="34"/>
      <c r="G2264" s="34"/>
      <c r="H2264" s="34"/>
      <c r="I2264" s="34"/>
      <c r="J2264" s="34"/>
      <c r="K2264" s="34"/>
      <c r="L2264" s="34"/>
      <c r="M2264" s="34"/>
      <c r="N2264" s="34"/>
      <c r="O2264" s="34"/>
      <c r="P2264" s="34"/>
      <c r="Q2264" s="34"/>
      <c r="R2264" s="34"/>
      <c r="S2264" s="34">
        <v>0</v>
      </c>
    </row>
    <row r="2265" spans="2:19">
      <c r="B2265" s="5">
        <v>1945</v>
      </c>
      <c r="C2265" s="34"/>
      <c r="D2265" s="34"/>
      <c r="E2265" s="34"/>
      <c r="F2265" s="34"/>
      <c r="G2265" s="34"/>
      <c r="H2265" s="34"/>
      <c r="I2265" s="34"/>
      <c r="J2265" s="34"/>
      <c r="K2265" s="34"/>
      <c r="L2265" s="34"/>
      <c r="M2265" s="34"/>
      <c r="N2265" s="34"/>
      <c r="O2265" s="34"/>
      <c r="P2265" s="34"/>
      <c r="Q2265" s="34"/>
      <c r="R2265" s="34"/>
      <c r="S2265" s="34">
        <v>0</v>
      </c>
    </row>
    <row r="2266" spans="2:19">
      <c r="B2266" s="5">
        <v>1944</v>
      </c>
      <c r="C2266" s="34"/>
      <c r="D2266" s="34"/>
      <c r="E2266" s="34"/>
      <c r="F2266" s="34"/>
      <c r="G2266" s="34"/>
      <c r="H2266" s="34"/>
      <c r="I2266" s="34"/>
      <c r="J2266" s="34"/>
      <c r="K2266" s="34"/>
      <c r="L2266" s="34"/>
      <c r="M2266" s="34"/>
      <c r="N2266" s="34"/>
      <c r="O2266" s="34"/>
      <c r="P2266" s="34"/>
      <c r="Q2266" s="34"/>
      <c r="R2266" s="34"/>
      <c r="S2266" s="34">
        <v>0</v>
      </c>
    </row>
    <row r="2267" spans="2:19">
      <c r="B2267" s="5">
        <v>1943</v>
      </c>
      <c r="C2267" s="34"/>
      <c r="D2267" s="34"/>
      <c r="E2267" s="34"/>
      <c r="F2267" s="34"/>
      <c r="G2267" s="34"/>
      <c r="H2267" s="34"/>
      <c r="I2267" s="34"/>
      <c r="J2267" s="34"/>
      <c r="K2267" s="34"/>
      <c r="L2267" s="34"/>
      <c r="M2267" s="34"/>
      <c r="N2267" s="34"/>
      <c r="O2267" s="34"/>
      <c r="P2267" s="34"/>
      <c r="Q2267" s="34"/>
      <c r="R2267" s="34"/>
      <c r="S2267" s="34">
        <v>0</v>
      </c>
    </row>
    <row r="2268" spans="2:19">
      <c r="B2268" s="5">
        <v>1942</v>
      </c>
      <c r="C2268" s="34"/>
      <c r="D2268" s="34"/>
      <c r="E2268" s="34"/>
      <c r="F2268" s="34"/>
      <c r="G2268" s="34"/>
      <c r="H2268" s="34"/>
      <c r="I2268" s="34"/>
      <c r="J2268" s="34"/>
      <c r="K2268" s="34"/>
      <c r="L2268" s="34"/>
      <c r="M2268" s="34"/>
      <c r="N2268" s="34"/>
      <c r="O2268" s="34"/>
      <c r="P2268" s="34"/>
      <c r="Q2268" s="34"/>
      <c r="R2268" s="34"/>
      <c r="S2268" s="34">
        <v>0</v>
      </c>
    </row>
    <row r="2269" spans="2:19">
      <c r="B2269" s="5">
        <v>1941</v>
      </c>
      <c r="C2269" s="34"/>
      <c r="D2269" s="34"/>
      <c r="E2269" s="34"/>
      <c r="F2269" s="34"/>
      <c r="G2269" s="34"/>
      <c r="H2269" s="34"/>
      <c r="I2269" s="34"/>
      <c r="J2269" s="34"/>
      <c r="K2269" s="34"/>
      <c r="L2269" s="34"/>
      <c r="M2269" s="34"/>
      <c r="N2269" s="34"/>
      <c r="O2269" s="34"/>
      <c r="P2269" s="34"/>
      <c r="Q2269" s="34"/>
      <c r="R2269" s="34"/>
      <c r="S2269" s="34">
        <v>0</v>
      </c>
    </row>
    <row r="2270" spans="2:19">
      <c r="B2270" s="5">
        <v>1940</v>
      </c>
      <c r="C2270" s="34"/>
      <c r="D2270" s="34"/>
      <c r="E2270" s="34"/>
      <c r="F2270" s="34"/>
      <c r="G2270" s="34"/>
      <c r="H2270" s="34"/>
      <c r="I2270" s="34"/>
      <c r="J2270" s="34"/>
      <c r="K2270" s="34"/>
      <c r="L2270" s="34"/>
      <c r="M2270" s="34"/>
      <c r="N2270" s="34"/>
      <c r="O2270" s="34"/>
      <c r="P2270" s="34"/>
      <c r="Q2270" s="34"/>
      <c r="R2270" s="34"/>
      <c r="S2270" s="34">
        <v>0</v>
      </c>
    </row>
    <row r="2271" spans="2:19">
      <c r="B2271" s="5">
        <v>1939</v>
      </c>
      <c r="C2271" s="34"/>
      <c r="D2271" s="34"/>
      <c r="E2271" s="34"/>
      <c r="F2271" s="34"/>
      <c r="G2271" s="34"/>
      <c r="H2271" s="34"/>
      <c r="I2271" s="34"/>
      <c r="J2271" s="34"/>
      <c r="K2271" s="34"/>
      <c r="L2271" s="34"/>
      <c r="M2271" s="34"/>
      <c r="N2271" s="34"/>
      <c r="O2271" s="34"/>
      <c r="P2271" s="34"/>
      <c r="Q2271" s="34"/>
      <c r="R2271" s="34"/>
      <c r="S2271" s="34">
        <v>0</v>
      </c>
    </row>
    <row r="2272" spans="2:19">
      <c r="B2272" s="5">
        <v>1938</v>
      </c>
      <c r="C2272" s="34"/>
      <c r="D2272" s="34"/>
      <c r="E2272" s="34"/>
      <c r="F2272" s="34"/>
      <c r="G2272" s="34"/>
      <c r="H2272" s="34"/>
      <c r="I2272" s="34"/>
      <c r="J2272" s="34"/>
      <c r="K2272" s="34"/>
      <c r="L2272" s="34"/>
      <c r="M2272" s="34"/>
      <c r="N2272" s="34"/>
      <c r="O2272" s="34"/>
      <c r="P2272" s="34"/>
      <c r="Q2272" s="34"/>
      <c r="R2272" s="34"/>
      <c r="S2272" s="34">
        <v>0</v>
      </c>
    </row>
    <row r="2273" spans="1:19">
      <c r="B2273" s="5">
        <v>1937</v>
      </c>
      <c r="C2273" s="34"/>
      <c r="D2273" s="34"/>
      <c r="E2273" s="34"/>
      <c r="F2273" s="34"/>
      <c r="G2273" s="34"/>
      <c r="H2273" s="34"/>
      <c r="I2273" s="34"/>
      <c r="J2273" s="34"/>
      <c r="K2273" s="34"/>
      <c r="L2273" s="34"/>
      <c r="M2273" s="34"/>
      <c r="N2273" s="34"/>
      <c r="O2273" s="34"/>
      <c r="P2273" s="34"/>
      <c r="Q2273" s="34"/>
      <c r="R2273" s="34"/>
      <c r="S2273" s="34">
        <v>0</v>
      </c>
    </row>
    <row r="2274" spans="1:19">
      <c r="B2274" s="5">
        <v>1936</v>
      </c>
      <c r="C2274" s="34"/>
      <c r="D2274" s="34"/>
      <c r="E2274" s="34"/>
      <c r="F2274" s="34"/>
      <c r="G2274" s="34"/>
      <c r="H2274" s="34"/>
      <c r="I2274" s="34"/>
      <c r="J2274" s="34"/>
      <c r="K2274" s="34"/>
      <c r="L2274" s="34"/>
      <c r="M2274" s="34"/>
      <c r="N2274" s="34"/>
      <c r="O2274" s="34"/>
      <c r="P2274" s="34"/>
      <c r="Q2274" s="34"/>
      <c r="R2274" s="34"/>
      <c r="S2274" s="34">
        <v>0</v>
      </c>
    </row>
    <row r="2275" spans="1:19">
      <c r="B2275" s="5">
        <v>1935</v>
      </c>
      <c r="C2275" s="34"/>
      <c r="D2275" s="34"/>
      <c r="E2275" s="34"/>
      <c r="F2275" s="34"/>
      <c r="G2275" s="34"/>
      <c r="H2275" s="34"/>
      <c r="I2275" s="34"/>
      <c r="J2275" s="34"/>
      <c r="K2275" s="34"/>
      <c r="L2275" s="34"/>
      <c r="M2275" s="34"/>
      <c r="N2275" s="34"/>
      <c r="O2275" s="34"/>
      <c r="P2275" s="34"/>
      <c r="Q2275" s="34"/>
      <c r="R2275" s="34"/>
      <c r="S2275" s="34">
        <v>0</v>
      </c>
    </row>
    <row r="2276" spans="1:19">
      <c r="B2276" s="5">
        <v>1934</v>
      </c>
      <c r="C2276" s="34"/>
      <c r="D2276" s="34"/>
      <c r="E2276" s="34"/>
      <c r="F2276" s="34"/>
      <c r="G2276" s="34"/>
      <c r="H2276" s="34"/>
      <c r="I2276" s="34"/>
      <c r="J2276" s="34"/>
      <c r="K2276" s="34"/>
      <c r="L2276" s="34"/>
      <c r="M2276" s="34"/>
      <c r="N2276" s="34"/>
      <c r="O2276" s="34"/>
      <c r="P2276" s="34"/>
      <c r="Q2276" s="34"/>
      <c r="R2276" s="34"/>
      <c r="S2276" s="34">
        <v>0</v>
      </c>
    </row>
    <row r="2277" spans="1:19">
      <c r="B2277" s="5">
        <v>1933</v>
      </c>
      <c r="C2277" s="34"/>
      <c r="D2277" s="34"/>
      <c r="E2277" s="34"/>
      <c r="F2277" s="34"/>
      <c r="G2277" s="34"/>
      <c r="H2277" s="34"/>
      <c r="I2277" s="34"/>
      <c r="J2277" s="34"/>
      <c r="K2277" s="34"/>
      <c r="L2277" s="34"/>
      <c r="M2277" s="34"/>
      <c r="N2277" s="34"/>
      <c r="O2277" s="34"/>
      <c r="P2277" s="34"/>
      <c r="Q2277" s="34"/>
      <c r="R2277" s="34"/>
      <c r="S2277" s="34">
        <v>0</v>
      </c>
    </row>
    <row r="2278" spans="1:19">
      <c r="B2278" s="5">
        <v>1932</v>
      </c>
      <c r="C2278" s="34"/>
      <c r="D2278" s="34"/>
      <c r="E2278" s="34"/>
      <c r="F2278" s="34"/>
      <c r="G2278" s="34"/>
      <c r="H2278" s="34"/>
      <c r="I2278" s="34"/>
      <c r="J2278" s="34"/>
      <c r="K2278" s="34"/>
      <c r="L2278" s="34"/>
      <c r="M2278" s="34"/>
      <c r="N2278" s="34"/>
      <c r="O2278" s="34"/>
      <c r="P2278" s="34"/>
      <c r="Q2278" s="34"/>
      <c r="R2278" s="34"/>
      <c r="S2278" s="34">
        <v>0</v>
      </c>
    </row>
    <row r="2279" spans="1:19">
      <c r="B2279" s="5">
        <v>1931</v>
      </c>
      <c r="C2279" s="34"/>
      <c r="D2279" s="34"/>
      <c r="E2279" s="34"/>
      <c r="F2279" s="34"/>
      <c r="G2279" s="34"/>
      <c r="H2279" s="34"/>
      <c r="I2279" s="34"/>
      <c r="J2279" s="34"/>
      <c r="K2279" s="34"/>
      <c r="L2279" s="34"/>
      <c r="M2279" s="34"/>
      <c r="N2279" s="34"/>
      <c r="O2279" s="34"/>
      <c r="P2279" s="34"/>
      <c r="Q2279" s="34"/>
      <c r="R2279" s="34"/>
      <c r="S2279" s="34">
        <v>0</v>
      </c>
    </row>
    <row r="2280" spans="1:19">
      <c r="B2280" s="5">
        <v>1930</v>
      </c>
      <c r="C2280" s="34">
        <v>572.65</v>
      </c>
      <c r="D2280" s="34"/>
      <c r="E2280" s="34">
        <v>572.65</v>
      </c>
      <c r="F2280" s="34">
        <v>572.65</v>
      </c>
      <c r="G2280" s="34">
        <v>572.65</v>
      </c>
      <c r="H2280" s="34">
        <v>572.65</v>
      </c>
      <c r="I2280" s="34">
        <v>572.65</v>
      </c>
      <c r="J2280" s="34">
        <v>572.65</v>
      </c>
      <c r="K2280" s="34">
        <v>572.65</v>
      </c>
      <c r="L2280" s="34">
        <v>572.65</v>
      </c>
      <c r="M2280" s="34">
        <v>572.65</v>
      </c>
      <c r="N2280" s="34">
        <v>572.65</v>
      </c>
      <c r="O2280" s="34">
        <v>572.65</v>
      </c>
      <c r="P2280" s="34">
        <v>572.65</v>
      </c>
      <c r="Q2280" s="34">
        <v>572.65</v>
      </c>
      <c r="R2280" s="34">
        <v>572.65</v>
      </c>
      <c r="S2280" s="34">
        <v>572.65</v>
      </c>
    </row>
    <row r="2281" spans="1:19">
      <c r="A2281" s="62" t="s">
        <v>204</v>
      </c>
      <c r="B2281" s="6" t="s">
        <v>181</v>
      </c>
      <c r="C2281" s="7">
        <f>SUM(C2204:C2280)</f>
        <v>5709085.2400000012</v>
      </c>
      <c r="D2281" s="7">
        <f>SUM(D2203:D2280)</f>
        <v>0</v>
      </c>
      <c r="E2281" s="7">
        <f>SUM(E2202:E2280)</f>
        <v>6634037.1000000006</v>
      </c>
      <c r="F2281" s="7">
        <f>SUM(F2201:F2280)</f>
        <v>6718845.0700000003</v>
      </c>
      <c r="G2281" s="7">
        <f>SUM(G2200:G2280)</f>
        <v>6814291.0799999982</v>
      </c>
      <c r="H2281" s="7">
        <f>SUM(H2194:H2280)</f>
        <v>6875472.2699999996</v>
      </c>
      <c r="I2281" s="7">
        <f>SUM(I2194:I2280)</f>
        <v>7191219.8899999997</v>
      </c>
      <c r="J2281" s="7">
        <f t="shared" ref="J2281" si="43">SUM(J2194:J2280)</f>
        <v>6812592.3999999994</v>
      </c>
      <c r="K2281" s="7">
        <f>SUM(K2194:K2280)</f>
        <v>6714697.4299999997</v>
      </c>
      <c r="L2281" s="7">
        <f t="shared" ref="L2281" si="44">SUM(L2194:L2280)</f>
        <v>6631222.1700000018</v>
      </c>
      <c r="M2281" s="7">
        <f>SUM(M2194:M2280)</f>
        <v>6624928.7500000009</v>
      </c>
      <c r="N2281" s="10">
        <f>SUM(N2189:N2280)</f>
        <v>6567264.1500000004</v>
      </c>
      <c r="O2281" s="10">
        <f>SUM(O2189:O2280)</f>
        <v>6492351.2699999986</v>
      </c>
      <c r="P2281" s="10">
        <f>SUM(P2189:P2280)</f>
        <v>6492351.2699999986</v>
      </c>
      <c r="Q2281" s="10">
        <f>SUM(Q2189:Q2280)</f>
        <v>6197114.1899999976</v>
      </c>
      <c r="R2281" s="10">
        <f>SUM(R2188:R2280)</f>
        <v>6287225.589999998</v>
      </c>
      <c r="S2281" s="10">
        <f>SUM(S2188:S2280)</f>
        <v>6287225.589999998</v>
      </c>
    </row>
    <row r="2282" spans="1:19">
      <c r="A2282" s="63"/>
      <c r="B2282" s="6"/>
      <c r="C2282" s="7"/>
      <c r="D2282" s="7"/>
      <c r="E2282" s="7"/>
      <c r="F2282" s="7"/>
      <c r="G2282" s="7"/>
      <c r="H2282" s="7"/>
      <c r="I2282" s="7"/>
      <c r="J2282" s="7"/>
      <c r="K2282" s="7"/>
      <c r="L2282" s="7"/>
      <c r="M2282" s="9"/>
    </row>
    <row r="2283" spans="1:19">
      <c r="A2283" s="64" t="s">
        <v>205</v>
      </c>
      <c r="B2283" s="5">
        <v>2022</v>
      </c>
      <c r="C2283" s="33"/>
      <c r="D2283" s="33"/>
      <c r="E2283" s="33"/>
      <c r="F2283" s="33"/>
      <c r="G2283" s="33"/>
      <c r="H2283" s="33"/>
      <c r="I2283" s="33"/>
      <c r="J2283" s="33"/>
      <c r="K2283" s="33"/>
      <c r="L2283" s="33"/>
      <c r="M2283" s="33"/>
      <c r="N2283" s="33"/>
      <c r="O2283" s="33"/>
      <c r="P2283" s="33"/>
      <c r="Q2283" s="33"/>
      <c r="R2283" s="61"/>
      <c r="S2283" s="34">
        <v>7437751.0900000045</v>
      </c>
    </row>
    <row r="2284" spans="1:19">
      <c r="A2284" s="35"/>
      <c r="B2284" s="5">
        <v>2021</v>
      </c>
      <c r="C2284" s="33"/>
      <c r="D2284" s="33"/>
      <c r="E2284" s="33"/>
      <c r="F2284" s="33"/>
      <c r="G2284" s="33"/>
      <c r="H2284" s="33"/>
      <c r="I2284" s="33"/>
      <c r="J2284" s="33"/>
      <c r="K2284" s="33"/>
      <c r="L2284" s="33"/>
      <c r="M2284" s="33"/>
      <c r="N2284" s="33"/>
      <c r="O2284" s="33"/>
      <c r="P2284" s="33"/>
      <c r="Q2284" s="33"/>
      <c r="R2284" s="34">
        <v>10477381.150000004</v>
      </c>
      <c r="S2284" s="34">
        <v>10493921.430000003</v>
      </c>
    </row>
    <row r="2285" spans="1:19">
      <c r="B2285" s="5">
        <v>2020</v>
      </c>
      <c r="C2285" s="33"/>
      <c r="D2285" s="33"/>
      <c r="E2285" s="33"/>
      <c r="F2285" s="33"/>
      <c r="G2285" s="33"/>
      <c r="H2285" s="33"/>
      <c r="I2285" s="33"/>
      <c r="J2285" s="33"/>
      <c r="K2285" s="33"/>
      <c r="L2285" s="33"/>
      <c r="M2285" s="33"/>
      <c r="N2285" s="33"/>
      <c r="O2285" s="33"/>
      <c r="P2285" s="33"/>
      <c r="Q2285" s="34">
        <v>7393252.5600000005</v>
      </c>
      <c r="R2285" s="34">
        <v>7393252.5600000005</v>
      </c>
      <c r="S2285" s="34">
        <v>7363095.1700000009</v>
      </c>
    </row>
    <row r="2286" spans="1:19">
      <c r="A2286" s="37"/>
      <c r="B2286" s="5">
        <v>2019</v>
      </c>
      <c r="C2286" s="33"/>
      <c r="D2286" s="33"/>
      <c r="E2286" s="33"/>
      <c r="F2286" s="33"/>
      <c r="G2286" s="33"/>
      <c r="H2286" s="33"/>
      <c r="I2286" s="33"/>
      <c r="J2286" s="33"/>
      <c r="K2286" s="33"/>
      <c r="L2286" s="33"/>
      <c r="M2286" s="33"/>
      <c r="N2286" s="33"/>
      <c r="O2286" s="33"/>
      <c r="P2286" s="34">
        <v>10830906.600000005</v>
      </c>
      <c r="Q2286" s="34">
        <v>9608572.8400000054</v>
      </c>
      <c r="R2286" s="34">
        <v>9891282.0900000054</v>
      </c>
      <c r="S2286" s="34">
        <v>9822061.650000006</v>
      </c>
    </row>
    <row r="2287" spans="1:19">
      <c r="A2287" s="37"/>
      <c r="B2287" s="5">
        <v>2018</v>
      </c>
      <c r="C2287" s="33"/>
      <c r="D2287" s="33"/>
      <c r="E2287" s="33"/>
      <c r="F2287" s="33"/>
      <c r="G2287" s="33"/>
      <c r="H2287" s="33"/>
      <c r="I2287" s="33"/>
      <c r="J2287" s="33"/>
      <c r="K2287" s="33"/>
      <c r="L2287" s="33"/>
      <c r="M2287" s="33"/>
      <c r="N2287" s="33"/>
      <c r="O2287" s="34">
        <v>6950089.8500000034</v>
      </c>
      <c r="P2287" s="34">
        <v>6950089.8500000034</v>
      </c>
      <c r="Q2287" s="34">
        <v>6299260.4200000037</v>
      </c>
      <c r="R2287" s="34">
        <v>6356794.5500000035</v>
      </c>
      <c r="S2287" s="34">
        <v>6406924.7500000037</v>
      </c>
    </row>
    <row r="2288" spans="1:19">
      <c r="A2288" s="37"/>
      <c r="B2288" s="5">
        <v>2017</v>
      </c>
      <c r="C2288" s="33"/>
      <c r="D2288" s="33"/>
      <c r="E2288" s="33"/>
      <c r="F2288" s="33"/>
      <c r="G2288" s="33"/>
      <c r="H2288" s="33"/>
      <c r="I2288" s="33"/>
      <c r="J2288" s="33"/>
      <c r="K2288" s="33"/>
      <c r="L2288" s="33"/>
      <c r="M2288" s="33"/>
      <c r="N2288" s="34">
        <v>1023750.1699999997</v>
      </c>
      <c r="O2288" s="34">
        <v>1110643.012808335</v>
      </c>
      <c r="P2288" s="34">
        <v>1110643.012808335</v>
      </c>
      <c r="Q2288" s="34">
        <v>1044759.0528083351</v>
      </c>
      <c r="R2288" s="34">
        <v>1044759.0528083351</v>
      </c>
      <c r="S2288" s="34">
        <v>1069072.0528083351</v>
      </c>
    </row>
    <row r="2289" spans="2:19">
      <c r="B2289" s="5">
        <v>2016</v>
      </c>
      <c r="C2289" s="33"/>
      <c r="D2289" s="33"/>
      <c r="E2289" s="33"/>
      <c r="F2289" s="33"/>
      <c r="G2289" s="33"/>
      <c r="H2289" s="33"/>
      <c r="I2289" s="33"/>
      <c r="J2289" s="33"/>
      <c r="K2289" s="33"/>
      <c r="L2289" s="33"/>
      <c r="M2289" s="34">
        <v>11615612.179999996</v>
      </c>
      <c r="N2289" s="34">
        <v>11629729.250000002</v>
      </c>
      <c r="O2289" s="34">
        <v>11558800.229999997</v>
      </c>
      <c r="P2289" s="34">
        <v>11544098.979999997</v>
      </c>
      <c r="Q2289" s="34">
        <v>11102627.319999997</v>
      </c>
      <c r="R2289" s="34">
        <v>11102627.319999997</v>
      </c>
      <c r="S2289" s="34">
        <v>11083996.879999997</v>
      </c>
    </row>
    <row r="2290" spans="2:19">
      <c r="B2290" s="5">
        <v>2015</v>
      </c>
      <c r="C2290" s="33"/>
      <c r="D2290" s="33"/>
      <c r="E2290" s="33"/>
      <c r="F2290" s="33"/>
      <c r="G2290" s="33"/>
      <c r="H2290" s="33"/>
      <c r="I2290" s="33"/>
      <c r="J2290" s="33"/>
      <c r="K2290" s="33"/>
      <c r="L2290" s="34">
        <v>9184858.459999999</v>
      </c>
      <c r="M2290" s="34">
        <v>9184858.459999999</v>
      </c>
      <c r="N2290" s="34">
        <v>9090724.6500000022</v>
      </c>
      <c r="O2290" s="34">
        <v>9069678.8999999966</v>
      </c>
      <c r="P2290" s="34">
        <v>9069678.8999999966</v>
      </c>
      <c r="Q2290" s="34">
        <v>8712151.0299999975</v>
      </c>
      <c r="R2290" s="34">
        <v>8744066.7799999975</v>
      </c>
      <c r="S2290" s="34">
        <v>8700216.2499999981</v>
      </c>
    </row>
    <row r="2291" spans="2:19">
      <c r="B2291" s="5">
        <v>2014</v>
      </c>
      <c r="C2291" s="33"/>
      <c r="D2291" s="33"/>
      <c r="E2291" s="33"/>
      <c r="F2291" s="33"/>
      <c r="G2291" s="33"/>
      <c r="H2291" s="33"/>
      <c r="I2291" s="33"/>
      <c r="J2291" s="33"/>
      <c r="K2291" s="34">
        <v>8222272.6900000004</v>
      </c>
      <c r="L2291" s="34">
        <v>8185102.9300000006</v>
      </c>
      <c r="M2291" s="34">
        <v>8183502.620000001</v>
      </c>
      <c r="N2291" s="34">
        <v>8148290.3400000008</v>
      </c>
      <c r="O2291" s="34">
        <v>8148290.3400000008</v>
      </c>
      <c r="P2291" s="34">
        <v>8148290.3400000008</v>
      </c>
      <c r="Q2291" s="34">
        <v>7980104.4900000012</v>
      </c>
      <c r="R2291" s="34">
        <v>7980104.4900000012</v>
      </c>
      <c r="S2291" s="34">
        <v>7980104.4900000012</v>
      </c>
    </row>
    <row r="2292" spans="2:19">
      <c r="B2292" s="5">
        <v>2013</v>
      </c>
      <c r="C2292" s="33"/>
      <c r="D2292" s="33"/>
      <c r="E2292" s="33"/>
      <c r="F2292" s="33"/>
      <c r="G2292" s="33"/>
      <c r="H2292" s="33"/>
      <c r="I2292" s="33"/>
      <c r="J2292" s="34">
        <v>8617820.5699999928</v>
      </c>
      <c r="K2292" s="34">
        <v>8588812.2899999935</v>
      </c>
      <c r="L2292" s="34">
        <v>8545894.8899999931</v>
      </c>
      <c r="M2292" s="34">
        <v>8541652.7199999932</v>
      </c>
      <c r="N2292" s="34">
        <v>8502117.599999994</v>
      </c>
      <c r="O2292" s="34">
        <v>8486348.9699999932</v>
      </c>
      <c r="P2292" s="34">
        <v>8486348.9699999932</v>
      </c>
      <c r="Q2292" s="34">
        <v>8386951.9199999934</v>
      </c>
      <c r="R2292" s="34">
        <v>8386951.9199999934</v>
      </c>
      <c r="S2292" s="34">
        <v>8501189.849999994</v>
      </c>
    </row>
    <row r="2293" spans="2:19">
      <c r="B2293" s="5">
        <v>2012</v>
      </c>
      <c r="C2293" s="33"/>
      <c r="D2293" s="33"/>
      <c r="E2293" s="33"/>
      <c r="F2293" s="33"/>
      <c r="G2293" s="33"/>
      <c r="H2293" s="33"/>
      <c r="I2293" s="34">
        <v>5221556.6999999899</v>
      </c>
      <c r="J2293" s="34">
        <v>5401586.4599999925</v>
      </c>
      <c r="K2293" s="34">
        <v>5317389.1199999927</v>
      </c>
      <c r="L2293" s="34">
        <v>5240870.2099999925</v>
      </c>
      <c r="M2293" s="34">
        <v>5126366.8199999928</v>
      </c>
      <c r="N2293" s="34">
        <v>5126366.8199999928</v>
      </c>
      <c r="O2293" s="34">
        <v>4955247.9299999923</v>
      </c>
      <c r="P2293" s="34">
        <v>4939561.9499999918</v>
      </c>
      <c r="Q2293" s="34">
        <v>4798748.4299999923</v>
      </c>
      <c r="R2293" s="34">
        <v>4742190.4099999927</v>
      </c>
      <c r="S2293" s="34">
        <v>4742190.4099999927</v>
      </c>
    </row>
    <row r="2294" spans="2:19">
      <c r="B2294" s="5">
        <v>2011</v>
      </c>
      <c r="C2294" s="33"/>
      <c r="D2294" s="33"/>
      <c r="E2294" s="33"/>
      <c r="F2294" s="33"/>
      <c r="G2294" s="33"/>
      <c r="H2294" s="34">
        <v>2472621.02</v>
      </c>
      <c r="I2294" s="34">
        <v>2428104.6899999981</v>
      </c>
      <c r="J2294" s="34">
        <v>2430641.91</v>
      </c>
      <c r="K2294" s="34">
        <v>2386263.94</v>
      </c>
      <c r="L2294" s="34">
        <v>2364583.63</v>
      </c>
      <c r="M2294" s="34">
        <v>2363923.48</v>
      </c>
      <c r="N2294" s="34">
        <v>2348442.4800000004</v>
      </c>
      <c r="O2294" s="34">
        <v>2361743.1400000006</v>
      </c>
      <c r="P2294" s="34">
        <v>2361743.1400000006</v>
      </c>
      <c r="Q2294" s="34">
        <v>2361743.1400000006</v>
      </c>
      <c r="R2294" s="34">
        <v>2360693.6700000004</v>
      </c>
      <c r="S2294" s="34">
        <v>2375477.8500000006</v>
      </c>
    </row>
    <row r="2295" spans="2:19">
      <c r="B2295" s="5">
        <v>2010</v>
      </c>
      <c r="C2295" s="33"/>
      <c r="D2295" s="33"/>
      <c r="E2295" s="33"/>
      <c r="F2295" s="33"/>
      <c r="G2295" s="34">
        <v>1178402.6700000009</v>
      </c>
      <c r="H2295" s="34">
        <v>1095618.3</v>
      </c>
      <c r="I2295" s="34">
        <v>1092915.4800000007</v>
      </c>
      <c r="J2295" s="34">
        <v>1087619.8700000001</v>
      </c>
      <c r="K2295" s="34">
        <v>1086523.1400000001</v>
      </c>
      <c r="L2295" s="34">
        <v>1071021.02</v>
      </c>
      <c r="M2295" s="34">
        <v>1069576.8</v>
      </c>
      <c r="N2295" s="34">
        <v>1069576.8</v>
      </c>
      <c r="O2295" s="34">
        <v>1068354.57</v>
      </c>
      <c r="P2295" s="34">
        <v>1068354.57</v>
      </c>
      <c r="Q2295" s="34">
        <v>942663.82000000007</v>
      </c>
      <c r="R2295" s="34">
        <v>942663.82000000007</v>
      </c>
      <c r="S2295" s="34">
        <v>965964.74000000011</v>
      </c>
    </row>
    <row r="2296" spans="2:19">
      <c r="B2296" s="5">
        <v>2009</v>
      </c>
      <c r="C2296" s="33"/>
      <c r="D2296" s="33"/>
      <c r="E2296" s="33"/>
      <c r="F2296" s="34">
        <v>3589739.49</v>
      </c>
      <c r="G2296" s="34">
        <v>3976203.5799999977</v>
      </c>
      <c r="H2296" s="34">
        <v>3955109.71</v>
      </c>
      <c r="I2296" s="34">
        <v>3803748.069999997</v>
      </c>
      <c r="J2296" s="34">
        <v>3774690.62</v>
      </c>
      <c r="K2296" s="34">
        <v>3750113.95</v>
      </c>
      <c r="L2296" s="34">
        <v>3671276.83</v>
      </c>
      <c r="M2296" s="34">
        <v>3660131.18</v>
      </c>
      <c r="N2296" s="34">
        <v>3633315.0999999982</v>
      </c>
      <c r="O2296" s="34">
        <v>3620777.53</v>
      </c>
      <c r="P2296" s="34">
        <v>3602756.11</v>
      </c>
      <c r="Q2296" s="34">
        <v>3219539.6799999997</v>
      </c>
      <c r="R2296" s="34">
        <v>3219539.6799999997</v>
      </c>
      <c r="S2296" s="34">
        <v>3219539.6799999997</v>
      </c>
    </row>
    <row r="2297" spans="2:19">
      <c r="B2297" s="5">
        <v>2008</v>
      </c>
      <c r="C2297" s="33"/>
      <c r="D2297" s="33"/>
      <c r="E2297" s="34">
        <v>6741194.7300000004</v>
      </c>
      <c r="F2297" s="34">
        <v>6705740.7800000003</v>
      </c>
      <c r="G2297" s="34">
        <v>7996676.9199999953</v>
      </c>
      <c r="H2297" s="34">
        <v>7598974.5899999999</v>
      </c>
      <c r="I2297" s="34">
        <v>7857010.9299999978</v>
      </c>
      <c r="J2297" s="34">
        <v>7441400.6100000003</v>
      </c>
      <c r="K2297" s="34">
        <v>7388865.3700000001</v>
      </c>
      <c r="L2297" s="34">
        <v>7142294</v>
      </c>
      <c r="M2297" s="34">
        <v>7116077.8700000001</v>
      </c>
      <c r="N2297" s="34">
        <v>7116077.8700000001</v>
      </c>
      <c r="O2297" s="34">
        <v>7075441.5100000007</v>
      </c>
      <c r="P2297" s="34">
        <v>7075441.5100000007</v>
      </c>
      <c r="Q2297" s="34">
        <v>6632792.330000001</v>
      </c>
      <c r="R2297" s="34">
        <v>6656946.9900000012</v>
      </c>
      <c r="S2297" s="34">
        <v>6656946.9900000012</v>
      </c>
    </row>
    <row r="2298" spans="2:19">
      <c r="B2298" s="5">
        <v>2007</v>
      </c>
      <c r="C2298" s="33"/>
      <c r="D2298" s="34"/>
      <c r="E2298" s="34">
        <v>9129550.9699999988</v>
      </c>
      <c r="F2298" s="34">
        <v>9118264.4199999999</v>
      </c>
      <c r="G2298" s="34">
        <v>9836920.5200000107</v>
      </c>
      <c r="H2298" s="34">
        <v>9690578.0999999996</v>
      </c>
      <c r="I2298" s="34">
        <v>9497248.2200000063</v>
      </c>
      <c r="J2298" s="34">
        <v>9325127.290000001</v>
      </c>
      <c r="K2298" s="34">
        <v>9233634.0700000003</v>
      </c>
      <c r="L2298" s="34">
        <v>9114856.8900000006</v>
      </c>
      <c r="M2298" s="34">
        <v>9114856.8900000006</v>
      </c>
      <c r="N2298" s="34">
        <v>9114856.8900000006</v>
      </c>
      <c r="O2298" s="34">
        <v>9064395.3300000001</v>
      </c>
      <c r="P2298" s="34">
        <v>9064395.3300000001</v>
      </c>
      <c r="Q2298" s="34">
        <v>8426938.5099999998</v>
      </c>
      <c r="R2298" s="34">
        <v>8452271.7999999989</v>
      </c>
      <c r="S2298" s="34">
        <v>8431287.5599999987</v>
      </c>
    </row>
    <row r="2299" spans="2:19">
      <c r="B2299" s="5">
        <v>2006</v>
      </c>
      <c r="C2299" s="34">
        <v>10306759.35</v>
      </c>
      <c r="D2299" s="34"/>
      <c r="E2299" s="34">
        <v>10387961.98</v>
      </c>
      <c r="F2299" s="34">
        <v>10342742.619999999</v>
      </c>
      <c r="G2299" s="34">
        <v>11145784.039999994</v>
      </c>
      <c r="H2299" s="34">
        <v>11053034.16</v>
      </c>
      <c r="I2299" s="34">
        <v>10839297.769999996</v>
      </c>
      <c r="J2299" s="34">
        <v>10711212.42</v>
      </c>
      <c r="K2299" s="34">
        <v>10660217.630000001</v>
      </c>
      <c r="L2299" s="34">
        <v>10508270.690000001</v>
      </c>
      <c r="M2299" s="34">
        <v>10508270.690000001</v>
      </c>
      <c r="N2299" s="34">
        <v>10508270.690000001</v>
      </c>
      <c r="O2299" s="34">
        <v>10453518.160000002</v>
      </c>
      <c r="P2299" s="34">
        <v>10437759.030000001</v>
      </c>
      <c r="Q2299" s="34">
        <v>9992376.1300000008</v>
      </c>
      <c r="R2299" s="34">
        <v>10033372.130000001</v>
      </c>
      <c r="S2299" s="34">
        <v>10054276</v>
      </c>
    </row>
    <row r="2300" spans="2:19">
      <c r="B2300" s="5">
        <v>2005</v>
      </c>
      <c r="C2300" s="34">
        <v>6186760.2800000003</v>
      </c>
      <c r="D2300" s="34"/>
      <c r="E2300" s="34">
        <v>6186760.2800000003</v>
      </c>
      <c r="F2300" s="34">
        <v>6185285.8100000005</v>
      </c>
      <c r="G2300" s="34">
        <v>6825244.0700000022</v>
      </c>
      <c r="H2300" s="34">
        <v>6746266.5300000003</v>
      </c>
      <c r="I2300" s="34">
        <v>6546325.9000000041</v>
      </c>
      <c r="J2300" s="34">
        <v>6401611.3800000008</v>
      </c>
      <c r="K2300" s="34">
        <v>6312859.5500000007</v>
      </c>
      <c r="L2300" s="34">
        <v>6257725.8000000007</v>
      </c>
      <c r="M2300" s="34">
        <v>6257725.8000000007</v>
      </c>
      <c r="N2300" s="34">
        <v>6257725.8000000007</v>
      </c>
      <c r="O2300" s="34">
        <v>6227197.6500000013</v>
      </c>
      <c r="P2300" s="34">
        <v>6214359.790000001</v>
      </c>
      <c r="Q2300" s="34">
        <v>6028548.4400000013</v>
      </c>
      <c r="R2300" s="34">
        <v>6032547.4800000014</v>
      </c>
      <c r="S2300" s="34">
        <v>6045697.2300000014</v>
      </c>
    </row>
    <row r="2301" spans="2:19">
      <c r="B2301" s="5">
        <v>2004</v>
      </c>
      <c r="C2301" s="34">
        <v>4523359.58</v>
      </c>
      <c r="D2301" s="34"/>
      <c r="E2301" s="34">
        <v>4523359.58</v>
      </c>
      <c r="F2301" s="34">
        <v>4501693.01</v>
      </c>
      <c r="G2301" s="34">
        <v>5011038.5499999952</v>
      </c>
      <c r="H2301" s="34">
        <v>4446142.49</v>
      </c>
      <c r="I2301" s="34">
        <v>4966033.4099999955</v>
      </c>
      <c r="J2301" s="34">
        <v>4379467.82</v>
      </c>
      <c r="K2301" s="34">
        <v>4330637.09</v>
      </c>
      <c r="L2301" s="34">
        <v>4287660.75</v>
      </c>
      <c r="M2301" s="34">
        <v>4277441</v>
      </c>
      <c r="N2301" s="34">
        <v>4277441</v>
      </c>
      <c r="O2301" s="34">
        <v>4206938.6899999995</v>
      </c>
      <c r="P2301" s="34">
        <v>4206938.6899999995</v>
      </c>
      <c r="Q2301" s="34">
        <v>4026263.4799999995</v>
      </c>
      <c r="R2301" s="34">
        <v>4002358.4299999997</v>
      </c>
      <c r="S2301" s="34">
        <v>4002358.4299999997</v>
      </c>
    </row>
    <row r="2302" spans="2:19">
      <c r="B2302" s="5">
        <v>2003</v>
      </c>
      <c r="C2302" s="34">
        <v>5649181.71</v>
      </c>
      <c r="D2302" s="34"/>
      <c r="E2302" s="34">
        <v>5642883.1200000001</v>
      </c>
      <c r="F2302" s="34">
        <v>5617362.21</v>
      </c>
      <c r="G2302" s="34">
        <v>6054365.7200000007</v>
      </c>
      <c r="H2302" s="34">
        <v>6051865.7199999997</v>
      </c>
      <c r="I2302" s="34">
        <v>5868240.8000000007</v>
      </c>
      <c r="J2302" s="34">
        <v>5825588.9900000002</v>
      </c>
      <c r="K2302" s="34">
        <v>5825588.9900000002</v>
      </c>
      <c r="L2302" s="34">
        <v>5651598.5100000007</v>
      </c>
      <c r="M2302" s="34">
        <v>5606766.3600000003</v>
      </c>
      <c r="N2302" s="34">
        <v>5559758.1399999959</v>
      </c>
      <c r="O2302" s="34">
        <v>5519681.0799999982</v>
      </c>
      <c r="P2302" s="34">
        <v>5500650.1999999983</v>
      </c>
      <c r="Q2302" s="34">
        <v>5251732.5099999979</v>
      </c>
      <c r="R2302" s="34">
        <v>5264132.5699999984</v>
      </c>
      <c r="S2302" s="34">
        <v>5233483.5099999988</v>
      </c>
    </row>
    <row r="2303" spans="2:19">
      <c r="B2303" s="5">
        <v>2002</v>
      </c>
      <c r="C2303" s="34">
        <v>3728462.52</v>
      </c>
      <c r="D2303" s="34"/>
      <c r="E2303" s="34">
        <v>3728462.52</v>
      </c>
      <c r="F2303" s="34">
        <v>3710814.57</v>
      </c>
      <c r="G2303" s="34">
        <v>4149481.1200000015</v>
      </c>
      <c r="H2303" s="34">
        <v>4134368.2600000002</v>
      </c>
      <c r="I2303" s="34">
        <v>4009134.8000000012</v>
      </c>
      <c r="J2303" s="34">
        <v>3991259.33</v>
      </c>
      <c r="K2303" s="34">
        <v>3962519.64</v>
      </c>
      <c r="L2303" s="34">
        <v>3795237.68</v>
      </c>
      <c r="M2303" s="34">
        <v>3795237.68</v>
      </c>
      <c r="N2303" s="34">
        <v>3795237.68</v>
      </c>
      <c r="O2303" s="34">
        <v>3672255.98</v>
      </c>
      <c r="P2303" s="34">
        <v>3659306.63</v>
      </c>
      <c r="Q2303" s="34">
        <v>3337413.27</v>
      </c>
      <c r="R2303" s="34">
        <v>3443746.21</v>
      </c>
      <c r="S2303" s="34">
        <v>3443746.21</v>
      </c>
    </row>
    <row r="2304" spans="2:19">
      <c r="B2304" s="5">
        <v>2001</v>
      </c>
      <c r="C2304" s="34">
        <v>2087439.28</v>
      </c>
      <c r="D2304" s="34"/>
      <c r="E2304" s="34">
        <v>2069478.67</v>
      </c>
      <c r="F2304" s="34">
        <v>2069478.67</v>
      </c>
      <c r="G2304" s="34">
        <v>3924600.819999998</v>
      </c>
      <c r="H2304" s="34">
        <v>3907272.8699999992</v>
      </c>
      <c r="I2304" s="34">
        <v>3821246.3699999982</v>
      </c>
      <c r="J2304" s="34">
        <v>3776087.5399999996</v>
      </c>
      <c r="K2304" s="34">
        <v>3531897.6099999994</v>
      </c>
      <c r="L2304" s="34">
        <v>3300598.8499999996</v>
      </c>
      <c r="M2304" s="34">
        <v>3173525.6599999997</v>
      </c>
      <c r="N2304" s="34">
        <v>3173525.6599999997</v>
      </c>
      <c r="O2304" s="34">
        <v>3143421.7499999991</v>
      </c>
      <c r="P2304" s="34">
        <v>3118309.1199999992</v>
      </c>
      <c r="Q2304" s="34">
        <v>2986987.2999999993</v>
      </c>
      <c r="R2304" s="34">
        <v>2998215.7599999993</v>
      </c>
      <c r="S2304" s="34">
        <v>2998215.7599999993</v>
      </c>
    </row>
    <row r="2305" spans="2:19">
      <c r="B2305" s="5">
        <v>2000</v>
      </c>
      <c r="C2305" s="34">
        <v>3676285.17</v>
      </c>
      <c r="D2305" s="34"/>
      <c r="E2305" s="34">
        <v>3674608.68</v>
      </c>
      <c r="F2305" s="34">
        <v>3674608.68</v>
      </c>
      <c r="G2305" s="34">
        <v>4414793.3400000008</v>
      </c>
      <c r="H2305" s="34">
        <v>4368824.5699999994</v>
      </c>
      <c r="I2305" s="34">
        <v>4321482.38</v>
      </c>
      <c r="J2305" s="34">
        <v>4270133.1199999992</v>
      </c>
      <c r="K2305" s="34">
        <v>4217328.4799999995</v>
      </c>
      <c r="L2305" s="34">
        <v>4198302.2299999995</v>
      </c>
      <c r="M2305" s="34">
        <v>4198302.2299999995</v>
      </c>
      <c r="N2305" s="34">
        <v>4170161.7199999988</v>
      </c>
      <c r="O2305" s="34">
        <v>4098363.7499999995</v>
      </c>
      <c r="P2305" s="34">
        <v>4098363.7499999995</v>
      </c>
      <c r="Q2305" s="34">
        <v>3787183.4999999995</v>
      </c>
      <c r="R2305" s="34">
        <v>3813342.2199999997</v>
      </c>
      <c r="S2305" s="34">
        <v>4363491.97</v>
      </c>
    </row>
    <row r="2306" spans="2:19">
      <c r="B2306" s="5">
        <v>1999</v>
      </c>
      <c r="C2306" s="34">
        <v>2406642.19</v>
      </c>
      <c r="D2306" s="34"/>
      <c r="E2306" s="34">
        <v>2390730.3200000003</v>
      </c>
      <c r="F2306" s="34">
        <v>2382207.4200000004</v>
      </c>
      <c r="G2306" s="34">
        <v>3070662.5899999994</v>
      </c>
      <c r="H2306" s="34">
        <v>3070662.5899999994</v>
      </c>
      <c r="I2306" s="34">
        <v>3137661.2399999998</v>
      </c>
      <c r="J2306" s="34">
        <v>3077410.75</v>
      </c>
      <c r="K2306" s="34">
        <v>3058202.8</v>
      </c>
      <c r="L2306" s="34">
        <v>3005429.46</v>
      </c>
      <c r="M2306" s="34">
        <v>2989030.02</v>
      </c>
      <c r="N2306" s="34">
        <v>2907700.3999999994</v>
      </c>
      <c r="O2306" s="34">
        <v>2989029.61</v>
      </c>
      <c r="P2306" s="34">
        <v>2989029.61</v>
      </c>
      <c r="Q2306" s="34">
        <v>2946568.9</v>
      </c>
      <c r="R2306" s="34">
        <v>2914624.96</v>
      </c>
      <c r="S2306" s="34">
        <v>2914624.96</v>
      </c>
    </row>
    <row r="2307" spans="2:19">
      <c r="B2307" s="5">
        <v>1998</v>
      </c>
      <c r="C2307" s="34">
        <v>6723918.75</v>
      </c>
      <c r="D2307" s="34"/>
      <c r="E2307" s="34">
        <v>6691209.5800000001</v>
      </c>
      <c r="F2307" s="34">
        <v>6462317.6600000001</v>
      </c>
      <c r="G2307" s="34">
        <v>7523696.8999999957</v>
      </c>
      <c r="H2307" s="34">
        <v>7523696.8999999957</v>
      </c>
      <c r="I2307" s="34">
        <v>7515429.9599999962</v>
      </c>
      <c r="J2307" s="34">
        <v>7433450.7100000009</v>
      </c>
      <c r="K2307" s="34">
        <v>7378695.2500000009</v>
      </c>
      <c r="L2307" s="34">
        <v>7250123.3100000005</v>
      </c>
      <c r="M2307" s="34">
        <v>7234473.0200000005</v>
      </c>
      <c r="N2307" s="34">
        <v>7112857.439999992</v>
      </c>
      <c r="O2307" s="34">
        <v>7167699.9699999997</v>
      </c>
      <c r="P2307" s="34">
        <v>7095864.8399999999</v>
      </c>
      <c r="Q2307" s="34">
        <v>6380598.5999999996</v>
      </c>
      <c r="R2307" s="34">
        <v>6386512.9499999993</v>
      </c>
      <c r="S2307" s="34">
        <v>6386512.9499999993</v>
      </c>
    </row>
    <row r="2308" spans="2:19">
      <c r="B2308" s="5">
        <v>1997</v>
      </c>
      <c r="C2308" s="34">
        <v>4906865.7200000007</v>
      </c>
      <c r="D2308" s="34"/>
      <c r="E2308" s="34">
        <v>4893728.53</v>
      </c>
      <c r="F2308" s="34">
        <v>4831008.8900000006</v>
      </c>
      <c r="G2308" s="34">
        <v>5844081.8600000003</v>
      </c>
      <c r="H2308" s="34">
        <v>5817577.6500000004</v>
      </c>
      <c r="I2308" s="34">
        <v>5688066.5000000019</v>
      </c>
      <c r="J2308" s="34">
        <v>5655721.4899999993</v>
      </c>
      <c r="K2308" s="34">
        <v>5603203.3099999996</v>
      </c>
      <c r="L2308" s="34">
        <v>5553677.8899999997</v>
      </c>
      <c r="M2308" s="34">
        <v>5534951.5999999996</v>
      </c>
      <c r="N2308" s="34">
        <v>5534951.5999999996</v>
      </c>
      <c r="O2308" s="34">
        <v>5488721.4500000002</v>
      </c>
      <c r="P2308" s="34">
        <v>5475431.9199999999</v>
      </c>
      <c r="Q2308" s="34">
        <v>5031321.16</v>
      </c>
      <c r="R2308" s="34">
        <v>5028474.13</v>
      </c>
      <c r="S2308" s="34">
        <v>5028474.13</v>
      </c>
    </row>
    <row r="2309" spans="2:19">
      <c r="B2309" s="5">
        <v>1996</v>
      </c>
      <c r="C2309" s="34">
        <v>5656106.7100000009</v>
      </c>
      <c r="D2309" s="34"/>
      <c r="E2309" s="34">
        <v>5638326.1600000011</v>
      </c>
      <c r="F2309" s="34">
        <v>5625060.5500000007</v>
      </c>
      <c r="G2309" s="34">
        <v>7070912.3600000069</v>
      </c>
      <c r="H2309" s="34">
        <v>7070912.3600000069</v>
      </c>
      <c r="I2309" s="34">
        <v>6999059.060000007</v>
      </c>
      <c r="J2309" s="34">
        <v>6944820.29</v>
      </c>
      <c r="K2309" s="34">
        <v>6907224.4000000004</v>
      </c>
      <c r="L2309" s="34">
        <v>6753518.9400000004</v>
      </c>
      <c r="M2309" s="34">
        <v>6753518.9400000004</v>
      </c>
      <c r="N2309" s="34">
        <v>6753518.9400000004</v>
      </c>
      <c r="O2309" s="34">
        <v>6739011.620000001</v>
      </c>
      <c r="P2309" s="34">
        <v>6707192.4000000013</v>
      </c>
      <c r="Q2309" s="34">
        <v>6375390.6900000013</v>
      </c>
      <c r="R2309" s="34">
        <v>6350444.5600000005</v>
      </c>
      <c r="S2309" s="34">
        <v>6330404.2100000009</v>
      </c>
    </row>
    <row r="2310" spans="2:19">
      <c r="B2310" s="5">
        <v>1995</v>
      </c>
      <c r="C2310" s="34">
        <v>6620555.6600000001</v>
      </c>
      <c r="D2310" s="34"/>
      <c r="E2310" s="34">
        <v>6594678.6600000001</v>
      </c>
      <c r="F2310" s="34">
        <v>6591618.1699999999</v>
      </c>
      <c r="G2310" s="34">
        <v>7290366.9399999874</v>
      </c>
      <c r="H2310" s="34">
        <v>7241486.7399999993</v>
      </c>
      <c r="I2310" s="34">
        <v>7077128.7499999879</v>
      </c>
      <c r="J2310" s="34">
        <v>7008045.5899999989</v>
      </c>
      <c r="K2310" s="34">
        <v>7008045.5899999989</v>
      </c>
      <c r="L2310" s="34">
        <v>6931060.8699999992</v>
      </c>
      <c r="M2310" s="34">
        <v>6931060.8699999992</v>
      </c>
      <c r="N2310" s="34">
        <v>6828281.2999999989</v>
      </c>
      <c r="O2310" s="34">
        <v>6834996.7699999996</v>
      </c>
      <c r="P2310" s="34">
        <v>6801005.1499999994</v>
      </c>
      <c r="Q2310" s="34">
        <v>6499166.9699999997</v>
      </c>
      <c r="R2310" s="34">
        <v>6512463.8299999991</v>
      </c>
      <c r="S2310" s="34">
        <v>6405965.5799999991</v>
      </c>
    </row>
    <row r="2311" spans="2:19">
      <c r="B2311" s="5">
        <v>1994</v>
      </c>
      <c r="C2311" s="34">
        <v>4384208.88</v>
      </c>
      <c r="D2311" s="34"/>
      <c r="E2311" s="34">
        <v>4328831.5</v>
      </c>
      <c r="F2311" s="34">
        <v>4265865.8900000006</v>
      </c>
      <c r="G2311" s="34">
        <v>5639359.3599999985</v>
      </c>
      <c r="H2311" s="34">
        <v>5639351.0200000005</v>
      </c>
      <c r="I2311" s="34">
        <v>5643310.2499999981</v>
      </c>
      <c r="J2311" s="34">
        <v>5590432.0800000019</v>
      </c>
      <c r="K2311" s="34">
        <v>5585956.3000000017</v>
      </c>
      <c r="L2311" s="34">
        <v>5551671.2700000014</v>
      </c>
      <c r="M2311" s="34">
        <v>5546133.080000001</v>
      </c>
      <c r="N2311" s="34">
        <v>5480868.8399999999</v>
      </c>
      <c r="O2311" s="34">
        <v>5496283.2200000016</v>
      </c>
      <c r="P2311" s="34">
        <v>5299542.7700000014</v>
      </c>
      <c r="Q2311" s="34">
        <v>4969503.9000000013</v>
      </c>
      <c r="R2311" s="34">
        <v>4947367.1700000009</v>
      </c>
      <c r="S2311" s="34">
        <v>4947367.1700000009</v>
      </c>
    </row>
    <row r="2312" spans="2:19">
      <c r="B2312" s="5">
        <v>1993</v>
      </c>
      <c r="C2312" s="34">
        <v>4660147.8499999996</v>
      </c>
      <c r="D2312" s="34"/>
      <c r="E2312" s="34">
        <v>4647360.0699999994</v>
      </c>
      <c r="F2312" s="34">
        <v>4620404.8</v>
      </c>
      <c r="G2312" s="34">
        <v>6001069.8099999996</v>
      </c>
      <c r="H2312" s="34">
        <v>5961155.6699999999</v>
      </c>
      <c r="I2312" s="34">
        <v>5790901.7800000003</v>
      </c>
      <c r="J2312" s="34">
        <v>5754866.3399999999</v>
      </c>
      <c r="K2312" s="34">
        <v>5532396.8499999996</v>
      </c>
      <c r="L2312" s="34">
        <v>5405182.8999999994</v>
      </c>
      <c r="M2312" s="34">
        <v>5377604.2999999998</v>
      </c>
      <c r="N2312" s="34">
        <v>5353484.5899999989</v>
      </c>
      <c r="O2312" s="34">
        <v>5377603.9700000007</v>
      </c>
      <c r="P2312" s="34">
        <v>5377343.2100000009</v>
      </c>
      <c r="Q2312" s="34">
        <v>5189586.8100000005</v>
      </c>
      <c r="R2312" s="34">
        <v>5150905.9600000009</v>
      </c>
      <c r="S2312" s="34">
        <v>5094153.7300000004</v>
      </c>
    </row>
    <row r="2313" spans="2:19">
      <c r="B2313" s="5">
        <v>1992</v>
      </c>
      <c r="C2313" s="34">
        <v>7976490.21</v>
      </c>
      <c r="D2313" s="34"/>
      <c r="E2313" s="34">
        <v>7899480.6799999997</v>
      </c>
      <c r="F2313" s="34">
        <v>7770748.46</v>
      </c>
      <c r="G2313" s="34">
        <v>8438154.4900000077</v>
      </c>
      <c r="H2313" s="34">
        <v>8429397.3200000003</v>
      </c>
      <c r="I2313" s="34">
        <v>8306295.8000000073</v>
      </c>
      <c r="J2313" s="34">
        <v>8288983.8300000001</v>
      </c>
      <c r="K2313" s="34">
        <v>8185754.1900000004</v>
      </c>
      <c r="L2313" s="34">
        <v>7988141.1400000006</v>
      </c>
      <c r="M2313" s="34">
        <v>7917224.8200000003</v>
      </c>
      <c r="N2313" s="34">
        <v>7877439.2900000075</v>
      </c>
      <c r="O2313" s="34">
        <v>7662252.0599999996</v>
      </c>
      <c r="P2313" s="34">
        <v>7634540.1099999994</v>
      </c>
      <c r="Q2313" s="34">
        <v>6960962.5699999994</v>
      </c>
      <c r="R2313" s="34">
        <v>7172398.2299999995</v>
      </c>
      <c r="S2313" s="34">
        <v>7147579.21</v>
      </c>
    </row>
    <row r="2314" spans="2:19">
      <c r="B2314" s="5">
        <v>1991</v>
      </c>
      <c r="C2314" s="34">
        <v>9346986.5199999996</v>
      </c>
      <c r="D2314" s="34"/>
      <c r="E2314" s="34">
        <v>9313865.4199999999</v>
      </c>
      <c r="F2314" s="34">
        <v>9173838.5500000007</v>
      </c>
      <c r="G2314" s="34">
        <v>9818671.8800000008</v>
      </c>
      <c r="H2314" s="34">
        <v>9713082.5399999991</v>
      </c>
      <c r="I2314" s="34">
        <v>9408457.7299999967</v>
      </c>
      <c r="J2314" s="34">
        <v>9323883.5800000001</v>
      </c>
      <c r="K2314" s="34">
        <v>9174494.3499999996</v>
      </c>
      <c r="L2314" s="34">
        <v>8989104.25</v>
      </c>
      <c r="M2314" s="34">
        <v>8943056.6500000004</v>
      </c>
      <c r="N2314" s="34">
        <v>8855000.6199999992</v>
      </c>
      <c r="O2314" s="34">
        <v>8754234.0199999996</v>
      </c>
      <c r="P2314" s="34">
        <v>8753906.8399999999</v>
      </c>
      <c r="Q2314" s="34">
        <v>8214422.4299999997</v>
      </c>
      <c r="R2314" s="34">
        <v>8230504.2699999996</v>
      </c>
      <c r="S2314" s="34">
        <v>8230504.2699999996</v>
      </c>
    </row>
    <row r="2315" spans="2:19">
      <c r="B2315" s="5">
        <v>1990</v>
      </c>
      <c r="C2315" s="34">
        <v>6942676.3200000003</v>
      </c>
      <c r="D2315" s="34"/>
      <c r="E2315" s="34">
        <v>6918861.9700000007</v>
      </c>
      <c r="F2315" s="34">
        <v>6821272.7999999998</v>
      </c>
      <c r="G2315" s="34">
        <v>7330401.7700000042</v>
      </c>
      <c r="H2315" s="34">
        <v>7290838.9600000009</v>
      </c>
      <c r="I2315" s="34">
        <v>7244629.0600000033</v>
      </c>
      <c r="J2315" s="34">
        <v>7141864.9399999995</v>
      </c>
      <c r="K2315" s="34">
        <v>7141864.9399999995</v>
      </c>
      <c r="L2315" s="34">
        <v>6950225.1699999999</v>
      </c>
      <c r="M2315" s="34">
        <v>6921750.5599999996</v>
      </c>
      <c r="N2315" s="34">
        <v>6813054.6700000018</v>
      </c>
      <c r="O2315" s="34">
        <v>6687810.820000005</v>
      </c>
      <c r="P2315" s="34">
        <v>6668887.900000005</v>
      </c>
      <c r="Q2315" s="34">
        <v>6079737.400000005</v>
      </c>
      <c r="R2315" s="34">
        <v>6154684.8800000045</v>
      </c>
      <c r="S2315" s="34">
        <v>6134610.9100000048</v>
      </c>
    </row>
    <row r="2316" spans="2:19">
      <c r="B2316" s="5">
        <v>1989</v>
      </c>
      <c r="C2316" s="34">
        <v>5913588.2000000002</v>
      </c>
      <c r="D2316" s="34"/>
      <c r="E2316" s="34">
        <v>5849931.6000000006</v>
      </c>
      <c r="F2316" s="34">
        <v>5788403.8799999999</v>
      </c>
      <c r="G2316" s="34">
        <v>6170614.9999999981</v>
      </c>
      <c r="H2316" s="34">
        <v>6150990.46</v>
      </c>
      <c r="I2316" s="34">
        <v>5958134.3199999984</v>
      </c>
      <c r="J2316" s="34">
        <v>5945011.7699999996</v>
      </c>
      <c r="K2316" s="34">
        <v>5882889.1299999999</v>
      </c>
      <c r="L2316" s="34">
        <v>5797299.7699999996</v>
      </c>
      <c r="M2316" s="34">
        <v>5712311.3299999991</v>
      </c>
      <c r="N2316" s="34">
        <v>5671907.6799999978</v>
      </c>
      <c r="O2316" s="34">
        <v>5629280.5200000051</v>
      </c>
      <c r="P2316" s="34">
        <v>5626100.5600000052</v>
      </c>
      <c r="Q2316" s="34">
        <v>5273778.110000005</v>
      </c>
      <c r="R2316" s="34">
        <v>5283062.5600000052</v>
      </c>
      <c r="S2316" s="34">
        <v>5266534.5300000049</v>
      </c>
    </row>
    <row r="2317" spans="2:19">
      <c r="B2317" s="5">
        <v>1988</v>
      </c>
      <c r="C2317" s="34">
        <v>4186307.44</v>
      </c>
      <c r="D2317" s="34"/>
      <c r="E2317" s="34">
        <v>4011823.95</v>
      </c>
      <c r="F2317" s="34">
        <v>3947003.53</v>
      </c>
      <c r="G2317" s="34">
        <v>4138428.1699999995</v>
      </c>
      <c r="H2317" s="34">
        <v>4116114.1300000004</v>
      </c>
      <c r="I2317" s="34">
        <v>3912622.1599999992</v>
      </c>
      <c r="J2317" s="34">
        <v>3888994.65</v>
      </c>
      <c r="K2317" s="34">
        <v>3837530.07</v>
      </c>
      <c r="L2317" s="34">
        <v>3750894.57</v>
      </c>
      <c r="M2317" s="34">
        <v>3704646.9299999997</v>
      </c>
      <c r="N2317" s="34">
        <v>3653597.3899999978</v>
      </c>
      <c r="O2317" s="34">
        <v>3648802.189999999</v>
      </c>
      <c r="P2317" s="34">
        <v>3604893.8699999992</v>
      </c>
      <c r="Q2317" s="34">
        <v>3255420.1999999993</v>
      </c>
      <c r="R2317" s="34">
        <v>3182975.7499999991</v>
      </c>
      <c r="S2317" s="34">
        <v>3129206.1099999989</v>
      </c>
    </row>
    <row r="2318" spans="2:19">
      <c r="B2318" s="5">
        <v>1987</v>
      </c>
      <c r="C2318" s="34">
        <v>3656839.9899999998</v>
      </c>
      <c r="D2318" s="34"/>
      <c r="E2318" s="34">
        <v>3439250.75</v>
      </c>
      <c r="F2318" s="34">
        <v>3370760.08</v>
      </c>
      <c r="G2318" s="34">
        <v>3433763.509999997</v>
      </c>
      <c r="H2318" s="34">
        <v>3420128.61</v>
      </c>
      <c r="I2318" s="34">
        <v>3285148.3899999964</v>
      </c>
      <c r="J2318" s="34">
        <v>3235420.75</v>
      </c>
      <c r="K2318" s="34">
        <v>3159458.5100000002</v>
      </c>
      <c r="L2318" s="34">
        <v>3124204.45</v>
      </c>
      <c r="M2318" s="34">
        <v>3026782.41</v>
      </c>
      <c r="N2318" s="34">
        <v>2914756.1999999955</v>
      </c>
      <c r="O2318" s="34">
        <v>2886373.89</v>
      </c>
      <c r="P2318" s="34">
        <v>2784307.0100000002</v>
      </c>
      <c r="Q2318" s="34">
        <v>2456344.4300000002</v>
      </c>
      <c r="R2318" s="34">
        <v>2405767.87</v>
      </c>
      <c r="S2318" s="34">
        <v>2403654.88</v>
      </c>
    </row>
    <row r="2319" spans="2:19">
      <c r="B2319" s="5">
        <v>1986</v>
      </c>
      <c r="C2319" s="34">
        <v>3997403.7199999997</v>
      </c>
      <c r="D2319" s="34"/>
      <c r="E2319" s="34">
        <v>3699246.67</v>
      </c>
      <c r="F2319" s="34">
        <v>3381980.62</v>
      </c>
      <c r="G2319" s="34">
        <v>3720124.0399999986</v>
      </c>
      <c r="H2319" s="34">
        <v>3719970.65</v>
      </c>
      <c r="I2319" s="34">
        <v>3643380.7199999988</v>
      </c>
      <c r="J2319" s="34">
        <v>3541675.7</v>
      </c>
      <c r="K2319" s="34">
        <v>3492420.16</v>
      </c>
      <c r="L2319" s="34">
        <v>3327925.6</v>
      </c>
      <c r="M2319" s="34">
        <v>3221861.44</v>
      </c>
      <c r="N2319" s="34">
        <v>3114055.92</v>
      </c>
      <c r="O2319" s="34">
        <v>3081203.71</v>
      </c>
      <c r="P2319" s="34">
        <v>3061114.13</v>
      </c>
      <c r="Q2319" s="34">
        <v>2776249.4699999997</v>
      </c>
      <c r="R2319" s="34">
        <v>2668658.88</v>
      </c>
      <c r="S2319" s="34">
        <v>2633844.4899999998</v>
      </c>
    </row>
    <row r="2320" spans="2:19">
      <c r="B2320" s="5">
        <v>1985</v>
      </c>
      <c r="C2320" s="34">
        <v>3891860.99</v>
      </c>
      <c r="D2320" s="34"/>
      <c r="E2320" s="34">
        <v>3546644.5700000003</v>
      </c>
      <c r="F2320" s="34">
        <v>3360405</v>
      </c>
      <c r="G2320" s="34">
        <v>4067326.5599999982</v>
      </c>
      <c r="H2320" s="34">
        <v>4049206.4699999997</v>
      </c>
      <c r="I2320" s="34">
        <v>3926834.1399999983</v>
      </c>
      <c r="J2320" s="34">
        <v>3834562.5100000002</v>
      </c>
      <c r="K2320" s="34">
        <v>3822743.6</v>
      </c>
      <c r="L2320" s="34">
        <v>3660558.9</v>
      </c>
      <c r="M2320" s="34">
        <v>3589482.56</v>
      </c>
      <c r="N2320" s="34">
        <v>3521689.2399999974</v>
      </c>
      <c r="O2320" s="34">
        <v>3381793.5000000009</v>
      </c>
      <c r="P2320" s="34">
        <v>3284667.2500000009</v>
      </c>
      <c r="Q2320" s="34">
        <v>2954831.870000001</v>
      </c>
      <c r="R2320" s="34">
        <v>2898590.9800000009</v>
      </c>
      <c r="S2320" s="34">
        <v>2895452.3900000011</v>
      </c>
    </row>
    <row r="2321" spans="2:19">
      <c r="B2321" s="5">
        <v>1984</v>
      </c>
      <c r="C2321" s="34">
        <v>4148505.65</v>
      </c>
      <c r="D2321" s="34"/>
      <c r="E2321" s="34">
        <v>3849236.86</v>
      </c>
      <c r="F2321" s="34">
        <v>3698919.8600000003</v>
      </c>
      <c r="G2321" s="34">
        <v>3942649.0499999975</v>
      </c>
      <c r="H2321" s="34">
        <v>3910828.9499999997</v>
      </c>
      <c r="I2321" s="34">
        <v>3706594.7099999972</v>
      </c>
      <c r="J2321" s="34">
        <v>3671264.44</v>
      </c>
      <c r="K2321" s="34">
        <v>3532717.61</v>
      </c>
      <c r="L2321" s="34">
        <v>3354275.59</v>
      </c>
      <c r="M2321" s="34">
        <v>3281263.2199999997</v>
      </c>
      <c r="N2321" s="34">
        <v>3248273.9999999972</v>
      </c>
      <c r="O2321" s="34">
        <v>3193406.5</v>
      </c>
      <c r="P2321" s="34">
        <v>3092429.11</v>
      </c>
      <c r="Q2321" s="34">
        <v>2793753.92</v>
      </c>
      <c r="R2321" s="34">
        <v>2618539.1</v>
      </c>
      <c r="S2321" s="34">
        <v>2618539.1</v>
      </c>
    </row>
    <row r="2322" spans="2:19">
      <c r="B2322" s="5">
        <v>1983</v>
      </c>
      <c r="C2322" s="34">
        <v>4556484.6900000004</v>
      </c>
      <c r="D2322" s="34"/>
      <c r="E2322" s="34">
        <v>4343898.6399999997</v>
      </c>
      <c r="F2322" s="34">
        <v>4090772.36</v>
      </c>
      <c r="G2322" s="34">
        <v>4377128.6499999948</v>
      </c>
      <c r="H2322" s="34">
        <v>4319575.32</v>
      </c>
      <c r="I2322" s="34">
        <v>4188157.7600000007</v>
      </c>
      <c r="J2322" s="34">
        <v>4074713.06</v>
      </c>
      <c r="K2322" s="34">
        <v>3958057.49</v>
      </c>
      <c r="L2322" s="34">
        <v>3774697.41</v>
      </c>
      <c r="M2322" s="34">
        <v>3660365.72</v>
      </c>
      <c r="N2322" s="34">
        <v>3576435.2200000007</v>
      </c>
      <c r="O2322" s="34">
        <v>3486143.2799999993</v>
      </c>
      <c r="P2322" s="34">
        <v>3438384.2899999991</v>
      </c>
      <c r="Q2322" s="34">
        <v>2935075.6999999993</v>
      </c>
      <c r="R2322" s="34">
        <v>2867960.5999999992</v>
      </c>
      <c r="S2322" s="34">
        <v>2851905.2499999991</v>
      </c>
    </row>
    <row r="2323" spans="2:19">
      <c r="B2323" s="5">
        <v>1982</v>
      </c>
      <c r="C2323" s="34">
        <v>4131114.7199999997</v>
      </c>
      <c r="D2323" s="34"/>
      <c r="E2323" s="34">
        <v>3795465.27</v>
      </c>
      <c r="F2323" s="34">
        <v>3466261.5100000002</v>
      </c>
      <c r="G2323" s="34">
        <v>3626787.3000000012</v>
      </c>
      <c r="H2323" s="34">
        <v>3579421.8300000005</v>
      </c>
      <c r="I2323" s="34">
        <v>3495987.2700000014</v>
      </c>
      <c r="J2323" s="34">
        <v>3414916.4299999997</v>
      </c>
      <c r="K2323" s="34">
        <v>3301072.03</v>
      </c>
      <c r="L2323" s="34">
        <v>3186234.03</v>
      </c>
      <c r="M2323" s="34">
        <v>3119219.03</v>
      </c>
      <c r="N2323" s="34">
        <v>3078163.5199999977</v>
      </c>
      <c r="O2323" s="34">
        <v>3045682.7899999991</v>
      </c>
      <c r="P2323" s="34">
        <v>2990094.189999999</v>
      </c>
      <c r="Q2323" s="34">
        <v>2634956.8899999992</v>
      </c>
      <c r="R2323" s="34">
        <v>2436642.2799999993</v>
      </c>
      <c r="S2323" s="34">
        <v>2372210.2699999996</v>
      </c>
    </row>
    <row r="2324" spans="2:19">
      <c r="B2324" s="5">
        <v>1981</v>
      </c>
      <c r="C2324" s="34">
        <v>4334904</v>
      </c>
      <c r="D2324" s="34"/>
      <c r="E2324" s="34">
        <v>4046181.88</v>
      </c>
      <c r="F2324" s="34">
        <v>3699779.02</v>
      </c>
      <c r="G2324" s="34">
        <v>4039664.9799999991</v>
      </c>
      <c r="H2324" s="34">
        <v>3648835.87</v>
      </c>
      <c r="I2324" s="34">
        <v>3861016.3499999987</v>
      </c>
      <c r="J2324" s="34">
        <v>3438115.0499999993</v>
      </c>
      <c r="K2324" s="34">
        <v>3297146.4599999995</v>
      </c>
      <c r="L2324" s="34">
        <v>3224407.3699999996</v>
      </c>
      <c r="M2324" s="34">
        <v>3079841.1399999997</v>
      </c>
      <c r="N2324" s="34">
        <v>3079841.1399999997</v>
      </c>
      <c r="O2324" s="34">
        <v>3079841.1399999997</v>
      </c>
      <c r="P2324" s="34">
        <v>2944150.4599999995</v>
      </c>
      <c r="Q2324" s="34">
        <v>2544401.7199999993</v>
      </c>
      <c r="R2324" s="34">
        <v>2401113.3399999989</v>
      </c>
      <c r="S2324" s="34">
        <v>2401113.3399999989</v>
      </c>
    </row>
    <row r="2325" spans="2:19">
      <c r="B2325" s="5">
        <v>1980</v>
      </c>
      <c r="C2325" s="34">
        <v>3937561.11</v>
      </c>
      <c r="D2325" s="34"/>
      <c r="E2325" s="34">
        <v>3686596.4</v>
      </c>
      <c r="F2325" s="34">
        <v>3359572.76</v>
      </c>
      <c r="G2325" s="34">
        <v>3461405.2299999972</v>
      </c>
      <c r="H2325" s="34">
        <v>3450644.0500000003</v>
      </c>
      <c r="I2325" s="34">
        <v>3186187.8699999969</v>
      </c>
      <c r="J2325" s="34">
        <v>3113678.78</v>
      </c>
      <c r="K2325" s="34">
        <v>3030461.78</v>
      </c>
      <c r="L2325" s="34">
        <v>2850687.57</v>
      </c>
      <c r="M2325" s="34">
        <v>2721537.32</v>
      </c>
      <c r="N2325" s="34">
        <v>2646396.1399999987</v>
      </c>
      <c r="O2325" s="34">
        <v>2558368.1199999987</v>
      </c>
      <c r="P2325" s="34">
        <v>2500623.5699999989</v>
      </c>
      <c r="Q2325" s="34">
        <v>2134202.959999999</v>
      </c>
      <c r="R2325" s="34">
        <v>2054630.5899999992</v>
      </c>
      <c r="S2325" s="34">
        <v>2040675.8399999992</v>
      </c>
    </row>
    <row r="2326" spans="2:19">
      <c r="B2326" s="5">
        <v>1979</v>
      </c>
      <c r="C2326" s="34">
        <v>4107555.61</v>
      </c>
      <c r="D2326" s="34"/>
      <c r="E2326" s="34">
        <v>3715943.13</v>
      </c>
      <c r="F2326" s="34">
        <v>3512939.7600000002</v>
      </c>
      <c r="G2326" s="34">
        <v>3576163.5399999944</v>
      </c>
      <c r="H2326" s="34">
        <v>3519061.02</v>
      </c>
      <c r="I2326" s="34">
        <v>3365667.1199999945</v>
      </c>
      <c r="J2326" s="34">
        <v>3328432.2700000005</v>
      </c>
      <c r="K2326" s="34">
        <v>3217592.2800000007</v>
      </c>
      <c r="L2326" s="34">
        <v>3060226.1200000006</v>
      </c>
      <c r="M2326" s="34">
        <v>2919342.6300000004</v>
      </c>
      <c r="N2326" s="34">
        <v>2852763.7199999937</v>
      </c>
      <c r="O2326" s="34">
        <v>2847571.2699999996</v>
      </c>
      <c r="P2326" s="34">
        <v>2794873.4399999995</v>
      </c>
      <c r="Q2326" s="34">
        <v>2538763.9799999995</v>
      </c>
      <c r="R2326" s="34">
        <v>2446597.8899999997</v>
      </c>
      <c r="S2326" s="34">
        <v>2446597.8899999997</v>
      </c>
    </row>
    <row r="2327" spans="2:19">
      <c r="B2327" s="5">
        <v>1978</v>
      </c>
      <c r="C2327" s="34">
        <v>2925498.3600000003</v>
      </c>
      <c r="D2327" s="34"/>
      <c r="E2327" s="34">
        <v>2679653.29</v>
      </c>
      <c r="F2327" s="34">
        <v>2494579.2400000002</v>
      </c>
      <c r="G2327" s="34">
        <v>2515240.810000001</v>
      </c>
      <c r="H2327" s="34">
        <v>2497857.85</v>
      </c>
      <c r="I2327" s="34">
        <v>2172632.9899999974</v>
      </c>
      <c r="J2327" s="34">
        <v>2082568.1599999995</v>
      </c>
      <c r="K2327" s="34">
        <v>1959382.7099999995</v>
      </c>
      <c r="L2327" s="34">
        <v>1918518.9899999995</v>
      </c>
      <c r="M2327" s="34">
        <v>1867913.7799999996</v>
      </c>
      <c r="N2327" s="34">
        <v>1841797.4899999984</v>
      </c>
      <c r="O2327" s="34">
        <v>1762684.8900000001</v>
      </c>
      <c r="P2327" s="34">
        <v>1701047.4900000002</v>
      </c>
      <c r="Q2327" s="34">
        <v>1463280.4300000002</v>
      </c>
      <c r="R2327" s="34">
        <v>1444044.8000000003</v>
      </c>
      <c r="S2327" s="34">
        <v>1432651.2900000003</v>
      </c>
    </row>
    <row r="2328" spans="2:19">
      <c r="B2328" s="5">
        <v>1977</v>
      </c>
      <c r="C2328" s="34">
        <v>2845755.08</v>
      </c>
      <c r="D2328" s="34"/>
      <c r="E2328" s="34">
        <v>2578739.98</v>
      </c>
      <c r="F2328" s="34">
        <v>2395127.83</v>
      </c>
      <c r="G2328" s="34">
        <v>2423010.1499999994</v>
      </c>
      <c r="H2328" s="34">
        <v>2364092.4399999995</v>
      </c>
      <c r="I2328" s="34">
        <v>2200807.7799999989</v>
      </c>
      <c r="J2328" s="34">
        <v>2138959.0500000003</v>
      </c>
      <c r="K2328" s="34">
        <v>2037723.7100000002</v>
      </c>
      <c r="L2328" s="34">
        <v>1901975.4700000002</v>
      </c>
      <c r="M2328" s="34">
        <v>1797359.4800000002</v>
      </c>
      <c r="N2328" s="34">
        <v>1780060.6199999992</v>
      </c>
      <c r="O2328" s="34">
        <v>1751943.4800000007</v>
      </c>
      <c r="P2328" s="34">
        <v>1711061.1800000006</v>
      </c>
      <c r="Q2328" s="34">
        <v>1530216.3700000006</v>
      </c>
      <c r="R2328" s="34">
        <v>1451315.3000000005</v>
      </c>
      <c r="S2328" s="34">
        <v>1439641.4900000005</v>
      </c>
    </row>
    <row r="2329" spans="2:19">
      <c r="B2329" s="5">
        <v>1976</v>
      </c>
      <c r="C2329" s="34">
        <v>2358483.2599999998</v>
      </c>
      <c r="D2329" s="34"/>
      <c r="E2329" s="34">
        <v>2209249.4</v>
      </c>
      <c r="F2329" s="34">
        <v>2055147.2399999998</v>
      </c>
      <c r="G2329" s="34">
        <v>2075019.8899999976</v>
      </c>
      <c r="H2329" s="34">
        <v>2058292.0200000003</v>
      </c>
      <c r="I2329" s="34">
        <v>1910681.6299999976</v>
      </c>
      <c r="J2329" s="34">
        <v>1883003.95</v>
      </c>
      <c r="K2329" s="34">
        <v>1768740.97</v>
      </c>
      <c r="L2329" s="34">
        <v>1700211.16</v>
      </c>
      <c r="M2329" s="34">
        <v>1573049.02</v>
      </c>
      <c r="N2329" s="34">
        <v>1517881.659999999</v>
      </c>
      <c r="O2329" s="34">
        <v>1490306.6399999997</v>
      </c>
      <c r="P2329" s="34">
        <v>1449741.7499999998</v>
      </c>
      <c r="Q2329" s="34">
        <v>1342394.7599999998</v>
      </c>
      <c r="R2329" s="34">
        <v>1258420.5899999999</v>
      </c>
      <c r="S2329" s="34">
        <v>1246892.46</v>
      </c>
    </row>
    <row r="2330" spans="2:19">
      <c r="B2330" s="5">
        <v>1975</v>
      </c>
      <c r="C2330" s="34">
        <v>3062180.3</v>
      </c>
      <c r="D2330" s="34"/>
      <c r="E2330" s="34">
        <v>2719866.59</v>
      </c>
      <c r="F2330" s="34">
        <v>2456793.02</v>
      </c>
      <c r="G2330" s="34">
        <v>2469773.1800000053</v>
      </c>
      <c r="H2330" s="34">
        <v>2430595.5799999996</v>
      </c>
      <c r="I2330" s="34">
        <v>2474664.4900000039</v>
      </c>
      <c r="J2330" s="34">
        <v>2280562.7800000003</v>
      </c>
      <c r="K2330" s="34">
        <v>2223108.2400000002</v>
      </c>
      <c r="L2330" s="34">
        <v>2025385.74</v>
      </c>
      <c r="M2330" s="34">
        <v>1895364.68</v>
      </c>
      <c r="N2330" s="34">
        <v>1862781.8599999959</v>
      </c>
      <c r="O2330" s="34">
        <v>1819138.7900000003</v>
      </c>
      <c r="P2330" s="34">
        <v>1768727.3200000003</v>
      </c>
      <c r="Q2330" s="34">
        <v>1639320.8900000004</v>
      </c>
      <c r="R2330" s="34">
        <v>1549993.6300000004</v>
      </c>
      <c r="S2330" s="34">
        <v>1549993.6300000004</v>
      </c>
    </row>
    <row r="2331" spans="2:19">
      <c r="B2331" s="5">
        <v>1974</v>
      </c>
      <c r="C2331" s="34">
        <v>3899677.79</v>
      </c>
      <c r="D2331" s="34"/>
      <c r="E2331" s="34">
        <v>3534493.28</v>
      </c>
      <c r="F2331" s="34">
        <v>3225260.2899999996</v>
      </c>
      <c r="G2331" s="34">
        <v>3276751.9700000044</v>
      </c>
      <c r="H2331" s="34">
        <v>3244173.7</v>
      </c>
      <c r="I2331" s="34">
        <v>3079782.7700000047</v>
      </c>
      <c r="J2331" s="34">
        <v>3010220</v>
      </c>
      <c r="K2331" s="34">
        <v>2943096.55</v>
      </c>
      <c r="L2331" s="34">
        <v>2718124.52</v>
      </c>
      <c r="M2331" s="34">
        <v>2642050.84</v>
      </c>
      <c r="N2331" s="34">
        <v>2588263.9900000035</v>
      </c>
      <c r="O2331" s="34">
        <v>2532958.9200000004</v>
      </c>
      <c r="P2331" s="34">
        <v>2444740.8200000003</v>
      </c>
      <c r="Q2331" s="34">
        <v>2147908.3700000006</v>
      </c>
      <c r="R2331" s="34">
        <v>2042315.1000000008</v>
      </c>
      <c r="S2331" s="34">
        <v>2023606.6900000009</v>
      </c>
    </row>
    <row r="2332" spans="2:19">
      <c r="B2332" s="5">
        <v>1973</v>
      </c>
      <c r="C2332" s="34">
        <v>3893357.75</v>
      </c>
      <c r="D2332" s="34"/>
      <c r="E2332" s="34">
        <v>3514139.11</v>
      </c>
      <c r="F2332" s="34">
        <v>3110990.1199999996</v>
      </c>
      <c r="G2332" s="34">
        <v>3118475.9400000046</v>
      </c>
      <c r="H2332" s="34">
        <v>3073624.6300000004</v>
      </c>
      <c r="I2332" s="34">
        <v>2979976.840000005</v>
      </c>
      <c r="J2332" s="34">
        <v>2949100.1200000006</v>
      </c>
      <c r="K2332" s="34">
        <v>2881533.9000000004</v>
      </c>
      <c r="L2332" s="34">
        <v>2739175.7700000005</v>
      </c>
      <c r="M2332" s="34">
        <v>2649649.1900000004</v>
      </c>
      <c r="N2332" s="34">
        <v>2501336.8700000034</v>
      </c>
      <c r="O2332" s="34">
        <v>2501336.8700000034</v>
      </c>
      <c r="P2332" s="34">
        <v>2474825.4000000032</v>
      </c>
      <c r="Q2332" s="34">
        <v>2137244.0700000031</v>
      </c>
      <c r="R2332" s="34">
        <v>2021579.1600000032</v>
      </c>
      <c r="S2332" s="34">
        <v>2018833.5100000033</v>
      </c>
    </row>
    <row r="2333" spans="2:19">
      <c r="B2333" s="5">
        <v>1972</v>
      </c>
      <c r="C2333" s="34">
        <v>3828049.1900000004</v>
      </c>
      <c r="D2333" s="34"/>
      <c r="E2333" s="34">
        <v>3430371.03</v>
      </c>
      <c r="F2333" s="34">
        <v>3138654.8100000005</v>
      </c>
      <c r="G2333" s="34">
        <v>3140592.430000003</v>
      </c>
      <c r="H2333" s="34">
        <v>3099256.6799999997</v>
      </c>
      <c r="I2333" s="34">
        <v>3009980.2600000021</v>
      </c>
      <c r="J2333" s="34">
        <v>2899658.0999999996</v>
      </c>
      <c r="K2333" s="34">
        <v>2874225.0999999996</v>
      </c>
      <c r="L2333" s="34">
        <v>2788315.61</v>
      </c>
      <c r="M2333" s="34">
        <v>2704195.1799999997</v>
      </c>
      <c r="N2333" s="34">
        <v>2608746.8000000012</v>
      </c>
      <c r="O2333" s="34">
        <v>2583828.81</v>
      </c>
      <c r="P2333" s="34">
        <v>2541594.36</v>
      </c>
      <c r="Q2333" s="34">
        <v>2317633.6999999997</v>
      </c>
      <c r="R2333" s="34">
        <v>2155887.0099999993</v>
      </c>
      <c r="S2333" s="34">
        <v>2138747.7299999995</v>
      </c>
    </row>
    <row r="2334" spans="2:19">
      <c r="B2334" s="5">
        <v>1971</v>
      </c>
      <c r="C2334" s="34">
        <v>3642490.32</v>
      </c>
      <c r="D2334" s="34"/>
      <c r="E2334" s="34">
        <v>3251385.75</v>
      </c>
      <c r="F2334" s="34">
        <v>3010840.29</v>
      </c>
      <c r="G2334" s="34">
        <v>3070351.06</v>
      </c>
      <c r="H2334" s="34">
        <v>3048414.8500000006</v>
      </c>
      <c r="I2334" s="34">
        <v>2854114.370000002</v>
      </c>
      <c r="J2334" s="34">
        <v>2779072.48</v>
      </c>
      <c r="K2334" s="34">
        <v>2654412.71</v>
      </c>
      <c r="L2334" s="34">
        <v>2538025.9300000002</v>
      </c>
      <c r="M2334" s="34">
        <v>2472038.54</v>
      </c>
      <c r="N2334" s="34">
        <v>2394276.0299999998</v>
      </c>
      <c r="O2334" s="34">
        <v>2348530.6200000006</v>
      </c>
      <c r="P2334" s="34">
        <v>2324497.0500000007</v>
      </c>
      <c r="Q2334" s="34">
        <v>2114815.4200000009</v>
      </c>
      <c r="R2334" s="34">
        <v>1973471.780000001</v>
      </c>
      <c r="S2334" s="34">
        <v>1947126.590000001</v>
      </c>
    </row>
    <row r="2335" spans="2:19">
      <c r="B2335" s="5">
        <v>1970</v>
      </c>
      <c r="C2335" s="34">
        <v>2013949.25</v>
      </c>
      <c r="D2335" s="34"/>
      <c r="E2335" s="34">
        <v>1749720.5</v>
      </c>
      <c r="F2335" s="34">
        <v>1578877.2999999998</v>
      </c>
      <c r="G2335" s="34">
        <v>1616562.1399999985</v>
      </c>
      <c r="H2335" s="34">
        <v>1601300.3600000003</v>
      </c>
      <c r="I2335" s="34">
        <v>1512131.2499999993</v>
      </c>
      <c r="J2335" s="34">
        <v>1464241.0499999998</v>
      </c>
      <c r="K2335" s="34">
        <v>1428068.67</v>
      </c>
      <c r="L2335" s="34">
        <v>1362010.3199999998</v>
      </c>
      <c r="M2335" s="34">
        <v>1250067.92</v>
      </c>
      <c r="N2335" s="34">
        <v>1221777.2899999991</v>
      </c>
      <c r="O2335" s="34">
        <v>1215774.8500000001</v>
      </c>
      <c r="P2335" s="34">
        <v>1164486.54</v>
      </c>
      <c r="Q2335" s="34">
        <v>1058542.5</v>
      </c>
      <c r="R2335" s="34">
        <v>1011340.9700000001</v>
      </c>
      <c r="S2335" s="34">
        <v>1003357.3400000001</v>
      </c>
    </row>
    <row r="2336" spans="2:19">
      <c r="B2336" s="5">
        <v>1969</v>
      </c>
      <c r="C2336" s="34">
        <v>1136146.56</v>
      </c>
      <c r="D2336" s="34"/>
      <c r="E2336" s="34">
        <v>973960.36</v>
      </c>
      <c r="F2336" s="34">
        <v>880874.89999999991</v>
      </c>
      <c r="G2336" s="34">
        <v>920989.03999999992</v>
      </c>
      <c r="H2336" s="34">
        <v>899070.48</v>
      </c>
      <c r="I2336" s="34">
        <v>838541.80999999994</v>
      </c>
      <c r="J2336" s="34">
        <v>831667.95</v>
      </c>
      <c r="K2336" s="34">
        <v>796322.61</v>
      </c>
      <c r="L2336" s="34">
        <v>733929.78</v>
      </c>
      <c r="M2336" s="34">
        <v>679496.42</v>
      </c>
      <c r="N2336" s="34">
        <v>597843.07000000007</v>
      </c>
      <c r="O2336" s="34">
        <v>597843.07000000007</v>
      </c>
      <c r="P2336" s="34">
        <v>569928.33000000007</v>
      </c>
      <c r="Q2336" s="34">
        <v>492261.93000000005</v>
      </c>
      <c r="R2336" s="34">
        <v>462647.62000000005</v>
      </c>
      <c r="S2336" s="34">
        <v>456187.47000000003</v>
      </c>
    </row>
    <row r="2337" spans="2:19">
      <c r="B2337" s="5">
        <v>1968</v>
      </c>
      <c r="C2337" s="34">
        <v>874563.08000000007</v>
      </c>
      <c r="D2337" s="34"/>
      <c r="E2337" s="34">
        <v>793006.65999999992</v>
      </c>
      <c r="F2337" s="34">
        <v>729219.96</v>
      </c>
      <c r="G2337" s="34">
        <v>801441.98999999894</v>
      </c>
      <c r="H2337" s="34">
        <v>785498.59</v>
      </c>
      <c r="I2337" s="34">
        <v>686008.53999999899</v>
      </c>
      <c r="J2337" s="34">
        <v>661294.86999999988</v>
      </c>
      <c r="K2337" s="34">
        <v>628726.66999999993</v>
      </c>
      <c r="L2337" s="34">
        <v>581612.6</v>
      </c>
      <c r="M2337" s="34">
        <v>553379.43999999994</v>
      </c>
      <c r="N2337" s="34">
        <v>538934.37999999954</v>
      </c>
      <c r="O2337" s="34">
        <v>534428.94999999984</v>
      </c>
      <c r="P2337" s="34">
        <v>512575.91999999981</v>
      </c>
      <c r="Q2337" s="34">
        <v>450032.87999999983</v>
      </c>
      <c r="R2337" s="34">
        <v>435757.54999999981</v>
      </c>
      <c r="S2337" s="34">
        <v>435757.54999999981</v>
      </c>
    </row>
    <row r="2338" spans="2:19">
      <c r="B2338" s="5">
        <v>1967</v>
      </c>
      <c r="C2338" s="34">
        <v>1358350.02</v>
      </c>
      <c r="D2338" s="34"/>
      <c r="E2338" s="34">
        <v>1177077.92</v>
      </c>
      <c r="F2338" s="34">
        <v>1044069.78</v>
      </c>
      <c r="G2338" s="34">
        <v>1061233.69</v>
      </c>
      <c r="H2338" s="34">
        <v>1037229.97</v>
      </c>
      <c r="I2338" s="34">
        <v>986086.03999999957</v>
      </c>
      <c r="J2338" s="34">
        <v>939097.63</v>
      </c>
      <c r="K2338" s="34">
        <v>889111.35</v>
      </c>
      <c r="L2338" s="34">
        <v>857379.7</v>
      </c>
      <c r="M2338" s="34">
        <v>795944.74</v>
      </c>
      <c r="N2338" s="34">
        <v>795944.74</v>
      </c>
      <c r="O2338" s="34">
        <v>794467.62999999989</v>
      </c>
      <c r="P2338" s="34">
        <v>768920.84999999986</v>
      </c>
      <c r="Q2338" s="34">
        <v>719977.1399999999</v>
      </c>
      <c r="R2338" s="34">
        <v>691671.2699999999</v>
      </c>
      <c r="S2338" s="34">
        <v>682905.92999999993</v>
      </c>
    </row>
    <row r="2339" spans="2:19">
      <c r="B2339" s="5">
        <v>1966</v>
      </c>
      <c r="C2339" s="34">
        <v>1198880.6299999999</v>
      </c>
      <c r="D2339" s="34"/>
      <c r="E2339" s="34">
        <v>1000171.36</v>
      </c>
      <c r="F2339" s="34">
        <v>917343.15</v>
      </c>
      <c r="G2339" s="34">
        <v>953093.71</v>
      </c>
      <c r="H2339" s="34">
        <v>917353.99000000011</v>
      </c>
      <c r="I2339" s="34">
        <v>896640.64999999991</v>
      </c>
      <c r="J2339" s="34">
        <v>182569.44</v>
      </c>
      <c r="K2339" s="34">
        <v>115767.67999999999</v>
      </c>
      <c r="L2339" s="34">
        <v>82602.559999999998</v>
      </c>
      <c r="M2339" s="34">
        <v>415.17</v>
      </c>
      <c r="N2339" s="34">
        <v>415.17</v>
      </c>
      <c r="O2339" s="34">
        <v>29393.199999999997</v>
      </c>
      <c r="P2339" s="34">
        <v>29393.199999999997</v>
      </c>
      <c r="Q2339" s="34">
        <v>-5015.3899999999994</v>
      </c>
      <c r="R2339" s="34"/>
      <c r="S2339" s="34"/>
    </row>
    <row r="2340" spans="2:19">
      <c r="B2340" s="5">
        <v>1965</v>
      </c>
      <c r="C2340" s="34">
        <v>1058036.17</v>
      </c>
      <c r="D2340" s="34"/>
      <c r="E2340" s="34">
        <v>924473.42999999993</v>
      </c>
      <c r="F2340" s="34">
        <v>767195.57000000007</v>
      </c>
      <c r="G2340" s="34">
        <v>809307.28999999957</v>
      </c>
      <c r="H2340" s="34">
        <v>788676.96</v>
      </c>
      <c r="I2340" s="34">
        <v>707682.87999999966</v>
      </c>
      <c r="J2340" s="34">
        <v>155550.13</v>
      </c>
      <c r="K2340" s="34">
        <v>84601.59</v>
      </c>
      <c r="L2340" s="34">
        <v>39264.14</v>
      </c>
      <c r="M2340" s="34">
        <v>986.28</v>
      </c>
      <c r="N2340" s="34">
        <v>986.28</v>
      </c>
      <c r="O2340" s="34">
        <v>25420.120000000003</v>
      </c>
      <c r="P2340" s="34">
        <v>25420.120000000003</v>
      </c>
      <c r="Q2340" s="34"/>
      <c r="R2340" s="34"/>
      <c r="S2340" s="34"/>
    </row>
    <row r="2341" spans="2:19">
      <c r="B2341" s="5">
        <v>1964</v>
      </c>
      <c r="C2341" s="34">
        <v>1071944.55</v>
      </c>
      <c r="D2341" s="34"/>
      <c r="E2341" s="34">
        <v>825215.47</v>
      </c>
      <c r="F2341" s="34">
        <v>712326.81</v>
      </c>
      <c r="G2341" s="34">
        <v>725895.47000000044</v>
      </c>
      <c r="H2341" s="34">
        <v>702476.77</v>
      </c>
      <c r="I2341" s="34">
        <v>646109.10000000044</v>
      </c>
      <c r="J2341" s="34">
        <v>124310.85</v>
      </c>
      <c r="K2341" s="34">
        <v>94641.930000000008</v>
      </c>
      <c r="L2341" s="34">
        <v>64157.840000000011</v>
      </c>
      <c r="M2341" s="34">
        <v>5700.9</v>
      </c>
      <c r="N2341" s="34">
        <v>5700.9</v>
      </c>
      <c r="O2341" s="34">
        <v>31775.809999999998</v>
      </c>
      <c r="P2341" s="34">
        <v>31775.809999999998</v>
      </c>
      <c r="Q2341" s="34"/>
      <c r="R2341" s="34"/>
      <c r="S2341" s="34"/>
    </row>
    <row r="2342" spans="2:19">
      <c r="B2342" s="5">
        <v>1963</v>
      </c>
      <c r="C2342" s="34">
        <v>752395.87</v>
      </c>
      <c r="D2342" s="34"/>
      <c r="E2342" s="34">
        <v>603875.55999999994</v>
      </c>
      <c r="F2342" s="34">
        <v>525518.42999999993</v>
      </c>
      <c r="G2342" s="34">
        <v>540684.36000000034</v>
      </c>
      <c r="H2342" s="34">
        <v>532159.56000000006</v>
      </c>
      <c r="I2342" s="34">
        <v>510578.20000000024</v>
      </c>
      <c r="J2342" s="34">
        <v>58351</v>
      </c>
      <c r="K2342" s="34">
        <v>54371.69</v>
      </c>
      <c r="L2342" s="34">
        <v>36509.14</v>
      </c>
      <c r="M2342" s="34"/>
      <c r="N2342" s="34"/>
      <c r="O2342" s="34">
        <v>13553.559999999998</v>
      </c>
      <c r="P2342" s="34">
        <v>13553.559999999998</v>
      </c>
      <c r="Q2342" s="34"/>
      <c r="R2342" s="34"/>
      <c r="S2342" s="34">
        <v>0</v>
      </c>
    </row>
    <row r="2343" spans="2:19">
      <c r="B2343" s="5">
        <v>1962</v>
      </c>
      <c r="C2343" s="34">
        <v>824052.04</v>
      </c>
      <c r="D2343" s="34"/>
      <c r="E2343" s="34">
        <v>646445.33000000007</v>
      </c>
      <c r="F2343" s="34">
        <v>555982.63</v>
      </c>
      <c r="G2343" s="34">
        <v>573775.57999999996</v>
      </c>
      <c r="H2343" s="34">
        <v>558885.95000000007</v>
      </c>
      <c r="I2343" s="34">
        <v>530398.99999999988</v>
      </c>
      <c r="J2343" s="34">
        <v>88509.65</v>
      </c>
      <c r="K2343" s="34">
        <v>55175.47</v>
      </c>
      <c r="L2343" s="34">
        <v>32560.41</v>
      </c>
      <c r="M2343" s="34"/>
      <c r="N2343" s="34"/>
      <c r="O2343" s="34">
        <v>33176.97</v>
      </c>
      <c r="P2343" s="34">
        <v>33176.97</v>
      </c>
      <c r="Q2343" s="34"/>
      <c r="R2343" s="34"/>
      <c r="S2343" s="34">
        <v>0</v>
      </c>
    </row>
    <row r="2344" spans="2:19">
      <c r="B2344" s="5">
        <v>1961</v>
      </c>
      <c r="C2344" s="34">
        <v>812660.1399999999</v>
      </c>
      <c r="D2344" s="34"/>
      <c r="E2344" s="34">
        <v>692667.5</v>
      </c>
      <c r="F2344" s="34">
        <v>559648.71</v>
      </c>
      <c r="G2344" s="34">
        <v>568166.36000000022</v>
      </c>
      <c r="H2344" s="34">
        <v>558655.9</v>
      </c>
      <c r="I2344" s="34">
        <v>535519.39000000025</v>
      </c>
      <c r="J2344" s="34">
        <v>63975.850000000006</v>
      </c>
      <c r="K2344" s="34">
        <v>51528.540000000008</v>
      </c>
      <c r="L2344" s="34">
        <v>25246.060000000005</v>
      </c>
      <c r="M2344" s="34">
        <v>266.38</v>
      </c>
      <c r="N2344" s="34">
        <v>266.38</v>
      </c>
      <c r="O2344" s="34">
        <v>39085.529999999992</v>
      </c>
      <c r="P2344" s="34">
        <v>39085.529999999992</v>
      </c>
      <c r="Q2344" s="34"/>
      <c r="R2344" s="34"/>
      <c r="S2344" s="34">
        <v>0</v>
      </c>
    </row>
    <row r="2345" spans="2:19">
      <c r="B2345" s="5">
        <v>1960</v>
      </c>
      <c r="C2345" s="34">
        <v>605271.72</v>
      </c>
      <c r="D2345" s="34"/>
      <c r="E2345" s="34">
        <v>463873.26</v>
      </c>
      <c r="F2345" s="34">
        <v>389095.02</v>
      </c>
      <c r="G2345" s="34">
        <v>389095.02000000025</v>
      </c>
      <c r="H2345" s="34">
        <v>378001.69</v>
      </c>
      <c r="I2345" s="34">
        <v>364246.81000000023</v>
      </c>
      <c r="J2345" s="34">
        <v>332409.21999999997</v>
      </c>
      <c r="K2345" s="34">
        <v>319145.53999999998</v>
      </c>
      <c r="L2345" s="34">
        <v>289699.57999999996</v>
      </c>
      <c r="M2345" s="34">
        <v>260175.92999999996</v>
      </c>
      <c r="N2345" s="34">
        <v>260175.92999999996</v>
      </c>
      <c r="O2345" s="34">
        <v>246452.15000000005</v>
      </c>
      <c r="P2345" s="34">
        <v>223369.72000000006</v>
      </c>
      <c r="Q2345" s="34">
        <v>199885.07000000007</v>
      </c>
      <c r="R2345" s="34">
        <v>185707.11000000007</v>
      </c>
      <c r="S2345" s="34">
        <v>185707.11000000007</v>
      </c>
    </row>
    <row r="2346" spans="2:19">
      <c r="B2346" s="5">
        <v>1959</v>
      </c>
      <c r="C2346" s="34">
        <v>759746.89</v>
      </c>
      <c r="D2346" s="34"/>
      <c r="E2346" s="34">
        <v>649349.66</v>
      </c>
      <c r="F2346" s="34">
        <v>519355.35</v>
      </c>
      <c r="G2346" s="34">
        <v>529348.64999999979</v>
      </c>
      <c r="H2346" s="34">
        <v>518498.52</v>
      </c>
      <c r="I2346" s="34">
        <v>497032.64999999967</v>
      </c>
      <c r="J2346" s="34">
        <v>500133.03999999969</v>
      </c>
      <c r="K2346" s="34">
        <v>473284.26999999967</v>
      </c>
      <c r="L2346" s="34">
        <v>447832.26999999967</v>
      </c>
      <c r="M2346" s="34">
        <v>432195.31999999966</v>
      </c>
      <c r="N2346" s="34">
        <v>432195.31999999966</v>
      </c>
      <c r="O2346" s="34">
        <v>420155.80000000005</v>
      </c>
      <c r="P2346" s="34">
        <v>408533.53</v>
      </c>
      <c r="Q2346" s="34">
        <v>338045.79000000004</v>
      </c>
      <c r="R2346" s="34">
        <v>327112.06000000006</v>
      </c>
      <c r="S2346" s="34">
        <v>327112.06000000006</v>
      </c>
    </row>
    <row r="2347" spans="2:19">
      <c r="B2347" s="5">
        <v>1958</v>
      </c>
      <c r="C2347" s="34">
        <v>698202.83000000007</v>
      </c>
      <c r="D2347" s="34"/>
      <c r="E2347" s="34">
        <v>547679.93000000005</v>
      </c>
      <c r="F2347" s="34">
        <v>472467.93000000005</v>
      </c>
      <c r="G2347" s="34">
        <v>469772.59000000014</v>
      </c>
      <c r="H2347" s="34">
        <v>447345.98</v>
      </c>
      <c r="I2347" s="34">
        <v>442415.26000000007</v>
      </c>
      <c r="J2347" s="34">
        <v>423871.28999999992</v>
      </c>
      <c r="K2347" s="34">
        <v>398366.98999999993</v>
      </c>
      <c r="L2347" s="34">
        <v>390764.88999999996</v>
      </c>
      <c r="M2347" s="34">
        <v>337880.98999999993</v>
      </c>
      <c r="N2347" s="34">
        <v>337880.98999999993</v>
      </c>
      <c r="O2347" s="34">
        <v>327646.74999999994</v>
      </c>
      <c r="P2347" s="34">
        <v>315458.12999999995</v>
      </c>
      <c r="Q2347" s="34">
        <v>286804.10999999993</v>
      </c>
      <c r="R2347" s="34">
        <v>267327.85999999993</v>
      </c>
      <c r="S2347" s="34">
        <v>267327.85999999993</v>
      </c>
    </row>
    <row r="2348" spans="2:19">
      <c r="B2348" s="5">
        <v>1957</v>
      </c>
      <c r="C2348" s="34">
        <v>157159.28999999998</v>
      </c>
      <c r="D2348" s="34"/>
      <c r="E2348" s="34">
        <v>117639.76999999999</v>
      </c>
      <c r="F2348" s="34">
        <v>100052.76999999999</v>
      </c>
      <c r="G2348" s="34">
        <v>100052.76999999997</v>
      </c>
      <c r="H2348" s="34">
        <v>98966.94</v>
      </c>
      <c r="I2348" s="34">
        <v>87396.389999999985</v>
      </c>
      <c r="J2348" s="34">
        <v>87012.920000000013</v>
      </c>
      <c r="K2348" s="34">
        <v>74314.63</v>
      </c>
      <c r="L2348" s="34">
        <v>67312.27</v>
      </c>
      <c r="M2348" s="34">
        <v>67312.27</v>
      </c>
      <c r="N2348" s="34">
        <v>67312.27</v>
      </c>
      <c r="O2348" s="34">
        <v>56638.900000000009</v>
      </c>
      <c r="P2348" s="34">
        <v>56638.900000000009</v>
      </c>
      <c r="Q2348" s="34">
        <v>53743.290000000008</v>
      </c>
      <c r="R2348" s="34">
        <v>53406.350000000006</v>
      </c>
      <c r="S2348" s="34">
        <v>53406.350000000006</v>
      </c>
    </row>
    <row r="2349" spans="2:19">
      <c r="B2349" s="5">
        <v>1956</v>
      </c>
      <c r="C2349" s="34">
        <v>234901.84</v>
      </c>
      <c r="D2349" s="34"/>
      <c r="E2349" s="34">
        <v>195316.75999999998</v>
      </c>
      <c r="F2349" s="34">
        <v>149581.61000000002</v>
      </c>
      <c r="G2349" s="34">
        <v>146198.20000000001</v>
      </c>
      <c r="H2349" s="34">
        <v>143955.07999999999</v>
      </c>
      <c r="I2349" s="34">
        <v>128758.04</v>
      </c>
      <c r="J2349" s="34">
        <v>102804.84000000003</v>
      </c>
      <c r="K2349" s="34">
        <v>94669.49000000002</v>
      </c>
      <c r="L2349" s="34">
        <v>91232.440000000017</v>
      </c>
      <c r="M2349" s="34">
        <v>77946.770000000019</v>
      </c>
      <c r="N2349" s="34">
        <v>77946.770000000019</v>
      </c>
      <c r="O2349" s="34">
        <v>75261.680000000008</v>
      </c>
      <c r="P2349" s="34">
        <v>65603.420000000013</v>
      </c>
      <c r="Q2349" s="34">
        <v>62918.330000000016</v>
      </c>
      <c r="R2349" s="34">
        <v>65309.430000000008</v>
      </c>
      <c r="S2349" s="34">
        <v>65309.430000000008</v>
      </c>
    </row>
    <row r="2350" spans="2:19">
      <c r="B2350" s="5">
        <v>1955</v>
      </c>
      <c r="C2350" s="34">
        <v>139218.28</v>
      </c>
      <c r="D2350" s="34"/>
      <c r="E2350" s="34">
        <v>99949.150000000009</v>
      </c>
      <c r="F2350" s="34">
        <v>81105.850000000006</v>
      </c>
      <c r="G2350" s="34">
        <v>79337.069999999992</v>
      </c>
      <c r="H2350" s="34">
        <v>77643.37</v>
      </c>
      <c r="I2350" s="34">
        <v>74658.48</v>
      </c>
      <c r="J2350" s="34">
        <v>59458.299999999988</v>
      </c>
      <c r="K2350" s="34">
        <v>53574.029999999992</v>
      </c>
      <c r="L2350" s="34">
        <v>50080.919999999991</v>
      </c>
      <c r="M2350" s="34">
        <v>50080.919999999991</v>
      </c>
      <c r="N2350" s="34">
        <v>50080.919999999991</v>
      </c>
      <c r="O2350" s="34">
        <v>48402.04</v>
      </c>
      <c r="P2350" s="34">
        <v>45403.840000000004</v>
      </c>
      <c r="Q2350" s="34">
        <v>45403.840000000004</v>
      </c>
      <c r="R2350" s="34">
        <v>41388.530000000006</v>
      </c>
      <c r="S2350" s="34">
        <v>41388.530000000006</v>
      </c>
    </row>
    <row r="2351" spans="2:19">
      <c r="B2351" s="5">
        <v>1954</v>
      </c>
      <c r="C2351" s="34">
        <v>82245.350000000006</v>
      </c>
      <c r="D2351" s="34"/>
      <c r="E2351" s="34">
        <v>65040.630000000005</v>
      </c>
      <c r="F2351" s="34">
        <v>49382.21</v>
      </c>
      <c r="G2351" s="34">
        <v>48753.86</v>
      </c>
      <c r="H2351" s="34">
        <v>45046.95</v>
      </c>
      <c r="I2351" s="34">
        <v>45046.950000000004</v>
      </c>
      <c r="J2351" s="34">
        <v>43572.280000000006</v>
      </c>
      <c r="K2351" s="34">
        <v>39103.810000000005</v>
      </c>
      <c r="L2351" s="34">
        <v>38157.910000000003</v>
      </c>
      <c r="M2351" s="34">
        <v>35515.450000000004</v>
      </c>
      <c r="N2351" s="34">
        <v>35515.450000000004</v>
      </c>
      <c r="O2351" s="34">
        <v>35515.450000000004</v>
      </c>
      <c r="P2351" s="34">
        <v>30450.670000000006</v>
      </c>
      <c r="Q2351" s="34">
        <v>28671.100000000006</v>
      </c>
      <c r="R2351" s="34">
        <v>28365.860000000004</v>
      </c>
      <c r="S2351" s="34">
        <v>28365.860000000004</v>
      </c>
    </row>
    <row r="2352" spans="2:19">
      <c r="B2352" s="5">
        <v>1953</v>
      </c>
      <c r="C2352" s="34">
        <v>75776</v>
      </c>
      <c r="D2352" s="34"/>
      <c r="E2352" s="34">
        <v>58300.619999999995</v>
      </c>
      <c r="F2352" s="34">
        <v>41751.410000000003</v>
      </c>
      <c r="G2352" s="34">
        <v>44154.479999999996</v>
      </c>
      <c r="H2352" s="34">
        <v>42469.29</v>
      </c>
      <c r="I2352" s="34">
        <v>40774.789999999994</v>
      </c>
      <c r="J2352" s="34">
        <v>38366.699999999997</v>
      </c>
      <c r="K2352" s="34">
        <v>36410.03</v>
      </c>
      <c r="L2352" s="34">
        <v>34892.089999999997</v>
      </c>
      <c r="M2352" s="34">
        <v>29963.519999999997</v>
      </c>
      <c r="N2352" s="34">
        <v>29963.519999999997</v>
      </c>
      <c r="O2352" s="34">
        <v>29963.52</v>
      </c>
      <c r="P2352" s="34">
        <v>29963.52</v>
      </c>
      <c r="Q2352" s="34">
        <v>28412.080000000002</v>
      </c>
      <c r="R2352" s="34">
        <v>28412.080000000002</v>
      </c>
      <c r="S2352" s="34">
        <v>28412.080000000002</v>
      </c>
    </row>
    <row r="2353" spans="2:19">
      <c r="B2353" s="5">
        <v>1952</v>
      </c>
      <c r="C2353" s="34">
        <v>78734.709999999992</v>
      </c>
      <c r="D2353" s="34"/>
      <c r="E2353" s="34">
        <v>64682.44</v>
      </c>
      <c r="F2353" s="34">
        <v>38408.32</v>
      </c>
      <c r="G2353" s="34">
        <v>38408.319999999992</v>
      </c>
      <c r="H2353" s="34">
        <v>36091.5</v>
      </c>
      <c r="I2353" s="34">
        <v>34247.209999999992</v>
      </c>
      <c r="J2353" s="34">
        <v>33275.760000000002</v>
      </c>
      <c r="K2353" s="34">
        <v>33275.760000000002</v>
      </c>
      <c r="L2353" s="34">
        <v>31085.73</v>
      </c>
      <c r="M2353" s="34">
        <v>31085.73</v>
      </c>
      <c r="N2353" s="34">
        <v>31085.73</v>
      </c>
      <c r="O2353" s="34">
        <v>31085.730000000003</v>
      </c>
      <c r="P2353" s="34">
        <v>31085.730000000003</v>
      </c>
      <c r="Q2353" s="34">
        <v>24828.300000000003</v>
      </c>
      <c r="R2353" s="34">
        <v>24828.300000000003</v>
      </c>
      <c r="S2353" s="34">
        <v>21841.660000000003</v>
      </c>
    </row>
    <row r="2354" spans="2:19">
      <c r="B2354" s="5">
        <v>1951</v>
      </c>
      <c r="C2354" s="34">
        <v>43023.58</v>
      </c>
      <c r="D2354" s="34"/>
      <c r="E2354" s="34">
        <v>36796.759999999995</v>
      </c>
      <c r="F2354" s="34">
        <v>24040.94</v>
      </c>
      <c r="G2354" s="34">
        <v>44678.219999999994</v>
      </c>
      <c r="H2354" s="34">
        <v>44678.22</v>
      </c>
      <c r="I2354" s="34">
        <v>44678.219999999994</v>
      </c>
      <c r="J2354" s="34">
        <v>39814.43</v>
      </c>
      <c r="K2354" s="34">
        <v>37932.5</v>
      </c>
      <c r="L2354" s="34">
        <v>37932.5</v>
      </c>
      <c r="M2354" s="34">
        <v>37932.5</v>
      </c>
      <c r="N2354" s="34">
        <v>37932.5</v>
      </c>
      <c r="O2354" s="34">
        <v>37932.5</v>
      </c>
      <c r="P2354" s="34">
        <v>37932.5</v>
      </c>
      <c r="Q2354" s="34">
        <v>31677.789999999997</v>
      </c>
      <c r="R2354" s="34">
        <v>31677.789999999997</v>
      </c>
      <c r="S2354" s="34">
        <v>31677.789999999997</v>
      </c>
    </row>
    <row r="2355" spans="2:19">
      <c r="B2355" s="5">
        <v>1950</v>
      </c>
      <c r="C2355" s="34">
        <v>19418.03</v>
      </c>
      <c r="D2355" s="34"/>
      <c r="E2355" s="34">
        <v>14474.05</v>
      </c>
      <c r="F2355" s="34">
        <v>7617.71</v>
      </c>
      <c r="G2355" s="34">
        <v>10203.31</v>
      </c>
      <c r="H2355" s="34">
        <v>10203.31</v>
      </c>
      <c r="I2355" s="34">
        <v>9379.32</v>
      </c>
      <c r="J2355" s="34">
        <v>6004.17</v>
      </c>
      <c r="K2355" s="34">
        <v>6004.17</v>
      </c>
      <c r="L2355" s="34">
        <v>6004.17</v>
      </c>
      <c r="M2355" s="34">
        <v>6004.17</v>
      </c>
      <c r="N2355" s="34">
        <v>6004.17</v>
      </c>
      <c r="O2355" s="34">
        <v>6004.17</v>
      </c>
      <c r="P2355" s="34">
        <v>6004.17</v>
      </c>
      <c r="Q2355" s="34">
        <v>6004.17</v>
      </c>
      <c r="R2355" s="34">
        <v>6004.17</v>
      </c>
      <c r="S2355" s="34">
        <v>6004.17</v>
      </c>
    </row>
    <row r="2356" spans="2:19">
      <c r="B2356" s="5">
        <v>1949</v>
      </c>
      <c r="C2356" s="34">
        <v>40542.550000000003</v>
      </c>
      <c r="D2356" s="34"/>
      <c r="E2356" s="34">
        <v>34245.040000000001</v>
      </c>
      <c r="F2356" s="34">
        <v>27168.230000000003</v>
      </c>
      <c r="G2356" s="34">
        <v>27168.230000000003</v>
      </c>
      <c r="H2356" s="34">
        <v>27168.23</v>
      </c>
      <c r="I2356" s="34">
        <v>25889.590000000004</v>
      </c>
      <c r="J2356" s="34">
        <v>24251.83</v>
      </c>
      <c r="K2356" s="34">
        <v>23781.440000000002</v>
      </c>
      <c r="L2356" s="34">
        <v>23327.54</v>
      </c>
      <c r="M2356" s="34">
        <v>23025.88</v>
      </c>
      <c r="N2356" s="34">
        <v>23025.88</v>
      </c>
      <c r="O2356" s="34">
        <v>22198.68</v>
      </c>
      <c r="P2356" s="34">
        <v>22198.68</v>
      </c>
      <c r="Q2356" s="34">
        <v>22198.68</v>
      </c>
      <c r="R2356" s="34">
        <v>22198.68</v>
      </c>
      <c r="S2356" s="34">
        <v>22198.68</v>
      </c>
    </row>
    <row r="2357" spans="2:19">
      <c r="B2357" s="5">
        <v>1948</v>
      </c>
      <c r="C2357" s="34">
        <v>17281.14</v>
      </c>
      <c r="D2357" s="34"/>
      <c r="E2357" s="34">
        <v>12267.59</v>
      </c>
      <c r="F2357" s="34">
        <v>2323.79</v>
      </c>
      <c r="G2357" s="34">
        <v>2323.79</v>
      </c>
      <c r="H2357" s="34">
        <v>2323.79</v>
      </c>
      <c r="I2357" s="34">
        <v>2323.79</v>
      </c>
      <c r="J2357" s="34">
        <v>2323.79</v>
      </c>
      <c r="K2357" s="34">
        <v>2323.79</v>
      </c>
      <c r="L2357" s="34">
        <v>2323.79</v>
      </c>
      <c r="M2357" s="34">
        <v>2323.79</v>
      </c>
      <c r="N2357" s="34">
        <v>2323.79</v>
      </c>
      <c r="O2357" s="34">
        <v>2323.79</v>
      </c>
      <c r="P2357" s="34">
        <v>2323.79</v>
      </c>
      <c r="Q2357" s="34">
        <v>2323.79</v>
      </c>
      <c r="R2357" s="34">
        <v>2323.79</v>
      </c>
      <c r="S2357" s="34">
        <v>2323.79</v>
      </c>
    </row>
    <row r="2358" spans="2:19">
      <c r="B2358" s="5">
        <v>1947</v>
      </c>
      <c r="C2358" s="34">
        <v>4590.0600000000004</v>
      </c>
      <c r="D2358" s="34"/>
      <c r="E2358" s="34">
        <v>2490.94</v>
      </c>
      <c r="F2358" s="34">
        <v>1340.5300000000002</v>
      </c>
      <c r="G2358" s="34">
        <v>1340.5300000000002</v>
      </c>
      <c r="H2358" s="34">
        <v>1340.53</v>
      </c>
      <c r="I2358" s="34">
        <v>1340.5300000000002</v>
      </c>
      <c r="J2358" s="34">
        <v>1340.5300000000002</v>
      </c>
      <c r="K2358" s="34">
        <v>1340.5300000000002</v>
      </c>
      <c r="L2358" s="34">
        <v>1340.5300000000002</v>
      </c>
      <c r="M2358" s="34">
        <v>1084.8800000000001</v>
      </c>
      <c r="N2358" s="34">
        <v>1084.8800000000001</v>
      </c>
      <c r="O2358" s="34">
        <v>1084.8800000000001</v>
      </c>
      <c r="P2358" s="34">
        <v>1084.8800000000001</v>
      </c>
      <c r="Q2358" s="34">
        <v>1084.8800000000001</v>
      </c>
      <c r="R2358" s="34">
        <v>1084.8800000000001</v>
      </c>
      <c r="S2358" s="34">
        <v>1084.8800000000001</v>
      </c>
    </row>
    <row r="2359" spans="2:19">
      <c r="B2359" s="5">
        <v>1946</v>
      </c>
      <c r="C2359" s="34"/>
      <c r="D2359" s="34"/>
      <c r="E2359" s="34"/>
      <c r="F2359" s="34"/>
      <c r="G2359" s="34"/>
      <c r="H2359" s="34"/>
      <c r="I2359" s="34"/>
      <c r="J2359" s="34"/>
      <c r="K2359" s="34"/>
      <c r="L2359" s="34"/>
      <c r="M2359" s="34"/>
      <c r="N2359" s="34"/>
      <c r="O2359" s="34"/>
      <c r="P2359" s="34"/>
      <c r="Q2359" s="34"/>
      <c r="R2359" s="34"/>
      <c r="S2359" s="34">
        <v>0</v>
      </c>
    </row>
    <row r="2360" spans="2:19">
      <c r="B2360" s="5">
        <v>1945</v>
      </c>
      <c r="C2360" s="34">
        <v>1690.0800000000002</v>
      </c>
      <c r="D2360" s="34"/>
      <c r="E2360" s="34">
        <v>156.19999999999999</v>
      </c>
      <c r="F2360" s="34"/>
      <c r="G2360" s="34"/>
      <c r="H2360" s="34"/>
      <c r="I2360" s="34"/>
      <c r="J2360" s="34"/>
      <c r="K2360" s="34"/>
      <c r="L2360" s="34"/>
      <c r="M2360" s="34"/>
      <c r="N2360" s="34"/>
      <c r="O2360" s="34"/>
      <c r="P2360" s="34"/>
      <c r="Q2360" s="34"/>
      <c r="R2360" s="34"/>
      <c r="S2360" s="34">
        <v>0</v>
      </c>
    </row>
    <row r="2361" spans="2:19">
      <c r="B2361" s="5">
        <v>1944</v>
      </c>
      <c r="C2361" s="34">
        <v>12345.330000000002</v>
      </c>
      <c r="D2361" s="34"/>
      <c r="E2361" s="34">
        <v>9229.33</v>
      </c>
      <c r="F2361" s="34">
        <v>5036.74</v>
      </c>
      <c r="G2361" s="34">
        <v>5036.74</v>
      </c>
      <c r="H2361" s="34">
        <v>5036.74</v>
      </c>
      <c r="I2361" s="34">
        <v>5036.74</v>
      </c>
      <c r="J2361" s="34">
        <v>5036.74</v>
      </c>
      <c r="K2361" s="34">
        <v>5036.74</v>
      </c>
      <c r="L2361" s="34">
        <v>5036.74</v>
      </c>
      <c r="M2361" s="34">
        <v>5036.74</v>
      </c>
      <c r="N2361" s="34">
        <v>5036.74</v>
      </c>
      <c r="O2361" s="34">
        <v>5036.74</v>
      </c>
      <c r="P2361" s="34">
        <v>5036.74</v>
      </c>
      <c r="Q2361" s="34">
        <v>5036.74</v>
      </c>
      <c r="R2361" s="34">
        <v>5036.74</v>
      </c>
      <c r="S2361" s="34">
        <v>5036.74</v>
      </c>
    </row>
    <row r="2362" spans="2:19">
      <c r="B2362" s="5">
        <v>1943</v>
      </c>
      <c r="C2362" s="34">
        <v>14709.13</v>
      </c>
      <c r="D2362" s="34"/>
      <c r="E2362" s="34">
        <v>8467.84</v>
      </c>
      <c r="F2362" s="34">
        <v>5819.35</v>
      </c>
      <c r="G2362" s="34">
        <v>5455.49</v>
      </c>
      <c r="H2362" s="34">
        <v>5455.49</v>
      </c>
      <c r="I2362" s="34">
        <v>5455.49</v>
      </c>
      <c r="J2362" s="34">
        <v>5455.49</v>
      </c>
      <c r="K2362" s="34">
        <v>5455.49</v>
      </c>
      <c r="L2362" s="34">
        <v>5455.49</v>
      </c>
      <c r="M2362" s="34">
        <v>4177.26</v>
      </c>
      <c r="N2362" s="34">
        <v>4177.26</v>
      </c>
      <c r="O2362" s="34">
        <v>4177.26</v>
      </c>
      <c r="P2362" s="34">
        <v>4177.26</v>
      </c>
      <c r="Q2362" s="34">
        <v>4177.26</v>
      </c>
      <c r="R2362" s="34">
        <v>4177.26</v>
      </c>
      <c r="S2362" s="34">
        <v>4177.26</v>
      </c>
    </row>
    <row r="2363" spans="2:19">
      <c r="B2363" s="5">
        <v>1942</v>
      </c>
      <c r="C2363" s="34">
        <v>11760.240000000002</v>
      </c>
      <c r="D2363" s="34"/>
      <c r="E2363" s="34">
        <v>8692.48</v>
      </c>
      <c r="F2363" s="34">
        <v>5317.95</v>
      </c>
      <c r="G2363" s="34">
        <v>5317.95</v>
      </c>
      <c r="H2363" s="34">
        <v>5317.95</v>
      </c>
      <c r="I2363" s="34">
        <v>5317.95</v>
      </c>
      <c r="J2363" s="34">
        <v>5317.95</v>
      </c>
      <c r="K2363" s="34">
        <v>5317.95</v>
      </c>
      <c r="L2363" s="34">
        <v>5317.95</v>
      </c>
      <c r="M2363" s="34">
        <v>4039.72</v>
      </c>
      <c r="N2363" s="34">
        <v>4039.72</v>
      </c>
      <c r="O2363" s="34">
        <v>4039.72</v>
      </c>
      <c r="P2363" s="34">
        <v>4039.72</v>
      </c>
      <c r="Q2363" s="34">
        <v>4039.72</v>
      </c>
      <c r="R2363" s="34">
        <v>4039.72</v>
      </c>
      <c r="S2363" s="34">
        <v>4039.72</v>
      </c>
    </row>
    <row r="2364" spans="2:19">
      <c r="B2364" s="5">
        <v>1941</v>
      </c>
      <c r="C2364" s="34">
        <v>8745.92</v>
      </c>
      <c r="D2364" s="34"/>
      <c r="E2364" s="34">
        <v>4911.2299999999996</v>
      </c>
      <c r="F2364" s="34">
        <v>3377.3500000000004</v>
      </c>
      <c r="G2364" s="34">
        <v>3377.35</v>
      </c>
      <c r="H2364" s="34">
        <v>3377.3500000000004</v>
      </c>
      <c r="I2364" s="34">
        <v>3377.35</v>
      </c>
      <c r="J2364" s="34">
        <v>3377.35</v>
      </c>
      <c r="K2364" s="34">
        <v>3377.35</v>
      </c>
      <c r="L2364" s="34">
        <v>3377.35</v>
      </c>
      <c r="M2364" s="34">
        <v>3377.35</v>
      </c>
      <c r="N2364" s="34">
        <v>3377.35</v>
      </c>
      <c r="O2364" s="34">
        <v>3067.76</v>
      </c>
      <c r="P2364" s="34">
        <v>3067.76</v>
      </c>
      <c r="Q2364" s="34">
        <v>3067.76</v>
      </c>
      <c r="R2364" s="34">
        <v>3067.76</v>
      </c>
      <c r="S2364" s="34">
        <v>3067.76</v>
      </c>
    </row>
    <row r="2365" spans="2:19">
      <c r="B2365" s="5">
        <v>1940</v>
      </c>
      <c r="C2365" s="34">
        <v>13636.56</v>
      </c>
      <c r="D2365" s="34"/>
      <c r="E2365" s="34">
        <v>10775.490000000002</v>
      </c>
      <c r="F2365" s="34">
        <v>4662.99</v>
      </c>
      <c r="G2365" s="34">
        <v>4662.99</v>
      </c>
      <c r="H2365" s="34">
        <v>4662.99</v>
      </c>
      <c r="I2365" s="34">
        <v>4662.99</v>
      </c>
      <c r="J2365" s="34">
        <v>3844.9199999999996</v>
      </c>
      <c r="K2365" s="34">
        <v>3844.9199999999996</v>
      </c>
      <c r="L2365" s="34">
        <v>3844.9199999999996</v>
      </c>
      <c r="M2365" s="34">
        <v>3844.9199999999996</v>
      </c>
      <c r="N2365" s="34">
        <v>3844.9199999999996</v>
      </c>
      <c r="O2365" s="34">
        <v>3844.92</v>
      </c>
      <c r="P2365" s="34">
        <v>3844.92</v>
      </c>
      <c r="Q2365" s="34">
        <v>3844.92</v>
      </c>
      <c r="R2365" s="34">
        <v>3844.92</v>
      </c>
      <c r="S2365" s="34">
        <v>3844.92</v>
      </c>
    </row>
    <row r="2366" spans="2:19">
      <c r="B2366" s="5">
        <v>1939</v>
      </c>
      <c r="C2366" s="34">
        <v>13334.5</v>
      </c>
      <c r="D2366" s="34"/>
      <c r="E2366" s="34">
        <v>12194.32</v>
      </c>
      <c r="F2366" s="34">
        <v>8461.89</v>
      </c>
      <c r="G2366" s="34">
        <v>8461.89</v>
      </c>
      <c r="H2366" s="34">
        <v>8461.89</v>
      </c>
      <c r="I2366" s="34">
        <v>8461.89</v>
      </c>
      <c r="J2366" s="34">
        <v>8461.89</v>
      </c>
      <c r="K2366" s="34">
        <v>6033.25</v>
      </c>
      <c r="L2366" s="34">
        <v>6033.25</v>
      </c>
      <c r="M2366" s="34">
        <v>6033.25</v>
      </c>
      <c r="N2366" s="34">
        <v>6033.25</v>
      </c>
      <c r="O2366" s="34">
        <v>6033.25</v>
      </c>
      <c r="P2366" s="34">
        <v>4755.0200000000004</v>
      </c>
      <c r="Q2366" s="34">
        <v>4755.0200000000004</v>
      </c>
      <c r="R2366" s="34">
        <v>4755.0200000000004</v>
      </c>
      <c r="S2366" s="34">
        <v>4755.0200000000004</v>
      </c>
    </row>
    <row r="2367" spans="2:19">
      <c r="B2367" s="5">
        <v>1938</v>
      </c>
      <c r="C2367" s="34">
        <v>19297.95</v>
      </c>
      <c r="D2367" s="34"/>
      <c r="E2367" s="34">
        <v>9966.86</v>
      </c>
      <c r="F2367" s="34">
        <v>9966.86</v>
      </c>
      <c r="G2367" s="34">
        <v>13046.879999999996</v>
      </c>
      <c r="H2367" s="34">
        <v>13046.880000000001</v>
      </c>
      <c r="I2367" s="34">
        <v>13046.879999999996</v>
      </c>
      <c r="J2367" s="34">
        <v>11190.369999999999</v>
      </c>
      <c r="K2367" s="34">
        <v>11190.369999999999</v>
      </c>
      <c r="L2367" s="34">
        <v>11190.369999999999</v>
      </c>
      <c r="M2367" s="34">
        <v>11190.369999999999</v>
      </c>
      <c r="N2367" s="34">
        <v>11190.369999999999</v>
      </c>
      <c r="O2367" s="34">
        <v>11190.369999999999</v>
      </c>
      <c r="P2367" s="34">
        <v>11190.369999999999</v>
      </c>
      <c r="Q2367" s="34">
        <v>11190.369999999999</v>
      </c>
      <c r="R2367" s="34">
        <v>11190.369999999999</v>
      </c>
      <c r="S2367" s="34">
        <v>11190.369999999999</v>
      </c>
    </row>
    <row r="2368" spans="2:19">
      <c r="B2368" s="5">
        <v>1937</v>
      </c>
      <c r="C2368" s="34">
        <v>23493.9</v>
      </c>
      <c r="D2368" s="34"/>
      <c r="E2368" s="34">
        <v>16867.55</v>
      </c>
      <c r="F2368" s="34">
        <v>9765.19</v>
      </c>
      <c r="G2368" s="34">
        <v>13880.579999999998</v>
      </c>
      <c r="H2368" s="34">
        <v>13880.580000000002</v>
      </c>
      <c r="I2368" s="34">
        <v>13880.579999999998</v>
      </c>
      <c r="J2368" s="34">
        <v>13880.58</v>
      </c>
      <c r="K2368" s="34">
        <v>13880.58</v>
      </c>
      <c r="L2368" s="34">
        <v>11017.34</v>
      </c>
      <c r="M2368" s="34">
        <v>9889.94</v>
      </c>
      <c r="N2368" s="34">
        <v>9889.94</v>
      </c>
      <c r="O2368" s="34">
        <v>9889.9399999999987</v>
      </c>
      <c r="P2368" s="34">
        <v>9889.9399999999987</v>
      </c>
      <c r="Q2368" s="34">
        <v>8356.06</v>
      </c>
      <c r="R2368" s="34">
        <v>7077.83</v>
      </c>
      <c r="S2368" s="34">
        <v>7077.83</v>
      </c>
    </row>
    <row r="2369" spans="1:19">
      <c r="B2369" s="5">
        <v>1936</v>
      </c>
      <c r="C2369" s="34">
        <v>8807.880000000001</v>
      </c>
      <c r="D2369" s="34"/>
      <c r="E2369" s="34">
        <v>6396.28</v>
      </c>
      <c r="F2369" s="34">
        <v>2505.34</v>
      </c>
      <c r="G2369" s="34">
        <v>2505.34</v>
      </c>
      <c r="H2369" s="34">
        <v>2505.34</v>
      </c>
      <c r="I2369" s="34">
        <v>2505.34</v>
      </c>
      <c r="J2369" s="34">
        <v>2505.34</v>
      </c>
      <c r="K2369" s="34">
        <v>971.45999999999992</v>
      </c>
      <c r="L2369" s="34">
        <v>971.45999999999992</v>
      </c>
      <c r="M2369" s="34">
        <v>971.45999999999992</v>
      </c>
      <c r="N2369" s="34">
        <v>971.45999999999992</v>
      </c>
      <c r="O2369" s="34">
        <v>971.45999999999992</v>
      </c>
      <c r="P2369" s="34">
        <v>971.45999999999992</v>
      </c>
      <c r="Q2369" s="34">
        <v>971.45999999999992</v>
      </c>
      <c r="R2369" s="34">
        <v>971.45999999999992</v>
      </c>
      <c r="S2369" s="34">
        <v>971.45999999999992</v>
      </c>
    </row>
    <row r="2370" spans="1:19">
      <c r="B2370" s="5">
        <v>1935</v>
      </c>
      <c r="C2370" s="34">
        <v>5956.5599999999995</v>
      </c>
      <c r="D2370" s="34"/>
      <c r="E2370" s="34">
        <v>3962.52</v>
      </c>
      <c r="F2370" s="34">
        <v>2812.11</v>
      </c>
      <c r="G2370" s="34">
        <v>2812.11</v>
      </c>
      <c r="H2370" s="34">
        <v>2812.11</v>
      </c>
      <c r="I2370" s="34">
        <v>2812.11</v>
      </c>
      <c r="J2370" s="34">
        <v>1533.88</v>
      </c>
      <c r="K2370" s="34">
        <v>1533.88</v>
      </c>
      <c r="L2370" s="34">
        <v>1533.88</v>
      </c>
      <c r="M2370" s="34">
        <v>1533.88</v>
      </c>
      <c r="N2370" s="34">
        <v>1533.88</v>
      </c>
      <c r="O2370" s="34">
        <v>1533.88</v>
      </c>
      <c r="P2370" s="34">
        <v>1533.88</v>
      </c>
      <c r="Q2370" s="34">
        <v>1533.88</v>
      </c>
      <c r="R2370" s="34">
        <v>1533.88</v>
      </c>
      <c r="S2370" s="34">
        <v>1533.88</v>
      </c>
    </row>
    <row r="2371" spans="1:19">
      <c r="B2371" s="5">
        <v>1934</v>
      </c>
      <c r="C2371" s="34">
        <v>6033.25</v>
      </c>
      <c r="D2371" s="34"/>
      <c r="E2371" s="34">
        <v>3783.56</v>
      </c>
      <c r="F2371" s="34">
        <v>1533.88</v>
      </c>
      <c r="G2371" s="34">
        <v>6051.1399999999994</v>
      </c>
      <c r="H2371" s="34">
        <v>6051.14</v>
      </c>
      <c r="I2371" s="34">
        <v>6051.1399999999994</v>
      </c>
      <c r="J2371" s="34">
        <v>4517.26</v>
      </c>
      <c r="K2371" s="34">
        <v>4517.26</v>
      </c>
      <c r="L2371" s="34">
        <v>4517.26</v>
      </c>
      <c r="M2371" s="34">
        <v>4517.26</v>
      </c>
      <c r="N2371" s="34">
        <v>4517.26</v>
      </c>
      <c r="O2371" s="34">
        <v>4517.26</v>
      </c>
      <c r="P2371" s="34">
        <v>4517.26</v>
      </c>
      <c r="Q2371" s="34">
        <v>4517.26</v>
      </c>
      <c r="R2371" s="34">
        <v>4517.26</v>
      </c>
      <c r="S2371" s="34">
        <v>4517.26</v>
      </c>
    </row>
    <row r="2372" spans="1:19">
      <c r="B2372" s="5">
        <v>1933</v>
      </c>
      <c r="C2372" s="34"/>
      <c r="D2372" s="34"/>
      <c r="E2372" s="34"/>
      <c r="F2372" s="34"/>
      <c r="G2372" s="34">
        <v>9970.19</v>
      </c>
      <c r="H2372" s="34">
        <v>9970.19</v>
      </c>
      <c r="I2372" s="34">
        <v>9970.19</v>
      </c>
      <c r="J2372" s="34">
        <v>9970.19</v>
      </c>
      <c r="K2372" s="34">
        <v>9970.19</v>
      </c>
      <c r="L2372" s="34">
        <v>9970.19</v>
      </c>
      <c r="M2372" s="34">
        <v>9970.19</v>
      </c>
      <c r="N2372" s="34">
        <v>9970.19</v>
      </c>
      <c r="O2372" s="34">
        <v>9970.19</v>
      </c>
      <c r="P2372" s="34">
        <v>9970.19</v>
      </c>
      <c r="Q2372" s="34">
        <v>9970.19</v>
      </c>
      <c r="R2372" s="34">
        <v>9970.19</v>
      </c>
      <c r="S2372" s="34">
        <v>9970.19</v>
      </c>
    </row>
    <row r="2373" spans="1:19">
      <c r="B2373" s="5">
        <v>1932</v>
      </c>
      <c r="C2373" s="34">
        <v>1533.88</v>
      </c>
      <c r="D2373" s="34"/>
      <c r="E2373" s="34">
        <v>1533.88</v>
      </c>
      <c r="F2373" s="34">
        <v>1533.88</v>
      </c>
      <c r="G2373" s="34">
        <v>1533.88</v>
      </c>
      <c r="H2373" s="34">
        <v>1533.88</v>
      </c>
      <c r="I2373" s="34">
        <v>1533.88</v>
      </c>
      <c r="J2373" s="34">
        <v>1533.88</v>
      </c>
      <c r="K2373" s="34"/>
      <c r="L2373" s="34"/>
      <c r="M2373" s="34"/>
      <c r="N2373" s="34"/>
      <c r="O2373" s="34"/>
      <c r="P2373" s="34"/>
      <c r="Q2373" s="34"/>
      <c r="R2373" s="34"/>
      <c r="S2373" s="34">
        <v>0</v>
      </c>
    </row>
    <row r="2374" spans="1:19">
      <c r="B2374" s="5">
        <v>1931</v>
      </c>
      <c r="C2374" s="34">
        <v>6648.11</v>
      </c>
      <c r="D2374" s="34"/>
      <c r="E2374" s="34">
        <v>3752.15</v>
      </c>
      <c r="F2374" s="34">
        <v>1815.0900000000001</v>
      </c>
      <c r="G2374" s="34">
        <v>1815.0900000000001</v>
      </c>
      <c r="H2374" s="34">
        <v>1815.09</v>
      </c>
      <c r="I2374" s="34">
        <v>1815.0900000000001</v>
      </c>
      <c r="J2374" s="34">
        <v>1815.0900000000001</v>
      </c>
      <c r="K2374" s="34">
        <v>1815.0900000000001</v>
      </c>
      <c r="L2374" s="34">
        <v>1815.0900000000001</v>
      </c>
      <c r="M2374" s="34">
        <v>1815.0900000000001</v>
      </c>
      <c r="N2374" s="34">
        <v>1815.0900000000001</v>
      </c>
      <c r="O2374" s="34">
        <v>1815.0900000000001</v>
      </c>
      <c r="P2374" s="34">
        <v>1815.0900000000001</v>
      </c>
      <c r="Q2374" s="34">
        <v>1815.0900000000001</v>
      </c>
      <c r="R2374" s="34">
        <v>1815.0900000000001</v>
      </c>
      <c r="S2374" s="34">
        <v>1815.0900000000001</v>
      </c>
    </row>
    <row r="2375" spans="1:19">
      <c r="B2375" s="5">
        <v>1930</v>
      </c>
      <c r="C2375" s="34">
        <v>153306.18999999997</v>
      </c>
      <c r="D2375" s="34"/>
      <c r="E2375" s="34">
        <v>112798.09999999999</v>
      </c>
      <c r="F2375" s="34">
        <v>55727.87</v>
      </c>
      <c r="G2375" s="34">
        <v>59174.359999999971</v>
      </c>
      <c r="H2375" s="34">
        <v>56106.600000000006</v>
      </c>
      <c r="I2375" s="34">
        <v>56106.599999999969</v>
      </c>
      <c r="J2375" s="34">
        <v>45444.160000000011</v>
      </c>
      <c r="K2375" s="34">
        <v>41894.720000000008</v>
      </c>
      <c r="L2375" s="34">
        <v>36627.390000000007</v>
      </c>
      <c r="M2375" s="34">
        <v>33713.030000000006</v>
      </c>
      <c r="N2375" s="34">
        <v>33713.030000000006</v>
      </c>
      <c r="O2375" s="34">
        <v>28182.879999999994</v>
      </c>
      <c r="P2375" s="34">
        <v>28182.879999999994</v>
      </c>
      <c r="Q2375" s="34">
        <v>28182.879999999994</v>
      </c>
      <c r="R2375" s="34">
        <v>28182.879999999994</v>
      </c>
      <c r="S2375" s="34">
        <v>28182.879999999994</v>
      </c>
    </row>
    <row r="2376" spans="1:19">
      <c r="A2376" s="62" t="s">
        <v>205</v>
      </c>
      <c r="B2376" s="6" t="s">
        <v>181</v>
      </c>
      <c r="C2376" s="7">
        <f>SUM(C2299:C2375)</f>
        <v>183458854.93000004</v>
      </c>
      <c r="D2376" s="7">
        <f>SUM(D2298:D2375)</f>
        <v>0</v>
      </c>
      <c r="E2376" s="7">
        <f>SUM(E2297:E2375)</f>
        <v>191265660.05000007</v>
      </c>
      <c r="F2376" s="7">
        <f>SUM(F2296:F2375)</f>
        <v>187917350.07000008</v>
      </c>
      <c r="G2376" s="7">
        <f>SUM(G2295:G2375)</f>
        <v>209829247.42000002</v>
      </c>
      <c r="H2376" s="7">
        <f>SUM(H2289:H2375)</f>
        <v>209374999.33000004</v>
      </c>
      <c r="I2376" s="7">
        <f>SUM(I2289:I2375)</f>
        <v>210083576.69999987</v>
      </c>
      <c r="J2376" s="7">
        <f t="shared" ref="J2376" si="45">SUM(J2289:J2375)</f>
        <v>211551750.18999997</v>
      </c>
      <c r="K2376" s="7">
        <f>SUM(K2289:K2375)</f>
        <v>216171756.98000002</v>
      </c>
      <c r="L2376" s="7">
        <f t="shared" ref="L2376" si="46">SUM(L2289:L2375)</f>
        <v>219773400.99999991</v>
      </c>
      <c r="M2376" s="7">
        <f>SUM(M2289:M2375)</f>
        <v>228359802.5699999</v>
      </c>
      <c r="N2376" s="10">
        <f>SUM(N2284:N2375)</f>
        <v>227170058.62999994</v>
      </c>
      <c r="O2376" s="10">
        <f>SUM(O2284:O2375)</f>
        <v>232367884.2628082</v>
      </c>
      <c r="P2376" s="10">
        <f>SUM(P2284:P2375)</f>
        <v>241385975.27280831</v>
      </c>
      <c r="Q2376" s="10">
        <f>SUM(Q2284:Q2375)</f>
        <v>231897721.75280824</v>
      </c>
      <c r="R2376" s="10">
        <f>SUM(R2283:R2375)</f>
        <v>241125933.91280836</v>
      </c>
      <c r="S2376" s="10">
        <f>SUM(S2283:S2375)</f>
        <v>248618983.47280836</v>
      </c>
    </row>
    <row r="2377" spans="1:19">
      <c r="A2377" s="63"/>
      <c r="B2377" s="6"/>
      <c r="C2377" s="7"/>
      <c r="D2377" s="7"/>
      <c r="E2377" s="7"/>
      <c r="F2377" s="7"/>
      <c r="G2377" s="7"/>
      <c r="H2377" s="7"/>
      <c r="I2377" s="7"/>
      <c r="J2377" s="7"/>
      <c r="K2377" s="7"/>
      <c r="L2377" s="7"/>
      <c r="M2377" s="9"/>
    </row>
    <row r="2378" spans="1:19">
      <c r="A2378" s="64" t="s">
        <v>206</v>
      </c>
      <c r="B2378" s="5">
        <v>2022</v>
      </c>
      <c r="C2378" s="33"/>
      <c r="D2378" s="33"/>
      <c r="E2378" s="33"/>
      <c r="F2378" s="33"/>
      <c r="G2378" s="33"/>
      <c r="H2378" s="33"/>
      <c r="I2378" s="33"/>
      <c r="J2378" s="33"/>
      <c r="K2378" s="33"/>
      <c r="L2378" s="33"/>
      <c r="M2378" s="33"/>
      <c r="N2378" s="33"/>
      <c r="O2378" s="33"/>
      <c r="P2378" s="33"/>
      <c r="Q2378" s="33"/>
      <c r="R2378" s="61"/>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c r="S2379" s="34">
        <v>0</v>
      </c>
    </row>
    <row r="2380" spans="1:19">
      <c r="B2380" s="5">
        <v>2020</v>
      </c>
      <c r="C2380" s="33"/>
      <c r="D2380" s="33"/>
      <c r="E2380" s="33"/>
      <c r="F2380" s="33"/>
      <c r="G2380" s="33"/>
      <c r="H2380" s="33"/>
      <c r="I2380" s="33"/>
      <c r="J2380" s="33"/>
      <c r="K2380" s="33"/>
      <c r="L2380" s="33"/>
      <c r="M2380" s="33"/>
      <c r="N2380" s="33"/>
      <c r="O2380" s="33"/>
      <c r="P2380" s="33"/>
      <c r="Q2380" s="34"/>
      <c r="R2380" s="34"/>
      <c r="S2380" s="34">
        <v>0</v>
      </c>
    </row>
    <row r="2381" spans="1:19">
      <c r="A2381" s="37"/>
      <c r="B2381" s="5">
        <v>2019</v>
      </c>
      <c r="C2381" s="33"/>
      <c r="D2381" s="33"/>
      <c r="E2381" s="33"/>
      <c r="F2381" s="33"/>
      <c r="G2381" s="33"/>
      <c r="H2381" s="33"/>
      <c r="I2381" s="33"/>
      <c r="J2381" s="33"/>
      <c r="K2381" s="33"/>
      <c r="L2381" s="33"/>
      <c r="M2381" s="33"/>
      <c r="N2381" s="33"/>
      <c r="O2381" s="33"/>
      <c r="P2381" s="34"/>
      <c r="Q2381" s="34"/>
      <c r="R2381" s="34"/>
      <c r="S2381" s="34">
        <v>0</v>
      </c>
    </row>
    <row r="2382" spans="1:19">
      <c r="A2382" s="37"/>
      <c r="B2382" s="5">
        <v>2018</v>
      </c>
      <c r="C2382" s="33"/>
      <c r="D2382" s="33"/>
      <c r="E2382" s="33"/>
      <c r="F2382" s="33"/>
      <c r="G2382" s="33"/>
      <c r="H2382" s="33"/>
      <c r="I2382" s="33"/>
      <c r="J2382" s="33"/>
      <c r="K2382" s="33"/>
      <c r="L2382" s="33"/>
      <c r="M2382" s="33"/>
      <c r="N2382" s="33"/>
      <c r="O2382" s="34"/>
      <c r="P2382" s="34"/>
      <c r="Q2382" s="34"/>
      <c r="R2382" s="34"/>
      <c r="S2382" s="34">
        <v>0</v>
      </c>
    </row>
    <row r="2383" spans="1:19">
      <c r="A2383" s="37"/>
      <c r="B2383" s="5">
        <v>2017</v>
      </c>
      <c r="C2383" s="33"/>
      <c r="D2383" s="33"/>
      <c r="E2383" s="33"/>
      <c r="F2383" s="33"/>
      <c r="G2383" s="33"/>
      <c r="H2383" s="33"/>
      <c r="I2383" s="33"/>
      <c r="J2383" s="33"/>
      <c r="K2383" s="33"/>
      <c r="L2383" s="33"/>
      <c r="M2383" s="33"/>
      <c r="N2383" s="34"/>
      <c r="O2383" s="34"/>
      <c r="P2383" s="34"/>
      <c r="Q2383" s="34"/>
      <c r="R2383" s="34"/>
      <c r="S2383" s="34">
        <v>0</v>
      </c>
    </row>
    <row r="2384" spans="1:19">
      <c r="B2384" s="5">
        <v>2016</v>
      </c>
      <c r="C2384" s="33"/>
      <c r="D2384" s="33"/>
      <c r="E2384" s="33"/>
      <c r="F2384" s="33"/>
      <c r="G2384" s="33"/>
      <c r="H2384" s="33"/>
      <c r="I2384" s="33"/>
      <c r="J2384" s="33"/>
      <c r="K2384" s="33"/>
      <c r="L2384" s="33"/>
      <c r="M2384" s="34"/>
      <c r="N2384" s="34"/>
      <c r="O2384" s="34"/>
      <c r="P2384" s="34"/>
      <c r="Q2384" s="34"/>
      <c r="R2384" s="34"/>
      <c r="S2384" s="34">
        <v>0</v>
      </c>
    </row>
    <row r="2385" spans="2:19">
      <c r="B2385" s="5">
        <v>2015</v>
      </c>
      <c r="C2385" s="33"/>
      <c r="D2385" s="33"/>
      <c r="E2385" s="33"/>
      <c r="F2385" s="33"/>
      <c r="G2385" s="33"/>
      <c r="H2385" s="33"/>
      <c r="I2385" s="33"/>
      <c r="J2385" s="33"/>
      <c r="K2385" s="33"/>
      <c r="L2385" s="34"/>
      <c r="M2385" s="34"/>
      <c r="N2385" s="34"/>
      <c r="O2385" s="34"/>
      <c r="P2385" s="34"/>
      <c r="Q2385" s="34"/>
      <c r="R2385" s="34"/>
      <c r="S2385" s="34">
        <v>0</v>
      </c>
    </row>
    <row r="2386" spans="2:19">
      <c r="B2386" s="5">
        <v>2014</v>
      </c>
      <c r="C2386" s="33"/>
      <c r="D2386" s="33"/>
      <c r="E2386" s="33"/>
      <c r="F2386" s="33"/>
      <c r="G2386" s="33"/>
      <c r="H2386" s="33"/>
      <c r="I2386" s="33"/>
      <c r="J2386" s="33"/>
      <c r="K2386" s="34"/>
      <c r="L2386" s="34"/>
      <c r="M2386" s="34"/>
      <c r="N2386" s="34"/>
      <c r="O2386" s="34"/>
      <c r="P2386" s="34"/>
      <c r="Q2386" s="34"/>
      <c r="R2386" s="34"/>
      <c r="S2386" s="34">
        <v>0</v>
      </c>
    </row>
    <row r="2387" spans="2:19">
      <c r="B2387" s="5">
        <v>2013</v>
      </c>
      <c r="C2387" s="33"/>
      <c r="D2387" s="33"/>
      <c r="E2387" s="33"/>
      <c r="F2387" s="33"/>
      <c r="G2387" s="33"/>
      <c r="H2387" s="33"/>
      <c r="I2387" s="33"/>
      <c r="J2387" s="34"/>
      <c r="K2387" s="34"/>
      <c r="L2387" s="34"/>
      <c r="M2387" s="34"/>
      <c r="N2387" s="34"/>
      <c r="O2387" s="34"/>
      <c r="P2387" s="34"/>
      <c r="Q2387" s="34"/>
      <c r="R2387" s="34"/>
      <c r="S2387" s="34">
        <v>0</v>
      </c>
    </row>
    <row r="2388" spans="2:19">
      <c r="B2388" s="5">
        <v>2012</v>
      </c>
      <c r="C2388" s="33"/>
      <c r="D2388" s="33"/>
      <c r="E2388" s="33"/>
      <c r="F2388" s="33"/>
      <c r="G2388" s="33"/>
      <c r="H2388" s="33"/>
      <c r="I2388" s="34"/>
      <c r="J2388" s="34"/>
      <c r="K2388" s="34"/>
      <c r="L2388" s="34"/>
      <c r="M2388" s="34"/>
      <c r="N2388" s="34"/>
      <c r="O2388" s="34"/>
      <c r="P2388" s="34"/>
      <c r="Q2388" s="34"/>
      <c r="R2388" s="34"/>
      <c r="S2388" s="34">
        <v>0</v>
      </c>
    </row>
    <row r="2389" spans="2:19">
      <c r="B2389" s="5">
        <v>2011</v>
      </c>
      <c r="C2389" s="33"/>
      <c r="D2389" s="33"/>
      <c r="E2389" s="33"/>
      <c r="F2389" s="33"/>
      <c r="G2389" s="33"/>
      <c r="H2389" s="34"/>
      <c r="I2389" s="34"/>
      <c r="J2389" s="34"/>
      <c r="K2389" s="34"/>
      <c r="L2389" s="34"/>
      <c r="M2389" s="34"/>
      <c r="N2389" s="34"/>
      <c r="O2389" s="34"/>
      <c r="P2389" s="34"/>
      <c r="Q2389" s="34"/>
      <c r="R2389" s="34"/>
      <c r="S2389" s="34">
        <v>0</v>
      </c>
    </row>
    <row r="2390" spans="2:19">
      <c r="B2390" s="5">
        <v>2010</v>
      </c>
      <c r="C2390" s="33"/>
      <c r="D2390" s="33"/>
      <c r="E2390" s="33"/>
      <c r="F2390" s="33"/>
      <c r="G2390" s="34"/>
      <c r="H2390" s="34"/>
      <c r="I2390" s="34"/>
      <c r="J2390" s="34"/>
      <c r="K2390" s="34"/>
      <c r="L2390" s="34"/>
      <c r="M2390" s="34"/>
      <c r="N2390" s="34"/>
      <c r="O2390" s="34"/>
      <c r="P2390" s="34"/>
      <c r="Q2390" s="34"/>
      <c r="R2390" s="34"/>
      <c r="S2390" s="34">
        <v>0</v>
      </c>
    </row>
    <row r="2391" spans="2:19">
      <c r="B2391" s="5">
        <v>2009</v>
      </c>
      <c r="C2391" s="33"/>
      <c r="D2391" s="33"/>
      <c r="E2391" s="33"/>
      <c r="F2391" s="34"/>
      <c r="G2391" s="34"/>
      <c r="H2391" s="34"/>
      <c r="I2391" s="34"/>
      <c r="J2391" s="34"/>
      <c r="K2391" s="34"/>
      <c r="L2391" s="34"/>
      <c r="M2391" s="34"/>
      <c r="N2391" s="34"/>
      <c r="O2391" s="34"/>
      <c r="P2391" s="34"/>
      <c r="Q2391" s="34"/>
      <c r="R2391" s="34"/>
      <c r="S2391" s="34">
        <v>0</v>
      </c>
    </row>
    <row r="2392" spans="2:19">
      <c r="B2392" s="5">
        <v>2008</v>
      </c>
      <c r="C2392" s="33"/>
      <c r="D2392" s="33"/>
      <c r="E2392" s="34"/>
      <c r="F2392" s="34"/>
      <c r="G2392" s="34"/>
      <c r="H2392" s="34"/>
      <c r="I2392" s="34"/>
      <c r="J2392" s="34"/>
      <c r="K2392" s="34"/>
      <c r="L2392" s="34"/>
      <c r="M2392" s="34"/>
      <c r="N2392" s="34"/>
      <c r="O2392" s="34"/>
      <c r="P2392" s="34"/>
      <c r="Q2392" s="34"/>
      <c r="R2392" s="34"/>
      <c r="S2392" s="34">
        <v>0</v>
      </c>
    </row>
    <row r="2393" spans="2:19">
      <c r="B2393" s="5">
        <v>2007</v>
      </c>
      <c r="C2393" s="33"/>
      <c r="D2393" s="34"/>
      <c r="E2393" s="34"/>
      <c r="F2393" s="34"/>
      <c r="G2393" s="34"/>
      <c r="H2393" s="34"/>
      <c r="I2393" s="34"/>
      <c r="J2393" s="34"/>
      <c r="K2393" s="34"/>
      <c r="L2393" s="34"/>
      <c r="M2393" s="34"/>
      <c r="N2393" s="34"/>
      <c r="O2393" s="34"/>
      <c r="P2393" s="34"/>
      <c r="Q2393" s="34"/>
      <c r="R2393" s="34"/>
      <c r="S2393" s="34">
        <v>0</v>
      </c>
    </row>
    <row r="2394" spans="2:19">
      <c r="B2394" s="5">
        <v>2006</v>
      </c>
      <c r="C2394" s="34"/>
      <c r="D2394" s="34"/>
      <c r="E2394" s="34"/>
      <c r="F2394" s="34"/>
      <c r="G2394" s="34"/>
      <c r="H2394" s="34"/>
      <c r="I2394" s="34"/>
      <c r="J2394" s="34"/>
      <c r="K2394" s="34"/>
      <c r="L2394" s="34"/>
      <c r="M2394" s="34"/>
      <c r="N2394" s="34"/>
      <c r="O2394" s="34"/>
      <c r="P2394" s="34"/>
      <c r="Q2394" s="34"/>
      <c r="R2394" s="34"/>
      <c r="S2394" s="34">
        <v>0</v>
      </c>
    </row>
    <row r="2395" spans="2:19">
      <c r="B2395" s="5">
        <v>2005</v>
      </c>
      <c r="C2395" s="34"/>
      <c r="D2395" s="34"/>
      <c r="E2395" s="34"/>
      <c r="F2395" s="34"/>
      <c r="G2395" s="34"/>
      <c r="H2395" s="34"/>
      <c r="I2395" s="34"/>
      <c r="J2395" s="34"/>
      <c r="K2395" s="34"/>
      <c r="L2395" s="34"/>
      <c r="M2395" s="34"/>
      <c r="N2395" s="34"/>
      <c r="O2395" s="34"/>
      <c r="P2395" s="34"/>
      <c r="Q2395" s="34"/>
      <c r="R2395" s="34"/>
      <c r="S2395" s="34">
        <v>0</v>
      </c>
    </row>
    <row r="2396" spans="2:19">
      <c r="B2396" s="5">
        <v>2004</v>
      </c>
      <c r="C2396" s="34"/>
      <c r="D2396" s="34"/>
      <c r="E2396" s="34"/>
      <c r="F2396" s="34"/>
      <c r="G2396" s="34"/>
      <c r="H2396" s="34"/>
      <c r="I2396" s="34"/>
      <c r="J2396" s="34"/>
      <c r="K2396" s="34"/>
      <c r="L2396" s="34"/>
      <c r="M2396" s="34"/>
      <c r="N2396" s="34"/>
      <c r="O2396" s="34"/>
      <c r="P2396" s="34"/>
      <c r="Q2396" s="34"/>
      <c r="R2396" s="34"/>
      <c r="S2396" s="34">
        <v>0</v>
      </c>
    </row>
    <row r="2397" spans="2:19">
      <c r="B2397" s="5">
        <v>2003</v>
      </c>
      <c r="C2397" s="34"/>
      <c r="D2397" s="34"/>
      <c r="E2397" s="34"/>
      <c r="F2397" s="34"/>
      <c r="G2397" s="34"/>
      <c r="H2397" s="34"/>
      <c r="I2397" s="34"/>
      <c r="J2397" s="34"/>
      <c r="K2397" s="34"/>
      <c r="L2397" s="34"/>
      <c r="M2397" s="34"/>
      <c r="N2397" s="34"/>
      <c r="O2397" s="34"/>
      <c r="P2397" s="34"/>
      <c r="Q2397" s="34"/>
      <c r="R2397" s="34"/>
      <c r="S2397" s="34">
        <v>0</v>
      </c>
    </row>
    <row r="2398" spans="2:19">
      <c r="B2398" s="5">
        <v>2002</v>
      </c>
      <c r="C2398" s="34"/>
      <c r="D2398" s="34"/>
      <c r="E2398" s="34"/>
      <c r="F2398" s="34"/>
      <c r="G2398" s="34"/>
      <c r="H2398" s="34"/>
      <c r="I2398" s="34"/>
      <c r="J2398" s="34"/>
      <c r="K2398" s="34"/>
      <c r="L2398" s="34"/>
      <c r="M2398" s="34"/>
      <c r="N2398" s="34"/>
      <c r="O2398" s="34"/>
      <c r="P2398" s="34"/>
      <c r="Q2398" s="34"/>
      <c r="R2398" s="34"/>
      <c r="S2398" s="34">
        <v>0</v>
      </c>
    </row>
    <row r="2399" spans="2:19">
      <c r="B2399" s="5">
        <v>2001</v>
      </c>
      <c r="C2399" s="34"/>
      <c r="D2399" s="34"/>
      <c r="E2399" s="34"/>
      <c r="F2399" s="34"/>
      <c r="G2399" s="34"/>
      <c r="H2399" s="34"/>
      <c r="I2399" s="34"/>
      <c r="J2399" s="34"/>
      <c r="K2399" s="34"/>
      <c r="L2399" s="34"/>
      <c r="M2399" s="34"/>
      <c r="N2399" s="34"/>
      <c r="O2399" s="34"/>
      <c r="P2399" s="34"/>
      <c r="Q2399" s="34"/>
      <c r="R2399" s="34"/>
      <c r="S2399" s="34">
        <v>0</v>
      </c>
    </row>
    <row r="2400" spans="2:19">
      <c r="B2400" s="5">
        <v>2000</v>
      </c>
      <c r="C2400" s="34"/>
      <c r="D2400" s="34"/>
      <c r="E2400" s="34"/>
      <c r="F2400" s="34"/>
      <c r="G2400" s="34"/>
      <c r="H2400" s="34"/>
      <c r="I2400" s="34"/>
      <c r="J2400" s="34"/>
      <c r="K2400" s="34"/>
      <c r="L2400" s="34"/>
      <c r="M2400" s="34"/>
      <c r="N2400" s="34"/>
      <c r="O2400" s="34"/>
      <c r="P2400" s="34"/>
      <c r="Q2400" s="34"/>
      <c r="R2400" s="34"/>
      <c r="S2400" s="34">
        <v>0</v>
      </c>
    </row>
    <row r="2401" spans="2:19">
      <c r="B2401" s="5">
        <v>1999</v>
      </c>
      <c r="C2401" s="34"/>
      <c r="D2401" s="34"/>
      <c r="E2401" s="34"/>
      <c r="F2401" s="34"/>
      <c r="G2401" s="34"/>
      <c r="H2401" s="34"/>
      <c r="I2401" s="34"/>
      <c r="J2401" s="34"/>
      <c r="K2401" s="34"/>
      <c r="L2401" s="34"/>
      <c r="M2401" s="34"/>
      <c r="N2401" s="34"/>
      <c r="O2401" s="34"/>
      <c r="P2401" s="34"/>
      <c r="Q2401" s="34"/>
      <c r="R2401" s="34"/>
      <c r="S2401" s="34">
        <v>0</v>
      </c>
    </row>
    <row r="2402" spans="2:19">
      <c r="B2402" s="5">
        <v>1998</v>
      </c>
      <c r="C2402" s="34"/>
      <c r="D2402" s="34"/>
      <c r="E2402" s="34"/>
      <c r="F2402" s="34"/>
      <c r="G2402" s="34"/>
      <c r="H2402" s="34"/>
      <c r="I2402" s="34"/>
      <c r="J2402" s="34"/>
      <c r="K2402" s="34"/>
      <c r="L2402" s="34"/>
      <c r="M2402" s="34"/>
      <c r="N2402" s="34"/>
      <c r="O2402" s="34"/>
      <c r="P2402" s="34"/>
      <c r="Q2402" s="34"/>
      <c r="R2402" s="34"/>
      <c r="S2402" s="34">
        <v>0</v>
      </c>
    </row>
    <row r="2403" spans="2:19">
      <c r="B2403" s="5">
        <v>1997</v>
      </c>
      <c r="C2403" s="34"/>
      <c r="D2403" s="34"/>
      <c r="E2403" s="34"/>
      <c r="F2403" s="34"/>
      <c r="G2403" s="34"/>
      <c r="H2403" s="34"/>
      <c r="I2403" s="34"/>
      <c r="J2403" s="34"/>
      <c r="K2403" s="34"/>
      <c r="L2403" s="34"/>
      <c r="M2403" s="34"/>
      <c r="N2403" s="34"/>
      <c r="O2403" s="34"/>
      <c r="P2403" s="34"/>
      <c r="Q2403" s="34"/>
      <c r="R2403" s="34"/>
      <c r="S2403" s="34">
        <v>0</v>
      </c>
    </row>
    <row r="2404" spans="2:19">
      <c r="B2404" s="5">
        <v>1996</v>
      </c>
      <c r="C2404" s="34"/>
      <c r="D2404" s="34"/>
      <c r="E2404" s="34"/>
      <c r="F2404" s="34"/>
      <c r="G2404" s="34"/>
      <c r="H2404" s="34"/>
      <c r="I2404" s="34"/>
      <c r="J2404" s="34"/>
      <c r="K2404" s="34"/>
      <c r="L2404" s="34"/>
      <c r="M2404" s="34"/>
      <c r="N2404" s="34"/>
      <c r="O2404" s="34"/>
      <c r="P2404" s="34"/>
      <c r="Q2404" s="34"/>
      <c r="R2404" s="34"/>
      <c r="S2404" s="34">
        <v>0</v>
      </c>
    </row>
    <row r="2405" spans="2:19">
      <c r="B2405" s="5">
        <v>1995</v>
      </c>
      <c r="C2405" s="34"/>
      <c r="D2405" s="34"/>
      <c r="E2405" s="34"/>
      <c r="F2405" s="34"/>
      <c r="G2405" s="34"/>
      <c r="H2405" s="34"/>
      <c r="I2405" s="34"/>
      <c r="J2405" s="34"/>
      <c r="K2405" s="34"/>
      <c r="L2405" s="34"/>
      <c r="M2405" s="34"/>
      <c r="N2405" s="34"/>
      <c r="O2405" s="34"/>
      <c r="P2405" s="34"/>
      <c r="Q2405" s="34"/>
      <c r="R2405" s="34"/>
      <c r="S2405" s="34">
        <v>0</v>
      </c>
    </row>
    <row r="2406" spans="2:19">
      <c r="B2406" s="5">
        <v>1994</v>
      </c>
      <c r="C2406" s="34"/>
      <c r="D2406" s="34"/>
      <c r="E2406" s="34"/>
      <c r="F2406" s="34"/>
      <c r="G2406" s="34"/>
      <c r="H2406" s="34"/>
      <c r="I2406" s="34"/>
      <c r="J2406" s="34"/>
      <c r="K2406" s="34"/>
      <c r="L2406" s="34"/>
      <c r="M2406" s="34"/>
      <c r="N2406" s="34"/>
      <c r="O2406" s="34"/>
      <c r="P2406" s="34"/>
      <c r="Q2406" s="34"/>
      <c r="R2406" s="34"/>
      <c r="S2406" s="34">
        <v>0</v>
      </c>
    </row>
    <row r="2407" spans="2:19">
      <c r="B2407" s="5">
        <v>1993</v>
      </c>
      <c r="C2407" s="34"/>
      <c r="D2407" s="34"/>
      <c r="E2407" s="34"/>
      <c r="F2407" s="34"/>
      <c r="G2407" s="34"/>
      <c r="H2407" s="34"/>
      <c r="I2407" s="34"/>
      <c r="J2407" s="34"/>
      <c r="K2407" s="34"/>
      <c r="L2407" s="34"/>
      <c r="M2407" s="34"/>
      <c r="N2407" s="34"/>
      <c r="O2407" s="34"/>
      <c r="P2407" s="34"/>
      <c r="Q2407" s="34"/>
      <c r="R2407" s="34"/>
      <c r="S2407" s="34">
        <v>0</v>
      </c>
    </row>
    <row r="2408" spans="2:19">
      <c r="B2408" s="5">
        <v>1992</v>
      </c>
      <c r="C2408" s="34"/>
      <c r="D2408" s="34"/>
      <c r="E2408" s="34"/>
      <c r="F2408" s="34"/>
      <c r="G2408" s="34"/>
      <c r="H2408" s="34"/>
      <c r="I2408" s="34"/>
      <c r="J2408" s="34"/>
      <c r="K2408" s="34"/>
      <c r="L2408" s="34"/>
      <c r="M2408" s="34"/>
      <c r="N2408" s="34"/>
      <c r="O2408" s="34"/>
      <c r="P2408" s="34"/>
      <c r="Q2408" s="34"/>
      <c r="R2408" s="34"/>
      <c r="S2408" s="34">
        <v>0</v>
      </c>
    </row>
    <row r="2409" spans="2:19">
      <c r="B2409" s="5">
        <v>1991</v>
      </c>
      <c r="C2409" s="34"/>
      <c r="D2409" s="34"/>
      <c r="E2409" s="34"/>
      <c r="F2409" s="34"/>
      <c r="G2409" s="34"/>
      <c r="H2409" s="34"/>
      <c r="I2409" s="34"/>
      <c r="J2409" s="34"/>
      <c r="K2409" s="34"/>
      <c r="L2409" s="34"/>
      <c r="M2409" s="34"/>
      <c r="N2409" s="34"/>
      <c r="O2409" s="34">
        <v>102352.12</v>
      </c>
      <c r="P2409" s="34">
        <v>102352.12</v>
      </c>
      <c r="Q2409" s="34"/>
      <c r="R2409" s="34"/>
      <c r="S2409" s="34">
        <v>0</v>
      </c>
    </row>
    <row r="2410" spans="2:19">
      <c r="B2410" s="5">
        <v>1990</v>
      </c>
      <c r="C2410" s="34"/>
      <c r="D2410" s="34"/>
      <c r="E2410" s="34"/>
      <c r="F2410" s="34"/>
      <c r="G2410" s="34"/>
      <c r="H2410" s="34"/>
      <c r="I2410" s="34"/>
      <c r="J2410" s="34"/>
      <c r="K2410" s="34"/>
      <c r="L2410" s="34"/>
      <c r="M2410" s="34"/>
      <c r="N2410" s="34"/>
      <c r="O2410" s="34"/>
      <c r="P2410" s="34"/>
      <c r="Q2410" s="34"/>
      <c r="R2410" s="34"/>
      <c r="S2410" s="34">
        <v>0</v>
      </c>
    </row>
    <row r="2411" spans="2:19">
      <c r="B2411" s="5">
        <v>1989</v>
      </c>
      <c r="C2411" s="34"/>
      <c r="D2411" s="34"/>
      <c r="E2411" s="34"/>
      <c r="F2411" s="34"/>
      <c r="G2411" s="34"/>
      <c r="H2411" s="34"/>
      <c r="I2411" s="34"/>
      <c r="J2411" s="34"/>
      <c r="K2411" s="34"/>
      <c r="L2411" s="34"/>
      <c r="M2411" s="34"/>
      <c r="N2411" s="34"/>
      <c r="O2411" s="34"/>
      <c r="P2411" s="34"/>
      <c r="Q2411" s="34"/>
      <c r="R2411" s="34"/>
      <c r="S2411" s="34">
        <v>0</v>
      </c>
    </row>
    <row r="2412" spans="2:19">
      <c r="B2412" s="5">
        <v>1988</v>
      </c>
      <c r="C2412" s="34"/>
      <c r="D2412" s="34"/>
      <c r="E2412" s="34"/>
      <c r="F2412" s="34"/>
      <c r="G2412" s="34"/>
      <c r="H2412" s="34"/>
      <c r="I2412" s="34"/>
      <c r="J2412" s="34"/>
      <c r="K2412" s="34"/>
      <c r="L2412" s="34"/>
      <c r="M2412" s="34"/>
      <c r="N2412" s="34"/>
      <c r="O2412" s="34"/>
      <c r="P2412" s="34"/>
      <c r="Q2412" s="34"/>
      <c r="R2412" s="34"/>
      <c r="S2412" s="34">
        <v>0</v>
      </c>
    </row>
    <row r="2413" spans="2:19">
      <c r="B2413" s="5">
        <v>1987</v>
      </c>
      <c r="C2413" s="34"/>
      <c r="D2413" s="34"/>
      <c r="E2413" s="34"/>
      <c r="F2413" s="34"/>
      <c r="G2413" s="34"/>
      <c r="H2413" s="34"/>
      <c r="I2413" s="34"/>
      <c r="J2413" s="34"/>
      <c r="K2413" s="34"/>
      <c r="L2413" s="34"/>
      <c r="M2413" s="34"/>
      <c r="N2413" s="34"/>
      <c r="O2413" s="34"/>
      <c r="P2413" s="34"/>
      <c r="Q2413" s="34"/>
      <c r="R2413" s="34"/>
      <c r="S2413" s="34">
        <v>0</v>
      </c>
    </row>
    <row r="2414" spans="2:19">
      <c r="B2414" s="5">
        <v>1986</v>
      </c>
      <c r="C2414" s="34"/>
      <c r="D2414" s="34"/>
      <c r="E2414" s="34"/>
      <c r="F2414" s="34"/>
      <c r="G2414" s="34"/>
      <c r="H2414" s="34"/>
      <c r="I2414" s="34"/>
      <c r="J2414" s="34"/>
      <c r="K2414" s="34"/>
      <c r="L2414" s="34"/>
      <c r="M2414" s="34"/>
      <c r="N2414" s="34"/>
      <c r="O2414" s="34"/>
      <c r="P2414" s="34"/>
      <c r="Q2414" s="34"/>
      <c r="R2414" s="34"/>
      <c r="S2414" s="34">
        <v>0</v>
      </c>
    </row>
    <row r="2415" spans="2:19">
      <c r="B2415" s="5">
        <v>1985</v>
      </c>
      <c r="C2415" s="34"/>
      <c r="D2415" s="34"/>
      <c r="E2415" s="34"/>
      <c r="F2415" s="34"/>
      <c r="G2415" s="34"/>
      <c r="H2415" s="34"/>
      <c r="I2415" s="34"/>
      <c r="J2415" s="34"/>
      <c r="K2415" s="34"/>
      <c r="L2415" s="34"/>
      <c r="M2415" s="34"/>
      <c r="N2415" s="34"/>
      <c r="O2415" s="34"/>
      <c r="P2415" s="34"/>
      <c r="Q2415" s="34"/>
      <c r="R2415" s="34"/>
      <c r="S2415" s="34">
        <v>0</v>
      </c>
    </row>
    <row r="2416" spans="2:19">
      <c r="B2416" s="5">
        <v>1984</v>
      </c>
      <c r="C2416" s="34"/>
      <c r="D2416" s="34"/>
      <c r="E2416" s="34"/>
      <c r="F2416" s="34"/>
      <c r="G2416" s="34"/>
      <c r="H2416" s="34"/>
      <c r="I2416" s="34"/>
      <c r="J2416" s="34"/>
      <c r="K2416" s="34"/>
      <c r="L2416" s="34"/>
      <c r="M2416" s="34"/>
      <c r="N2416" s="34"/>
      <c r="O2416" s="34"/>
      <c r="P2416" s="34"/>
      <c r="Q2416" s="34"/>
      <c r="R2416" s="34"/>
      <c r="S2416" s="34">
        <v>0</v>
      </c>
    </row>
    <row r="2417" spans="2:19">
      <c r="B2417" s="5">
        <v>1983</v>
      </c>
      <c r="C2417" s="34"/>
      <c r="D2417" s="34"/>
      <c r="E2417" s="34"/>
      <c r="F2417" s="34"/>
      <c r="G2417" s="34"/>
      <c r="H2417" s="34"/>
      <c r="I2417" s="34"/>
      <c r="J2417" s="34"/>
      <c r="K2417" s="34"/>
      <c r="L2417" s="34"/>
      <c r="M2417" s="34"/>
      <c r="N2417" s="34"/>
      <c r="O2417" s="34"/>
      <c r="P2417" s="34"/>
      <c r="Q2417" s="34"/>
      <c r="R2417" s="34"/>
      <c r="S2417" s="34">
        <v>0</v>
      </c>
    </row>
    <row r="2418" spans="2:19">
      <c r="B2418" s="5">
        <v>1982</v>
      </c>
      <c r="C2418" s="34"/>
      <c r="D2418" s="34"/>
      <c r="E2418" s="34"/>
      <c r="F2418" s="34"/>
      <c r="G2418" s="34"/>
      <c r="H2418" s="34"/>
      <c r="I2418" s="34"/>
      <c r="J2418" s="34"/>
      <c r="K2418" s="34"/>
      <c r="L2418" s="34"/>
      <c r="M2418" s="34"/>
      <c r="N2418" s="34"/>
      <c r="O2418" s="34"/>
      <c r="P2418" s="34"/>
      <c r="Q2418" s="34"/>
      <c r="R2418" s="34"/>
      <c r="S2418" s="34">
        <v>0</v>
      </c>
    </row>
    <row r="2419" spans="2:19">
      <c r="B2419" s="5">
        <v>1981</v>
      </c>
      <c r="C2419" s="34"/>
      <c r="D2419" s="34"/>
      <c r="E2419" s="34"/>
      <c r="F2419" s="34"/>
      <c r="G2419" s="34"/>
      <c r="H2419" s="34"/>
      <c r="I2419" s="34"/>
      <c r="J2419" s="34"/>
      <c r="K2419" s="34"/>
      <c r="L2419" s="34"/>
      <c r="M2419" s="34"/>
      <c r="N2419" s="34"/>
      <c r="O2419" s="34"/>
      <c r="P2419" s="34"/>
      <c r="Q2419" s="34"/>
      <c r="R2419" s="34"/>
      <c r="S2419" s="34">
        <v>0</v>
      </c>
    </row>
    <row r="2420" spans="2:19">
      <c r="B2420" s="5">
        <v>1980</v>
      </c>
      <c r="C2420" s="34"/>
      <c r="D2420" s="34"/>
      <c r="E2420" s="34"/>
      <c r="F2420" s="34"/>
      <c r="G2420" s="34"/>
      <c r="H2420" s="34"/>
      <c r="I2420" s="34"/>
      <c r="J2420" s="34"/>
      <c r="K2420" s="34"/>
      <c r="L2420" s="34"/>
      <c r="M2420" s="34"/>
      <c r="N2420" s="34"/>
      <c r="O2420" s="34"/>
      <c r="P2420" s="34"/>
      <c r="Q2420" s="34"/>
      <c r="R2420" s="34"/>
      <c r="S2420" s="34">
        <v>0</v>
      </c>
    </row>
    <row r="2421" spans="2:19">
      <c r="B2421" s="5">
        <v>1979</v>
      </c>
      <c r="C2421" s="34"/>
      <c r="D2421" s="34"/>
      <c r="E2421" s="34"/>
      <c r="F2421" s="34"/>
      <c r="G2421" s="34"/>
      <c r="H2421" s="34"/>
      <c r="I2421" s="34"/>
      <c r="J2421" s="34"/>
      <c r="K2421" s="34"/>
      <c r="L2421" s="34"/>
      <c r="M2421" s="34"/>
      <c r="N2421" s="34"/>
      <c r="O2421" s="34"/>
      <c r="P2421" s="34"/>
      <c r="Q2421" s="34"/>
      <c r="R2421" s="34"/>
      <c r="S2421" s="34">
        <v>0</v>
      </c>
    </row>
    <row r="2422" spans="2:19">
      <c r="B2422" s="5">
        <v>1978</v>
      </c>
      <c r="C2422" s="34"/>
      <c r="D2422" s="34"/>
      <c r="E2422" s="34"/>
      <c r="F2422" s="34"/>
      <c r="G2422" s="34"/>
      <c r="H2422" s="34"/>
      <c r="I2422" s="34"/>
      <c r="J2422" s="34"/>
      <c r="K2422" s="34"/>
      <c r="L2422" s="34"/>
      <c r="M2422" s="34"/>
      <c r="N2422" s="34"/>
      <c r="O2422" s="34"/>
      <c r="P2422" s="34"/>
      <c r="Q2422" s="34"/>
      <c r="R2422" s="34"/>
      <c r="S2422" s="34">
        <v>0</v>
      </c>
    </row>
    <row r="2423" spans="2:19">
      <c r="B2423" s="5">
        <v>1977</v>
      </c>
      <c r="C2423" s="34"/>
      <c r="D2423" s="34"/>
      <c r="E2423" s="34"/>
      <c r="F2423" s="34"/>
      <c r="G2423" s="34"/>
      <c r="H2423" s="34"/>
      <c r="I2423" s="34"/>
      <c r="J2423" s="34"/>
      <c r="K2423" s="34"/>
      <c r="L2423" s="34"/>
      <c r="M2423" s="34"/>
      <c r="N2423" s="34"/>
      <c r="O2423" s="34"/>
      <c r="P2423" s="34"/>
      <c r="Q2423" s="34"/>
      <c r="R2423" s="34"/>
      <c r="S2423" s="34">
        <v>0</v>
      </c>
    </row>
    <row r="2424" spans="2:19">
      <c r="B2424" s="5">
        <v>1976</v>
      </c>
      <c r="C2424" s="34"/>
      <c r="D2424" s="34"/>
      <c r="E2424" s="34"/>
      <c r="F2424" s="34"/>
      <c r="G2424" s="34"/>
      <c r="H2424" s="34"/>
      <c r="I2424" s="34"/>
      <c r="J2424" s="34"/>
      <c r="K2424" s="34"/>
      <c r="L2424" s="34"/>
      <c r="M2424" s="34"/>
      <c r="N2424" s="34"/>
      <c r="O2424" s="34"/>
      <c r="P2424" s="34"/>
      <c r="Q2424" s="34"/>
      <c r="R2424" s="34"/>
      <c r="S2424" s="34">
        <v>0</v>
      </c>
    </row>
    <row r="2425" spans="2:19">
      <c r="B2425" s="5">
        <v>1975</v>
      </c>
      <c r="C2425" s="34"/>
      <c r="D2425" s="34"/>
      <c r="E2425" s="34"/>
      <c r="F2425" s="34"/>
      <c r="G2425" s="34"/>
      <c r="H2425" s="34"/>
      <c r="I2425" s="34"/>
      <c r="J2425" s="34"/>
      <c r="K2425" s="34"/>
      <c r="L2425" s="34"/>
      <c r="M2425" s="34"/>
      <c r="N2425" s="34"/>
      <c r="O2425" s="34"/>
      <c r="P2425" s="34"/>
      <c r="Q2425" s="34"/>
      <c r="R2425" s="34"/>
      <c r="S2425" s="34">
        <v>0</v>
      </c>
    </row>
    <row r="2426" spans="2:19">
      <c r="B2426" s="5">
        <v>1974</v>
      </c>
      <c r="C2426" s="34"/>
      <c r="D2426" s="34"/>
      <c r="E2426" s="34"/>
      <c r="F2426" s="34"/>
      <c r="G2426" s="34"/>
      <c r="H2426" s="34"/>
      <c r="I2426" s="34"/>
      <c r="J2426" s="34"/>
      <c r="K2426" s="34"/>
      <c r="L2426" s="34"/>
      <c r="M2426" s="34"/>
      <c r="N2426" s="34"/>
      <c r="O2426" s="34"/>
      <c r="P2426" s="34"/>
      <c r="Q2426" s="34"/>
      <c r="R2426" s="34"/>
      <c r="S2426" s="34">
        <v>0</v>
      </c>
    </row>
    <row r="2427" spans="2:19">
      <c r="B2427" s="5">
        <v>1973</v>
      </c>
      <c r="C2427" s="34"/>
      <c r="D2427" s="34"/>
      <c r="E2427" s="34"/>
      <c r="F2427" s="34"/>
      <c r="G2427" s="34"/>
      <c r="H2427" s="34"/>
      <c r="I2427" s="34"/>
      <c r="J2427" s="34"/>
      <c r="K2427" s="34"/>
      <c r="L2427" s="34"/>
      <c r="M2427" s="34"/>
      <c r="N2427" s="34"/>
      <c r="O2427" s="34"/>
      <c r="P2427" s="34"/>
      <c r="Q2427" s="34"/>
      <c r="R2427" s="34"/>
      <c r="S2427" s="34">
        <v>0</v>
      </c>
    </row>
    <row r="2428" spans="2:19">
      <c r="B2428" s="5">
        <v>1972</v>
      </c>
      <c r="C2428" s="34"/>
      <c r="D2428" s="34"/>
      <c r="E2428" s="34"/>
      <c r="F2428" s="34"/>
      <c r="G2428" s="34"/>
      <c r="H2428" s="34"/>
      <c r="I2428" s="34"/>
      <c r="J2428" s="34"/>
      <c r="K2428" s="34"/>
      <c r="L2428" s="34"/>
      <c r="M2428" s="34"/>
      <c r="N2428" s="34"/>
      <c r="O2428" s="34"/>
      <c r="P2428" s="34"/>
      <c r="Q2428" s="34"/>
      <c r="R2428" s="34"/>
      <c r="S2428" s="34">
        <v>0</v>
      </c>
    </row>
    <row r="2429" spans="2:19">
      <c r="B2429" s="5">
        <v>1971</v>
      </c>
      <c r="C2429" s="34"/>
      <c r="D2429" s="34"/>
      <c r="E2429" s="34"/>
      <c r="F2429" s="34"/>
      <c r="G2429" s="34"/>
      <c r="H2429" s="34"/>
      <c r="I2429" s="34"/>
      <c r="J2429" s="34"/>
      <c r="K2429" s="34"/>
      <c r="L2429" s="34"/>
      <c r="M2429" s="34"/>
      <c r="N2429" s="34"/>
      <c r="O2429" s="34"/>
      <c r="P2429" s="34"/>
      <c r="Q2429" s="34"/>
      <c r="R2429" s="34"/>
      <c r="S2429" s="34">
        <v>0</v>
      </c>
    </row>
    <row r="2430" spans="2:19">
      <c r="B2430" s="5">
        <v>1970</v>
      </c>
      <c r="C2430" s="34"/>
      <c r="D2430" s="34"/>
      <c r="E2430" s="34"/>
      <c r="F2430" s="34"/>
      <c r="G2430" s="34"/>
      <c r="H2430" s="34"/>
      <c r="I2430" s="34"/>
      <c r="J2430" s="34"/>
      <c r="K2430" s="34"/>
      <c r="L2430" s="34"/>
      <c r="M2430" s="34"/>
      <c r="N2430" s="34"/>
      <c r="O2430" s="34"/>
      <c r="P2430" s="34"/>
      <c r="Q2430" s="34"/>
      <c r="R2430" s="34"/>
      <c r="S2430" s="34">
        <v>0</v>
      </c>
    </row>
    <row r="2431" spans="2:19">
      <c r="B2431" s="5">
        <v>1969</v>
      </c>
      <c r="C2431" s="34"/>
      <c r="D2431" s="34"/>
      <c r="E2431" s="34"/>
      <c r="F2431" s="34"/>
      <c r="G2431" s="34"/>
      <c r="H2431" s="34"/>
      <c r="I2431" s="34"/>
      <c r="J2431" s="34"/>
      <c r="K2431" s="34"/>
      <c r="L2431" s="34"/>
      <c r="M2431" s="34"/>
      <c r="N2431" s="34"/>
      <c r="O2431" s="34"/>
      <c r="P2431" s="34"/>
      <c r="Q2431" s="34"/>
      <c r="R2431" s="34"/>
      <c r="S2431" s="34">
        <v>0</v>
      </c>
    </row>
    <row r="2432" spans="2:19">
      <c r="B2432" s="5">
        <v>1968</v>
      </c>
      <c r="C2432" s="34"/>
      <c r="D2432" s="34"/>
      <c r="E2432" s="34"/>
      <c r="F2432" s="34"/>
      <c r="G2432" s="34"/>
      <c r="H2432" s="34"/>
      <c r="I2432" s="34"/>
      <c r="J2432" s="34"/>
      <c r="K2432" s="34"/>
      <c r="L2432" s="34"/>
      <c r="M2432" s="34"/>
      <c r="N2432" s="34"/>
      <c r="O2432" s="34"/>
      <c r="P2432" s="34"/>
      <c r="Q2432" s="34"/>
      <c r="R2432" s="34"/>
      <c r="S2432" s="34">
        <v>0</v>
      </c>
    </row>
    <row r="2433" spans="2:19">
      <c r="B2433" s="5">
        <v>1967</v>
      </c>
      <c r="C2433" s="34"/>
      <c r="D2433" s="34"/>
      <c r="E2433" s="34"/>
      <c r="F2433" s="34"/>
      <c r="G2433" s="34"/>
      <c r="H2433" s="34"/>
      <c r="I2433" s="34"/>
      <c r="J2433" s="34"/>
      <c r="K2433" s="34"/>
      <c r="L2433" s="34"/>
      <c r="M2433" s="34"/>
      <c r="N2433" s="34"/>
      <c r="O2433" s="34"/>
      <c r="P2433" s="34"/>
      <c r="Q2433" s="34"/>
      <c r="R2433" s="34"/>
      <c r="S2433" s="34">
        <v>0</v>
      </c>
    </row>
    <row r="2434" spans="2:19">
      <c r="B2434" s="5">
        <v>1966</v>
      </c>
      <c r="C2434" s="34"/>
      <c r="D2434" s="34"/>
      <c r="E2434" s="34"/>
      <c r="F2434" s="34"/>
      <c r="G2434" s="34"/>
      <c r="H2434" s="34"/>
      <c r="I2434" s="34"/>
      <c r="J2434" s="34"/>
      <c r="K2434" s="34"/>
      <c r="L2434" s="34"/>
      <c r="M2434" s="34"/>
      <c r="N2434" s="34"/>
      <c r="O2434" s="34"/>
      <c r="P2434" s="34"/>
      <c r="Q2434" s="34"/>
      <c r="R2434" s="34"/>
      <c r="S2434" s="34">
        <v>0</v>
      </c>
    </row>
    <row r="2435" spans="2:19">
      <c r="B2435" s="5">
        <v>1965</v>
      </c>
      <c r="C2435" s="34"/>
      <c r="D2435" s="34"/>
      <c r="E2435" s="34"/>
      <c r="F2435" s="34"/>
      <c r="G2435" s="34"/>
      <c r="H2435" s="34"/>
      <c r="I2435" s="34"/>
      <c r="J2435" s="34"/>
      <c r="K2435" s="34"/>
      <c r="L2435" s="34"/>
      <c r="M2435" s="34"/>
      <c r="N2435" s="34"/>
      <c r="O2435" s="34"/>
      <c r="P2435" s="34"/>
      <c r="Q2435" s="34"/>
      <c r="R2435" s="34"/>
      <c r="S2435" s="34">
        <v>0</v>
      </c>
    </row>
    <row r="2436" spans="2:19">
      <c r="B2436" s="5">
        <v>1964</v>
      </c>
      <c r="C2436" s="34"/>
      <c r="D2436" s="34"/>
      <c r="E2436" s="34"/>
      <c r="F2436" s="34"/>
      <c r="G2436" s="34"/>
      <c r="H2436" s="34"/>
      <c r="I2436" s="34"/>
      <c r="J2436" s="34"/>
      <c r="K2436" s="34"/>
      <c r="L2436" s="34"/>
      <c r="M2436" s="34"/>
      <c r="N2436" s="34"/>
      <c r="O2436" s="34"/>
      <c r="P2436" s="34"/>
      <c r="Q2436" s="34"/>
      <c r="R2436" s="34"/>
      <c r="S2436" s="34">
        <v>0</v>
      </c>
    </row>
    <row r="2437" spans="2:19">
      <c r="B2437" s="5">
        <v>1963</v>
      </c>
      <c r="C2437" s="34"/>
      <c r="D2437" s="34"/>
      <c r="E2437" s="34"/>
      <c r="F2437" s="34"/>
      <c r="G2437" s="34"/>
      <c r="H2437" s="34"/>
      <c r="I2437" s="34"/>
      <c r="J2437" s="34"/>
      <c r="K2437" s="34"/>
      <c r="L2437" s="34"/>
      <c r="M2437" s="34"/>
      <c r="N2437" s="34"/>
      <c r="O2437" s="34"/>
      <c r="P2437" s="34"/>
      <c r="Q2437" s="34"/>
      <c r="R2437" s="34"/>
      <c r="S2437" s="34">
        <v>0</v>
      </c>
    </row>
    <row r="2438" spans="2:19">
      <c r="B2438" s="5">
        <v>1962</v>
      </c>
      <c r="C2438" s="34"/>
      <c r="D2438" s="34"/>
      <c r="E2438" s="34"/>
      <c r="F2438" s="34"/>
      <c r="G2438" s="34"/>
      <c r="H2438" s="34"/>
      <c r="I2438" s="34"/>
      <c r="J2438" s="34"/>
      <c r="K2438" s="34"/>
      <c r="L2438" s="34"/>
      <c r="M2438" s="34"/>
      <c r="N2438" s="34"/>
      <c r="O2438" s="34"/>
      <c r="P2438" s="34"/>
      <c r="Q2438" s="34"/>
      <c r="R2438" s="34"/>
      <c r="S2438" s="34">
        <v>0</v>
      </c>
    </row>
    <row r="2439" spans="2:19">
      <c r="B2439" s="5">
        <v>1961</v>
      </c>
      <c r="C2439" s="34"/>
      <c r="D2439" s="34"/>
      <c r="E2439" s="34"/>
      <c r="F2439" s="34"/>
      <c r="G2439" s="34"/>
      <c r="H2439" s="34"/>
      <c r="I2439" s="34"/>
      <c r="J2439" s="34"/>
      <c r="K2439" s="34"/>
      <c r="L2439" s="34"/>
      <c r="M2439" s="34"/>
      <c r="N2439" s="34"/>
      <c r="O2439" s="34"/>
      <c r="P2439" s="34"/>
      <c r="Q2439" s="34"/>
      <c r="R2439" s="34"/>
      <c r="S2439" s="34">
        <v>0</v>
      </c>
    </row>
    <row r="2440" spans="2:19">
      <c r="B2440" s="5">
        <v>1960</v>
      </c>
      <c r="C2440" s="34"/>
      <c r="D2440" s="34"/>
      <c r="E2440" s="34"/>
      <c r="F2440" s="34"/>
      <c r="G2440" s="34"/>
      <c r="H2440" s="34"/>
      <c r="I2440" s="34"/>
      <c r="J2440" s="34"/>
      <c r="K2440" s="34"/>
      <c r="L2440" s="34"/>
      <c r="M2440" s="34"/>
      <c r="N2440" s="34"/>
      <c r="O2440" s="34"/>
      <c r="P2440" s="34"/>
      <c r="Q2440" s="34"/>
      <c r="R2440" s="34"/>
      <c r="S2440" s="34">
        <v>0</v>
      </c>
    </row>
    <row r="2441" spans="2:19">
      <c r="B2441" s="5">
        <v>1959</v>
      </c>
      <c r="C2441" s="34"/>
      <c r="D2441" s="34"/>
      <c r="E2441" s="34"/>
      <c r="F2441" s="34"/>
      <c r="G2441" s="34"/>
      <c r="H2441" s="34"/>
      <c r="I2441" s="34"/>
      <c r="J2441" s="34"/>
      <c r="K2441" s="34"/>
      <c r="L2441" s="34"/>
      <c r="M2441" s="34"/>
      <c r="N2441" s="34"/>
      <c r="O2441" s="34"/>
      <c r="P2441" s="34"/>
      <c r="Q2441" s="34"/>
      <c r="R2441" s="34"/>
      <c r="S2441" s="34">
        <v>0</v>
      </c>
    </row>
    <row r="2442" spans="2:19">
      <c r="B2442" s="5">
        <v>1958</v>
      </c>
      <c r="C2442" s="34"/>
      <c r="D2442" s="34"/>
      <c r="E2442" s="34"/>
      <c r="F2442" s="34"/>
      <c r="G2442" s="34"/>
      <c r="H2442" s="34"/>
      <c r="I2442" s="34"/>
      <c r="J2442" s="34"/>
      <c r="K2442" s="34"/>
      <c r="L2442" s="34"/>
      <c r="M2442" s="34"/>
      <c r="N2442" s="34"/>
      <c r="O2442" s="34"/>
      <c r="P2442" s="34"/>
      <c r="Q2442" s="34"/>
      <c r="R2442" s="34"/>
      <c r="S2442" s="34">
        <v>0</v>
      </c>
    </row>
    <row r="2443" spans="2:19">
      <c r="B2443" s="5">
        <v>1957</v>
      </c>
      <c r="C2443" s="34"/>
      <c r="D2443" s="34"/>
      <c r="E2443" s="34"/>
      <c r="F2443" s="34"/>
      <c r="G2443" s="34"/>
      <c r="H2443" s="34"/>
      <c r="I2443" s="34"/>
      <c r="J2443" s="34"/>
      <c r="K2443" s="34"/>
      <c r="L2443" s="34"/>
      <c r="M2443" s="34"/>
      <c r="N2443" s="34"/>
      <c r="O2443" s="34"/>
      <c r="P2443" s="34"/>
      <c r="Q2443" s="34"/>
      <c r="R2443" s="34"/>
      <c r="S2443" s="34">
        <v>0</v>
      </c>
    </row>
    <row r="2444" spans="2:19">
      <c r="B2444" s="5">
        <v>1956</v>
      </c>
      <c r="C2444" s="34"/>
      <c r="D2444" s="34"/>
      <c r="E2444" s="34"/>
      <c r="F2444" s="34"/>
      <c r="G2444" s="34"/>
      <c r="H2444" s="34"/>
      <c r="I2444" s="34"/>
      <c r="J2444" s="34"/>
      <c r="K2444" s="34"/>
      <c r="L2444" s="34"/>
      <c r="M2444" s="34"/>
      <c r="N2444" s="34"/>
      <c r="O2444" s="34"/>
      <c r="P2444" s="34"/>
      <c r="Q2444" s="34"/>
      <c r="R2444" s="34"/>
      <c r="S2444" s="34">
        <v>0</v>
      </c>
    </row>
    <row r="2445" spans="2:19">
      <c r="B2445" s="5">
        <v>1955</v>
      </c>
      <c r="C2445" s="34"/>
      <c r="D2445" s="34"/>
      <c r="E2445" s="34"/>
      <c r="F2445" s="34"/>
      <c r="G2445" s="34"/>
      <c r="H2445" s="34"/>
      <c r="I2445" s="34"/>
      <c r="J2445" s="34"/>
      <c r="K2445" s="34"/>
      <c r="L2445" s="34"/>
      <c r="M2445" s="34"/>
      <c r="N2445" s="34"/>
      <c r="O2445" s="34"/>
      <c r="P2445" s="34"/>
      <c r="Q2445" s="34"/>
      <c r="R2445" s="34"/>
      <c r="S2445" s="34">
        <v>0</v>
      </c>
    </row>
    <row r="2446" spans="2:19">
      <c r="B2446" s="5">
        <v>1954</v>
      </c>
      <c r="C2446" s="34"/>
      <c r="D2446" s="34"/>
      <c r="E2446" s="34"/>
      <c r="F2446" s="34"/>
      <c r="G2446" s="34"/>
      <c r="H2446" s="34"/>
      <c r="I2446" s="34"/>
      <c r="J2446" s="34"/>
      <c r="K2446" s="34"/>
      <c r="L2446" s="34"/>
      <c r="M2446" s="34"/>
      <c r="N2446" s="34"/>
      <c r="O2446" s="34"/>
      <c r="P2446" s="34"/>
      <c r="Q2446" s="34"/>
      <c r="R2446" s="34"/>
      <c r="S2446" s="34">
        <v>0</v>
      </c>
    </row>
    <row r="2447" spans="2:19">
      <c r="B2447" s="5">
        <v>1953</v>
      </c>
      <c r="C2447" s="34"/>
      <c r="D2447" s="34"/>
      <c r="E2447" s="34"/>
      <c r="F2447" s="34"/>
      <c r="G2447" s="34"/>
      <c r="H2447" s="34"/>
      <c r="I2447" s="34"/>
      <c r="J2447" s="34"/>
      <c r="K2447" s="34"/>
      <c r="L2447" s="34"/>
      <c r="M2447" s="34"/>
      <c r="N2447" s="34"/>
      <c r="O2447" s="34"/>
      <c r="P2447" s="34"/>
      <c r="Q2447" s="34"/>
      <c r="R2447" s="34"/>
      <c r="S2447" s="34">
        <v>0</v>
      </c>
    </row>
    <row r="2448" spans="2:19">
      <c r="B2448" s="5">
        <v>1952</v>
      </c>
      <c r="C2448" s="34"/>
      <c r="D2448" s="34"/>
      <c r="E2448" s="34"/>
      <c r="F2448" s="34"/>
      <c r="G2448" s="34"/>
      <c r="H2448" s="34"/>
      <c r="I2448" s="34"/>
      <c r="J2448" s="34"/>
      <c r="K2448" s="34"/>
      <c r="L2448" s="34"/>
      <c r="M2448" s="34"/>
      <c r="N2448" s="34"/>
      <c r="O2448" s="34"/>
      <c r="P2448" s="34"/>
      <c r="Q2448" s="34"/>
      <c r="R2448" s="34"/>
      <c r="S2448" s="34">
        <v>0</v>
      </c>
    </row>
    <row r="2449" spans="2:19">
      <c r="B2449" s="5">
        <v>1951</v>
      </c>
      <c r="C2449" s="34"/>
      <c r="D2449" s="34"/>
      <c r="E2449" s="34"/>
      <c r="F2449" s="34"/>
      <c r="G2449" s="34"/>
      <c r="H2449" s="34"/>
      <c r="I2449" s="34"/>
      <c r="J2449" s="34"/>
      <c r="K2449" s="34"/>
      <c r="L2449" s="34"/>
      <c r="M2449" s="34"/>
      <c r="N2449" s="34"/>
      <c r="O2449" s="34"/>
      <c r="P2449" s="34"/>
      <c r="Q2449" s="34"/>
      <c r="R2449" s="34"/>
      <c r="S2449" s="34">
        <v>0</v>
      </c>
    </row>
    <row r="2450" spans="2:19">
      <c r="B2450" s="5">
        <v>1950</v>
      </c>
      <c r="C2450" s="34"/>
      <c r="D2450" s="34"/>
      <c r="E2450" s="34"/>
      <c r="F2450" s="34"/>
      <c r="G2450" s="34"/>
      <c r="H2450" s="34"/>
      <c r="I2450" s="34"/>
      <c r="J2450" s="34"/>
      <c r="K2450" s="34"/>
      <c r="L2450" s="34"/>
      <c r="M2450" s="34"/>
      <c r="N2450" s="34"/>
      <c r="O2450" s="34"/>
      <c r="P2450" s="34"/>
      <c r="Q2450" s="34"/>
      <c r="R2450" s="34"/>
      <c r="S2450" s="34">
        <v>0</v>
      </c>
    </row>
    <row r="2451" spans="2:19">
      <c r="B2451" s="5">
        <v>1949</v>
      </c>
      <c r="C2451" s="34"/>
      <c r="D2451" s="34"/>
      <c r="E2451" s="34"/>
      <c r="F2451" s="34"/>
      <c r="G2451" s="34"/>
      <c r="H2451" s="34"/>
      <c r="I2451" s="34"/>
      <c r="J2451" s="34"/>
      <c r="K2451" s="34"/>
      <c r="L2451" s="34"/>
      <c r="M2451" s="34"/>
      <c r="N2451" s="34"/>
      <c r="O2451" s="34"/>
      <c r="P2451" s="34"/>
      <c r="Q2451" s="34"/>
      <c r="R2451" s="34"/>
      <c r="S2451" s="34">
        <v>0</v>
      </c>
    </row>
    <row r="2452" spans="2:19">
      <c r="B2452" s="5">
        <v>1948</v>
      </c>
      <c r="C2452" s="34"/>
      <c r="D2452" s="34"/>
      <c r="E2452" s="34"/>
      <c r="F2452" s="34"/>
      <c r="G2452" s="34"/>
      <c r="H2452" s="34"/>
      <c r="I2452" s="34"/>
      <c r="J2452" s="34"/>
      <c r="K2452" s="34"/>
      <c r="L2452" s="34"/>
      <c r="M2452" s="34"/>
      <c r="N2452" s="34"/>
      <c r="O2452" s="34"/>
      <c r="P2452" s="34"/>
      <c r="Q2452" s="34"/>
      <c r="R2452" s="34"/>
      <c r="S2452" s="34">
        <v>0</v>
      </c>
    </row>
    <row r="2453" spans="2:19">
      <c r="B2453" s="5">
        <v>1947</v>
      </c>
      <c r="C2453" s="34"/>
      <c r="D2453" s="34"/>
      <c r="E2453" s="34"/>
      <c r="F2453" s="34"/>
      <c r="G2453" s="34"/>
      <c r="H2453" s="34"/>
      <c r="I2453" s="34"/>
      <c r="J2453" s="34"/>
      <c r="K2453" s="34"/>
      <c r="L2453" s="34"/>
      <c r="M2453" s="34"/>
      <c r="N2453" s="34"/>
      <c r="O2453" s="34"/>
      <c r="P2453" s="34"/>
      <c r="Q2453" s="34"/>
      <c r="R2453" s="34"/>
      <c r="S2453" s="34">
        <v>0</v>
      </c>
    </row>
    <row r="2454" spans="2:19">
      <c r="B2454" s="5">
        <v>1946</v>
      </c>
      <c r="C2454" s="34"/>
      <c r="D2454" s="34"/>
      <c r="E2454" s="34"/>
      <c r="F2454" s="34"/>
      <c r="G2454" s="34"/>
      <c r="H2454" s="34"/>
      <c r="I2454" s="34"/>
      <c r="J2454" s="34"/>
      <c r="K2454" s="34"/>
      <c r="L2454" s="34"/>
      <c r="M2454" s="34"/>
      <c r="N2454" s="34"/>
      <c r="O2454" s="34"/>
      <c r="P2454" s="34"/>
      <c r="Q2454" s="34"/>
      <c r="R2454" s="34"/>
      <c r="S2454" s="34">
        <v>0</v>
      </c>
    </row>
    <row r="2455" spans="2:19">
      <c r="B2455" s="5">
        <v>1945</v>
      </c>
      <c r="C2455" s="34"/>
      <c r="D2455" s="34"/>
      <c r="E2455" s="34"/>
      <c r="F2455" s="34"/>
      <c r="G2455" s="34"/>
      <c r="H2455" s="34"/>
      <c r="I2455" s="34"/>
      <c r="J2455" s="34"/>
      <c r="K2455" s="34"/>
      <c r="L2455" s="34"/>
      <c r="M2455" s="34"/>
      <c r="N2455" s="34"/>
      <c r="O2455" s="34"/>
      <c r="P2455" s="34"/>
      <c r="Q2455" s="34"/>
      <c r="R2455" s="34"/>
      <c r="S2455" s="34">
        <v>0</v>
      </c>
    </row>
    <row r="2456" spans="2:19">
      <c r="B2456" s="5">
        <v>1944</v>
      </c>
      <c r="C2456" s="34"/>
      <c r="D2456" s="34"/>
      <c r="E2456" s="34"/>
      <c r="F2456" s="34"/>
      <c r="G2456" s="34"/>
      <c r="H2456" s="34"/>
      <c r="I2456" s="34"/>
      <c r="J2456" s="34"/>
      <c r="K2456" s="34"/>
      <c r="L2456" s="34"/>
      <c r="M2456" s="34"/>
      <c r="N2456" s="34"/>
      <c r="O2456" s="34"/>
      <c r="P2456" s="34"/>
      <c r="Q2456" s="34"/>
      <c r="R2456" s="34"/>
      <c r="S2456" s="34">
        <v>0</v>
      </c>
    </row>
    <row r="2457" spans="2:19">
      <c r="B2457" s="5">
        <v>1943</v>
      </c>
      <c r="C2457" s="34"/>
      <c r="D2457" s="34"/>
      <c r="E2457" s="34"/>
      <c r="F2457" s="34"/>
      <c r="G2457" s="34"/>
      <c r="H2457" s="34"/>
      <c r="I2457" s="34"/>
      <c r="J2457" s="34"/>
      <c r="K2457" s="34"/>
      <c r="L2457" s="34"/>
      <c r="M2457" s="34"/>
      <c r="N2457" s="34"/>
      <c r="O2457" s="34"/>
      <c r="P2457" s="34"/>
      <c r="Q2457" s="34"/>
      <c r="R2457" s="34"/>
      <c r="S2457" s="34">
        <v>0</v>
      </c>
    </row>
    <row r="2458" spans="2:19">
      <c r="B2458" s="5">
        <v>1942</v>
      </c>
      <c r="C2458" s="34"/>
      <c r="D2458" s="34"/>
      <c r="E2458" s="34"/>
      <c r="F2458" s="34"/>
      <c r="G2458" s="34"/>
      <c r="H2458" s="34"/>
      <c r="I2458" s="34"/>
      <c r="J2458" s="34"/>
      <c r="K2458" s="34"/>
      <c r="L2458" s="34"/>
      <c r="M2458" s="34"/>
      <c r="N2458" s="34"/>
      <c r="O2458" s="34"/>
      <c r="P2458" s="34"/>
      <c r="Q2458" s="34"/>
      <c r="R2458" s="34"/>
      <c r="S2458" s="34">
        <v>0</v>
      </c>
    </row>
    <row r="2459" spans="2:19">
      <c r="B2459" s="5">
        <v>1941</v>
      </c>
      <c r="C2459" s="34"/>
      <c r="D2459" s="34"/>
      <c r="E2459" s="34"/>
      <c r="F2459" s="34"/>
      <c r="G2459" s="34"/>
      <c r="H2459" s="34"/>
      <c r="I2459" s="34"/>
      <c r="J2459" s="34"/>
      <c r="K2459" s="34"/>
      <c r="L2459" s="34"/>
      <c r="M2459" s="34"/>
      <c r="N2459" s="34"/>
      <c r="O2459" s="34"/>
      <c r="P2459" s="34"/>
      <c r="Q2459" s="34"/>
      <c r="R2459" s="34"/>
      <c r="S2459" s="34">
        <v>0</v>
      </c>
    </row>
    <row r="2460" spans="2:19">
      <c r="B2460" s="5">
        <v>1940</v>
      </c>
      <c r="C2460" s="34"/>
      <c r="D2460" s="34"/>
      <c r="E2460" s="34"/>
      <c r="F2460" s="34"/>
      <c r="G2460" s="34"/>
      <c r="H2460" s="34"/>
      <c r="I2460" s="34"/>
      <c r="J2460" s="34"/>
      <c r="K2460" s="34"/>
      <c r="L2460" s="34"/>
      <c r="M2460" s="34"/>
      <c r="N2460" s="34"/>
      <c r="O2460" s="34"/>
      <c r="P2460" s="34"/>
      <c r="Q2460" s="34"/>
      <c r="R2460" s="34"/>
      <c r="S2460" s="34">
        <v>0</v>
      </c>
    </row>
    <row r="2461" spans="2:19">
      <c r="B2461" s="5">
        <v>1939</v>
      </c>
      <c r="C2461" s="34"/>
      <c r="D2461" s="34"/>
      <c r="E2461" s="34"/>
      <c r="F2461" s="34"/>
      <c r="G2461" s="34"/>
      <c r="H2461" s="34"/>
      <c r="I2461" s="34"/>
      <c r="J2461" s="34"/>
      <c r="K2461" s="34"/>
      <c r="L2461" s="34"/>
      <c r="M2461" s="34"/>
      <c r="N2461" s="34"/>
      <c r="O2461" s="34"/>
      <c r="P2461" s="34"/>
      <c r="Q2461" s="34"/>
      <c r="R2461" s="34"/>
      <c r="S2461" s="34">
        <v>0</v>
      </c>
    </row>
    <row r="2462" spans="2:19">
      <c r="B2462" s="5">
        <v>1938</v>
      </c>
      <c r="C2462" s="34"/>
      <c r="D2462" s="34"/>
      <c r="E2462" s="34"/>
      <c r="F2462" s="34"/>
      <c r="G2462" s="34"/>
      <c r="H2462" s="34"/>
      <c r="I2462" s="34"/>
      <c r="J2462" s="34"/>
      <c r="K2462" s="34"/>
      <c r="L2462" s="34"/>
      <c r="M2462" s="34"/>
      <c r="N2462" s="34"/>
      <c r="O2462" s="34"/>
      <c r="P2462" s="34"/>
      <c r="Q2462" s="34"/>
      <c r="R2462" s="34"/>
      <c r="S2462" s="34">
        <v>0</v>
      </c>
    </row>
    <row r="2463" spans="2:19">
      <c r="B2463" s="5">
        <v>1937</v>
      </c>
      <c r="C2463" s="34"/>
      <c r="D2463" s="34"/>
      <c r="E2463" s="34"/>
      <c r="F2463" s="34"/>
      <c r="G2463" s="34"/>
      <c r="H2463" s="34"/>
      <c r="I2463" s="34"/>
      <c r="J2463" s="34"/>
      <c r="K2463" s="34"/>
      <c r="L2463" s="34"/>
      <c r="M2463" s="34"/>
      <c r="N2463" s="34"/>
      <c r="O2463" s="34"/>
      <c r="P2463" s="34"/>
      <c r="Q2463" s="34"/>
      <c r="R2463" s="34"/>
      <c r="S2463" s="34">
        <v>0</v>
      </c>
    </row>
    <row r="2464" spans="2:19">
      <c r="B2464" s="5">
        <v>1936</v>
      </c>
      <c r="C2464" s="34"/>
      <c r="D2464" s="34"/>
      <c r="E2464" s="34"/>
      <c r="F2464" s="34"/>
      <c r="G2464" s="34"/>
      <c r="H2464" s="34"/>
      <c r="I2464" s="34"/>
      <c r="J2464" s="34"/>
      <c r="K2464" s="34"/>
      <c r="L2464" s="34"/>
      <c r="M2464" s="34"/>
      <c r="N2464" s="34"/>
      <c r="O2464" s="34"/>
      <c r="P2464" s="34"/>
      <c r="Q2464" s="34"/>
      <c r="R2464" s="34"/>
      <c r="S2464" s="34">
        <v>0</v>
      </c>
    </row>
    <row r="2465" spans="1:19">
      <c r="B2465" s="5">
        <v>1935</v>
      </c>
      <c r="C2465" s="34"/>
      <c r="D2465" s="34"/>
      <c r="E2465" s="34"/>
      <c r="F2465" s="34"/>
      <c r="G2465" s="34"/>
      <c r="H2465" s="34"/>
      <c r="I2465" s="34"/>
      <c r="J2465" s="34"/>
      <c r="K2465" s="34"/>
      <c r="L2465" s="34"/>
      <c r="M2465" s="34"/>
      <c r="N2465" s="34"/>
      <c r="O2465" s="34"/>
      <c r="P2465" s="34"/>
      <c r="Q2465" s="34"/>
      <c r="R2465" s="34"/>
      <c r="S2465" s="34">
        <v>0</v>
      </c>
    </row>
    <row r="2466" spans="1:19">
      <c r="B2466" s="5">
        <v>1934</v>
      </c>
      <c r="C2466" s="34"/>
      <c r="D2466" s="34"/>
      <c r="E2466" s="34"/>
      <c r="F2466" s="34"/>
      <c r="G2466" s="34"/>
      <c r="H2466" s="34"/>
      <c r="I2466" s="34"/>
      <c r="J2466" s="34"/>
      <c r="K2466" s="34"/>
      <c r="L2466" s="34"/>
      <c r="M2466" s="34"/>
      <c r="N2466" s="34"/>
      <c r="O2466" s="34"/>
      <c r="P2466" s="34"/>
      <c r="Q2466" s="34"/>
      <c r="R2466" s="34"/>
      <c r="S2466" s="34">
        <v>0</v>
      </c>
    </row>
    <row r="2467" spans="1:19">
      <c r="B2467" s="5">
        <v>1933</v>
      </c>
      <c r="C2467" s="34"/>
      <c r="D2467" s="34"/>
      <c r="E2467" s="34"/>
      <c r="F2467" s="34"/>
      <c r="G2467" s="34"/>
      <c r="H2467" s="34"/>
      <c r="I2467" s="34"/>
      <c r="J2467" s="34"/>
      <c r="K2467" s="34"/>
      <c r="L2467" s="34"/>
      <c r="M2467" s="34"/>
      <c r="N2467" s="34"/>
      <c r="O2467" s="34"/>
      <c r="P2467" s="34"/>
      <c r="Q2467" s="34"/>
      <c r="R2467" s="34"/>
      <c r="S2467" s="34">
        <v>0</v>
      </c>
    </row>
    <row r="2468" spans="1:19">
      <c r="B2468" s="5">
        <v>1932</v>
      </c>
      <c r="C2468" s="34"/>
      <c r="D2468" s="34"/>
      <c r="E2468" s="34"/>
      <c r="F2468" s="34"/>
      <c r="G2468" s="34"/>
      <c r="H2468" s="34"/>
      <c r="I2468" s="34"/>
      <c r="J2468" s="34"/>
      <c r="K2468" s="34"/>
      <c r="L2468" s="34"/>
      <c r="M2468" s="34"/>
      <c r="N2468" s="34"/>
      <c r="O2468" s="34"/>
      <c r="P2468" s="34"/>
      <c r="Q2468" s="34"/>
      <c r="R2468" s="34"/>
      <c r="S2468" s="34">
        <v>0</v>
      </c>
    </row>
    <row r="2469" spans="1:19">
      <c r="B2469" s="5">
        <v>1931</v>
      </c>
      <c r="C2469" s="34"/>
      <c r="D2469" s="34"/>
      <c r="E2469" s="34"/>
      <c r="F2469" s="34"/>
      <c r="G2469" s="34"/>
      <c r="H2469" s="34"/>
      <c r="I2469" s="34"/>
      <c r="J2469" s="34"/>
      <c r="K2469" s="34"/>
      <c r="L2469" s="34"/>
      <c r="M2469" s="34"/>
      <c r="N2469" s="34"/>
      <c r="O2469" s="34"/>
      <c r="P2469" s="34"/>
      <c r="Q2469" s="34"/>
      <c r="R2469" s="34"/>
      <c r="S2469" s="34">
        <v>0</v>
      </c>
    </row>
    <row r="2470" spans="1:19">
      <c r="B2470" s="5">
        <v>1930</v>
      </c>
      <c r="C2470" s="34"/>
      <c r="D2470" s="34"/>
      <c r="E2470" s="34"/>
      <c r="F2470" s="34"/>
      <c r="G2470" s="34"/>
      <c r="H2470" s="34"/>
      <c r="I2470" s="34"/>
      <c r="J2470" s="34"/>
      <c r="K2470" s="34"/>
      <c r="L2470" s="34"/>
      <c r="M2470" s="34"/>
      <c r="N2470" s="34"/>
      <c r="O2470" s="34"/>
      <c r="P2470" s="34"/>
      <c r="Q2470" s="34"/>
      <c r="R2470" s="34"/>
      <c r="S2470" s="34">
        <v>0</v>
      </c>
    </row>
    <row r="2471" spans="1:19">
      <c r="A2471" s="62"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102352.12</v>
      </c>
      <c r="P2471" s="10">
        <f>SUM(P2379:P2470)</f>
        <v>102352.12</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207</v>
      </c>
      <c r="B2473" s="5">
        <v>2022</v>
      </c>
      <c r="C2473" s="33"/>
      <c r="D2473" s="33"/>
      <c r="E2473" s="33"/>
      <c r="F2473" s="33"/>
      <c r="G2473" s="33"/>
      <c r="H2473" s="33"/>
      <c r="I2473" s="33"/>
      <c r="J2473" s="33"/>
      <c r="K2473" s="33"/>
      <c r="L2473" s="33"/>
      <c r="M2473" s="33"/>
      <c r="N2473" s="33"/>
      <c r="O2473" s="33"/>
      <c r="P2473" s="33"/>
      <c r="Q2473" s="33"/>
      <c r="R2473" s="61"/>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c r="S2474" s="34">
        <v>0</v>
      </c>
    </row>
    <row r="2475" spans="1:19">
      <c r="B2475" s="5">
        <v>2020</v>
      </c>
      <c r="C2475" s="33"/>
      <c r="D2475" s="33"/>
      <c r="E2475" s="33"/>
      <c r="F2475" s="33"/>
      <c r="G2475" s="33"/>
      <c r="H2475" s="33"/>
      <c r="I2475" s="33"/>
      <c r="J2475" s="33"/>
      <c r="K2475" s="33"/>
      <c r="L2475" s="33"/>
      <c r="M2475" s="33"/>
      <c r="N2475" s="33"/>
      <c r="O2475" s="33"/>
      <c r="P2475" s="33"/>
      <c r="Q2475" s="34"/>
      <c r="R2475" s="34"/>
      <c r="S2475" s="34">
        <v>0</v>
      </c>
    </row>
    <row r="2476" spans="1:19">
      <c r="A2476" s="37"/>
      <c r="B2476" s="5">
        <v>2019</v>
      </c>
      <c r="C2476" s="33"/>
      <c r="D2476" s="33"/>
      <c r="E2476" s="33"/>
      <c r="F2476" s="33"/>
      <c r="G2476" s="33"/>
      <c r="H2476" s="33"/>
      <c r="I2476" s="33"/>
      <c r="J2476" s="33"/>
      <c r="K2476" s="33"/>
      <c r="L2476" s="33"/>
      <c r="M2476" s="33"/>
      <c r="N2476" s="33"/>
      <c r="O2476" s="33"/>
      <c r="P2476" s="34"/>
      <c r="Q2476" s="34"/>
      <c r="R2476" s="34"/>
      <c r="S2476" s="34">
        <v>0</v>
      </c>
    </row>
    <row r="2477" spans="1:19">
      <c r="A2477" s="37"/>
      <c r="B2477" s="5">
        <v>2018</v>
      </c>
      <c r="C2477" s="33"/>
      <c r="D2477" s="33"/>
      <c r="E2477" s="33"/>
      <c r="F2477" s="33"/>
      <c r="G2477" s="33"/>
      <c r="H2477" s="33"/>
      <c r="I2477" s="33"/>
      <c r="J2477" s="33"/>
      <c r="K2477" s="33"/>
      <c r="L2477" s="33"/>
      <c r="M2477" s="33"/>
      <c r="N2477" s="33"/>
      <c r="O2477" s="34"/>
      <c r="P2477" s="34"/>
      <c r="Q2477" s="34"/>
      <c r="R2477" s="34"/>
      <c r="S2477" s="34">
        <v>0</v>
      </c>
    </row>
    <row r="2478" spans="1:19">
      <c r="A2478" s="37"/>
      <c r="B2478" s="5">
        <v>2017</v>
      </c>
      <c r="C2478" s="33"/>
      <c r="D2478" s="33"/>
      <c r="E2478" s="33"/>
      <c r="F2478" s="33"/>
      <c r="G2478" s="33"/>
      <c r="H2478" s="33"/>
      <c r="I2478" s="33"/>
      <c r="J2478" s="33"/>
      <c r="K2478" s="33"/>
      <c r="L2478" s="33"/>
      <c r="M2478" s="33"/>
      <c r="N2478" s="34"/>
      <c r="O2478" s="34"/>
      <c r="P2478" s="34"/>
      <c r="Q2478" s="34"/>
      <c r="R2478" s="34"/>
      <c r="S2478" s="34">
        <v>0</v>
      </c>
    </row>
    <row r="2479" spans="1:19">
      <c r="B2479" s="5">
        <v>2016</v>
      </c>
      <c r="C2479" s="33"/>
      <c r="D2479" s="33"/>
      <c r="E2479" s="33"/>
      <c r="F2479" s="33"/>
      <c r="G2479" s="33"/>
      <c r="H2479" s="33"/>
      <c r="I2479" s="33"/>
      <c r="J2479" s="33"/>
      <c r="K2479" s="33"/>
      <c r="L2479" s="33"/>
      <c r="M2479" s="34"/>
      <c r="N2479" s="34"/>
      <c r="O2479" s="34"/>
      <c r="P2479" s="34"/>
      <c r="Q2479" s="34"/>
      <c r="R2479" s="34"/>
      <c r="S2479" s="34">
        <v>0</v>
      </c>
    </row>
    <row r="2480" spans="1:19">
      <c r="B2480" s="5">
        <v>2015</v>
      </c>
      <c r="C2480" s="33"/>
      <c r="D2480" s="33"/>
      <c r="E2480" s="33"/>
      <c r="F2480" s="33"/>
      <c r="G2480" s="33"/>
      <c r="H2480" s="33"/>
      <c r="I2480" s="33"/>
      <c r="J2480" s="33"/>
      <c r="K2480" s="33"/>
      <c r="L2480" s="34"/>
      <c r="M2480" s="34"/>
      <c r="N2480" s="34"/>
      <c r="O2480" s="34"/>
      <c r="P2480" s="34"/>
      <c r="Q2480" s="34"/>
      <c r="R2480" s="34"/>
      <c r="S2480" s="34">
        <v>0</v>
      </c>
    </row>
    <row r="2481" spans="2:19">
      <c r="B2481" s="5">
        <v>2014</v>
      </c>
      <c r="C2481" s="33"/>
      <c r="D2481" s="33"/>
      <c r="E2481" s="33"/>
      <c r="F2481" s="33"/>
      <c r="G2481" s="33"/>
      <c r="H2481" s="33"/>
      <c r="I2481" s="33"/>
      <c r="J2481" s="33"/>
      <c r="K2481" s="34"/>
      <c r="L2481" s="34"/>
      <c r="M2481" s="34"/>
      <c r="N2481" s="34"/>
      <c r="O2481" s="34"/>
      <c r="P2481" s="34"/>
      <c r="Q2481" s="34"/>
      <c r="R2481" s="34"/>
      <c r="S2481" s="34">
        <v>0</v>
      </c>
    </row>
    <row r="2482" spans="2:19">
      <c r="B2482" s="5">
        <v>2013</v>
      </c>
      <c r="C2482" s="33"/>
      <c r="D2482" s="33"/>
      <c r="E2482" s="33"/>
      <c r="F2482" s="33"/>
      <c r="G2482" s="33"/>
      <c r="H2482" s="33"/>
      <c r="I2482" s="33"/>
      <c r="J2482" s="34"/>
      <c r="K2482" s="34"/>
      <c r="L2482" s="34"/>
      <c r="M2482" s="34"/>
      <c r="N2482" s="34"/>
      <c r="O2482" s="34"/>
      <c r="P2482" s="34"/>
      <c r="Q2482" s="34"/>
      <c r="R2482" s="34"/>
      <c r="S2482" s="34">
        <v>0</v>
      </c>
    </row>
    <row r="2483" spans="2:19">
      <c r="B2483" s="5">
        <v>2012</v>
      </c>
      <c r="C2483" s="33"/>
      <c r="D2483" s="33"/>
      <c r="E2483" s="33"/>
      <c r="F2483" s="33"/>
      <c r="G2483" s="33"/>
      <c r="H2483" s="33"/>
      <c r="I2483" s="34"/>
      <c r="J2483" s="34"/>
      <c r="K2483" s="34"/>
      <c r="L2483" s="34"/>
      <c r="M2483" s="34"/>
      <c r="N2483" s="34"/>
      <c r="O2483" s="34"/>
      <c r="P2483" s="34"/>
      <c r="Q2483" s="34"/>
      <c r="R2483" s="34"/>
      <c r="S2483" s="34">
        <v>0</v>
      </c>
    </row>
    <row r="2484" spans="2:19">
      <c r="B2484" s="5">
        <v>2011</v>
      </c>
      <c r="C2484" s="33"/>
      <c r="D2484" s="33"/>
      <c r="E2484" s="33"/>
      <c r="F2484" s="33"/>
      <c r="G2484" s="33"/>
      <c r="H2484" s="34"/>
      <c r="I2484" s="34"/>
      <c r="J2484" s="34"/>
      <c r="K2484" s="34"/>
      <c r="L2484" s="34"/>
      <c r="M2484" s="34"/>
      <c r="N2484" s="34"/>
      <c r="O2484" s="34"/>
      <c r="P2484" s="34"/>
      <c r="Q2484" s="34"/>
      <c r="R2484" s="34"/>
      <c r="S2484" s="34">
        <v>0</v>
      </c>
    </row>
    <row r="2485" spans="2:19">
      <c r="B2485" s="5">
        <v>2010</v>
      </c>
      <c r="C2485" s="33"/>
      <c r="D2485" s="33"/>
      <c r="E2485" s="33"/>
      <c r="F2485" s="33"/>
      <c r="G2485" s="34"/>
      <c r="H2485" s="34"/>
      <c r="I2485" s="34"/>
      <c r="J2485" s="34"/>
      <c r="K2485" s="34"/>
      <c r="L2485" s="34"/>
      <c r="M2485" s="34"/>
      <c r="N2485" s="34"/>
      <c r="O2485" s="34"/>
      <c r="P2485" s="34"/>
      <c r="Q2485" s="34"/>
      <c r="R2485" s="34"/>
      <c r="S2485" s="34">
        <v>0</v>
      </c>
    </row>
    <row r="2486" spans="2:19">
      <c r="B2486" s="5">
        <v>2009</v>
      </c>
      <c r="C2486" s="33"/>
      <c r="D2486" s="33"/>
      <c r="E2486" s="33"/>
      <c r="F2486" s="34"/>
      <c r="G2486" s="34"/>
      <c r="H2486" s="34"/>
      <c r="I2486" s="34"/>
      <c r="J2486" s="34"/>
      <c r="K2486" s="34"/>
      <c r="L2486" s="34"/>
      <c r="M2486" s="34"/>
      <c r="N2486" s="34"/>
      <c r="O2486" s="34"/>
      <c r="P2486" s="34"/>
      <c r="Q2486" s="34"/>
      <c r="R2486" s="34"/>
      <c r="S2486" s="34">
        <v>0</v>
      </c>
    </row>
    <row r="2487" spans="2:19">
      <c r="B2487" s="5">
        <v>2008</v>
      </c>
      <c r="C2487" s="33"/>
      <c r="D2487" s="33"/>
      <c r="E2487" s="34"/>
      <c r="F2487" s="34"/>
      <c r="G2487" s="34"/>
      <c r="H2487" s="34"/>
      <c r="I2487" s="34"/>
      <c r="J2487" s="34"/>
      <c r="K2487" s="34"/>
      <c r="L2487" s="34"/>
      <c r="M2487" s="34"/>
      <c r="N2487" s="34"/>
      <c r="O2487" s="34"/>
      <c r="P2487" s="34"/>
      <c r="Q2487" s="34"/>
      <c r="R2487" s="34"/>
      <c r="S2487" s="34">
        <v>0</v>
      </c>
    </row>
    <row r="2488" spans="2:19">
      <c r="B2488" s="5">
        <v>2007</v>
      </c>
      <c r="C2488" s="33"/>
      <c r="D2488" s="34"/>
      <c r="E2488" s="34"/>
      <c r="F2488" s="34"/>
      <c r="G2488" s="34"/>
      <c r="H2488" s="34"/>
      <c r="I2488" s="34"/>
      <c r="J2488" s="34"/>
      <c r="K2488" s="34"/>
      <c r="L2488" s="34"/>
      <c r="M2488" s="34"/>
      <c r="N2488" s="34"/>
      <c r="O2488" s="34"/>
      <c r="P2488" s="34"/>
      <c r="Q2488" s="34"/>
      <c r="R2488" s="34"/>
      <c r="S2488" s="34">
        <v>0</v>
      </c>
    </row>
    <row r="2489" spans="2:19">
      <c r="B2489" s="5">
        <v>2006</v>
      </c>
      <c r="C2489" s="34"/>
      <c r="D2489" s="34"/>
      <c r="E2489" s="34"/>
      <c r="F2489" s="34"/>
      <c r="G2489" s="34"/>
      <c r="H2489" s="34"/>
      <c r="I2489" s="34"/>
      <c r="J2489" s="34"/>
      <c r="K2489" s="34"/>
      <c r="L2489" s="34"/>
      <c r="M2489" s="34"/>
      <c r="N2489" s="34"/>
      <c r="O2489" s="34"/>
      <c r="P2489" s="34"/>
      <c r="Q2489" s="34"/>
      <c r="R2489" s="34"/>
      <c r="S2489" s="34">
        <v>0</v>
      </c>
    </row>
    <row r="2490" spans="2:19">
      <c r="B2490" s="5">
        <v>2005</v>
      </c>
      <c r="C2490" s="34"/>
      <c r="D2490" s="34"/>
      <c r="E2490" s="34"/>
      <c r="F2490" s="34"/>
      <c r="G2490" s="34"/>
      <c r="H2490" s="34"/>
      <c r="I2490" s="34"/>
      <c r="J2490" s="34"/>
      <c r="K2490" s="34"/>
      <c r="L2490" s="34"/>
      <c r="M2490" s="34"/>
      <c r="N2490" s="34"/>
      <c r="O2490" s="34"/>
      <c r="P2490" s="34"/>
      <c r="Q2490" s="34"/>
      <c r="R2490" s="34"/>
      <c r="S2490" s="34">
        <v>0</v>
      </c>
    </row>
    <row r="2491" spans="2:19">
      <c r="B2491" s="5">
        <v>2004</v>
      </c>
      <c r="C2491" s="34"/>
      <c r="D2491" s="34"/>
      <c r="E2491" s="34"/>
      <c r="F2491" s="34"/>
      <c r="G2491" s="34"/>
      <c r="H2491" s="34"/>
      <c r="I2491" s="34"/>
      <c r="J2491" s="34"/>
      <c r="K2491" s="34"/>
      <c r="L2491" s="34"/>
      <c r="M2491" s="34"/>
      <c r="N2491" s="34"/>
      <c r="O2491" s="34"/>
      <c r="P2491" s="34"/>
      <c r="Q2491" s="34"/>
      <c r="R2491" s="34"/>
      <c r="S2491" s="34">
        <v>0</v>
      </c>
    </row>
    <row r="2492" spans="2:19">
      <c r="B2492" s="5">
        <v>2003</v>
      </c>
      <c r="C2492" s="34"/>
      <c r="D2492" s="34"/>
      <c r="E2492" s="34"/>
      <c r="F2492" s="34"/>
      <c r="G2492" s="34"/>
      <c r="H2492" s="34"/>
      <c r="I2492" s="34"/>
      <c r="J2492" s="34"/>
      <c r="K2492" s="34"/>
      <c r="L2492" s="34"/>
      <c r="M2492" s="34"/>
      <c r="N2492" s="34"/>
      <c r="O2492" s="34"/>
      <c r="P2492" s="34"/>
      <c r="Q2492" s="34"/>
      <c r="R2492" s="34"/>
      <c r="S2492" s="34">
        <v>0</v>
      </c>
    </row>
    <row r="2493" spans="2:19">
      <c r="B2493" s="5">
        <v>2002</v>
      </c>
      <c r="C2493" s="34"/>
      <c r="D2493" s="34"/>
      <c r="E2493" s="34"/>
      <c r="F2493" s="34"/>
      <c r="G2493" s="34">
        <v>2617.6999999999998</v>
      </c>
      <c r="H2493" s="34">
        <v>2617.6999999999998</v>
      </c>
      <c r="I2493" s="34">
        <v>2617.6999999999998</v>
      </c>
      <c r="J2493" s="34">
        <v>2618</v>
      </c>
      <c r="K2493" s="34">
        <v>2618</v>
      </c>
      <c r="L2493" s="34">
        <v>2618</v>
      </c>
      <c r="M2493" s="34">
        <v>2618</v>
      </c>
      <c r="N2493" s="34">
        <v>2617.6999999999998</v>
      </c>
      <c r="O2493" s="34">
        <v>2617.6999999999998</v>
      </c>
      <c r="P2493" s="34">
        <v>2617.6999999999998</v>
      </c>
      <c r="Q2493" s="34">
        <v>2617.6999999999998</v>
      </c>
      <c r="R2493" s="34">
        <v>2617.6999999999998</v>
      </c>
      <c r="S2493" s="34">
        <v>2617.6999999999998</v>
      </c>
    </row>
    <row r="2494" spans="2:19">
      <c r="B2494" s="5">
        <v>2001</v>
      </c>
      <c r="C2494" s="34"/>
      <c r="D2494" s="34"/>
      <c r="E2494" s="34"/>
      <c r="F2494" s="34"/>
      <c r="G2494" s="34">
        <v>25039.43</v>
      </c>
      <c r="H2494" s="34">
        <v>25039.43</v>
      </c>
      <c r="I2494" s="34">
        <v>25039.43</v>
      </c>
      <c r="J2494" s="34">
        <v>25039</v>
      </c>
      <c r="K2494" s="34">
        <v>25039</v>
      </c>
      <c r="L2494" s="34">
        <v>25039</v>
      </c>
      <c r="M2494" s="34">
        <v>25039</v>
      </c>
      <c r="N2494" s="34">
        <v>25039</v>
      </c>
      <c r="O2494" s="34">
        <v>25039.43</v>
      </c>
      <c r="P2494" s="34">
        <v>25039.43</v>
      </c>
      <c r="Q2494" s="34">
        <v>25039.43</v>
      </c>
      <c r="R2494" s="34">
        <v>25039.43</v>
      </c>
      <c r="S2494" s="34">
        <v>25039.43</v>
      </c>
    </row>
    <row r="2495" spans="2:19">
      <c r="B2495" s="5">
        <v>2000</v>
      </c>
      <c r="C2495" s="34"/>
      <c r="D2495" s="34"/>
      <c r="E2495" s="34"/>
      <c r="F2495" s="34"/>
      <c r="G2495" s="34"/>
      <c r="H2495" s="34"/>
      <c r="I2495" s="34"/>
      <c r="J2495" s="34"/>
      <c r="K2495" s="34"/>
      <c r="L2495" s="34"/>
      <c r="M2495" s="34"/>
      <c r="N2495" s="34"/>
      <c r="O2495" s="34"/>
      <c r="P2495" s="34"/>
      <c r="Q2495" s="34"/>
      <c r="R2495" s="34"/>
      <c r="S2495" s="34">
        <v>0</v>
      </c>
    </row>
    <row r="2496" spans="2:19">
      <c r="B2496" s="5">
        <v>1999</v>
      </c>
      <c r="C2496" s="34"/>
      <c r="D2496" s="34"/>
      <c r="E2496" s="34"/>
      <c r="F2496" s="34"/>
      <c r="G2496" s="34"/>
      <c r="H2496" s="34"/>
      <c r="I2496" s="34"/>
      <c r="J2496" s="34"/>
      <c r="K2496" s="34"/>
      <c r="L2496" s="34"/>
      <c r="M2496" s="34"/>
      <c r="N2496" s="34"/>
      <c r="O2496" s="34"/>
      <c r="P2496" s="34"/>
      <c r="Q2496" s="34"/>
      <c r="R2496" s="34"/>
      <c r="S2496" s="34">
        <v>0</v>
      </c>
    </row>
    <row r="2497" spans="2:19">
      <c r="B2497" s="5">
        <v>1998</v>
      </c>
      <c r="C2497" s="34"/>
      <c r="D2497" s="34"/>
      <c r="E2497" s="34"/>
      <c r="F2497" s="34"/>
      <c r="G2497" s="34"/>
      <c r="H2497" s="34"/>
      <c r="I2497" s="34"/>
      <c r="J2497" s="34"/>
      <c r="K2497" s="34"/>
      <c r="L2497" s="34"/>
      <c r="M2497" s="34"/>
      <c r="N2497" s="34"/>
      <c r="O2497" s="34"/>
      <c r="P2497" s="34"/>
      <c r="Q2497" s="34"/>
      <c r="R2497" s="34"/>
      <c r="S2497" s="34">
        <v>0</v>
      </c>
    </row>
    <row r="2498" spans="2:19">
      <c r="B2498" s="5">
        <v>1997</v>
      </c>
      <c r="C2498" s="34"/>
      <c r="D2498" s="34"/>
      <c r="E2498" s="34"/>
      <c r="F2498" s="34"/>
      <c r="G2498" s="34"/>
      <c r="H2498" s="34"/>
      <c r="I2498" s="34"/>
      <c r="J2498" s="34"/>
      <c r="K2498" s="34"/>
      <c r="L2498" s="34"/>
      <c r="M2498" s="34"/>
      <c r="N2498" s="34"/>
      <c r="O2498" s="34"/>
      <c r="P2498" s="34"/>
      <c r="Q2498" s="34"/>
      <c r="R2498" s="34"/>
      <c r="S2498" s="34">
        <v>0</v>
      </c>
    </row>
    <row r="2499" spans="2:19">
      <c r="B2499" s="5">
        <v>1996</v>
      </c>
      <c r="C2499" s="34"/>
      <c r="D2499" s="34"/>
      <c r="E2499" s="34"/>
      <c r="F2499" s="34"/>
      <c r="G2499" s="34"/>
      <c r="H2499" s="34"/>
      <c r="I2499" s="34"/>
      <c r="J2499" s="34"/>
      <c r="K2499" s="34"/>
      <c r="L2499" s="34"/>
      <c r="M2499" s="34"/>
      <c r="N2499" s="34"/>
      <c r="O2499" s="34"/>
      <c r="P2499" s="34"/>
      <c r="Q2499" s="34"/>
      <c r="R2499" s="34"/>
      <c r="S2499" s="34">
        <v>0</v>
      </c>
    </row>
    <row r="2500" spans="2:19">
      <c r="B2500" s="5">
        <v>1995</v>
      </c>
      <c r="C2500" s="34"/>
      <c r="D2500" s="34"/>
      <c r="E2500" s="34"/>
      <c r="F2500" s="34"/>
      <c r="G2500" s="34">
        <v>760.29</v>
      </c>
      <c r="H2500" s="34">
        <v>760.29</v>
      </c>
      <c r="I2500" s="34">
        <v>760.29</v>
      </c>
      <c r="J2500" s="34">
        <v>760</v>
      </c>
      <c r="K2500" s="34">
        <v>760</v>
      </c>
      <c r="L2500" s="34">
        <v>760</v>
      </c>
      <c r="M2500" s="34">
        <v>760</v>
      </c>
      <c r="N2500" s="34">
        <v>760</v>
      </c>
      <c r="O2500" s="34">
        <v>760.29</v>
      </c>
      <c r="P2500" s="34">
        <v>760.29</v>
      </c>
      <c r="Q2500" s="34">
        <v>760.29</v>
      </c>
      <c r="R2500" s="34">
        <v>760.29</v>
      </c>
      <c r="S2500" s="34">
        <v>760.29</v>
      </c>
    </row>
    <row r="2501" spans="2:19">
      <c r="B2501" s="5">
        <v>1994</v>
      </c>
      <c r="C2501" s="34"/>
      <c r="D2501" s="34"/>
      <c r="E2501" s="34"/>
      <c r="F2501" s="34"/>
      <c r="G2501" s="34"/>
      <c r="H2501" s="34"/>
      <c r="I2501" s="34">
        <v>25187.58</v>
      </c>
      <c r="J2501" s="34">
        <v>25187.58</v>
      </c>
      <c r="K2501" s="34">
        <v>25187.58</v>
      </c>
      <c r="L2501" s="34">
        <v>25187.58</v>
      </c>
      <c r="M2501" s="34">
        <v>25187.58</v>
      </c>
      <c r="N2501" s="34"/>
      <c r="O2501" s="34">
        <v>25187.58</v>
      </c>
      <c r="P2501" s="34">
        <v>25187.58</v>
      </c>
      <c r="Q2501" s="34">
        <v>25187.58</v>
      </c>
      <c r="R2501" s="34">
        <v>25187.58</v>
      </c>
      <c r="S2501" s="34">
        <v>25187.58</v>
      </c>
    </row>
    <row r="2502" spans="2:19">
      <c r="B2502" s="5">
        <v>1993</v>
      </c>
      <c r="C2502" s="34"/>
      <c r="D2502" s="34"/>
      <c r="E2502" s="34"/>
      <c r="F2502" s="34"/>
      <c r="G2502" s="34"/>
      <c r="H2502" s="34"/>
      <c r="I2502" s="34"/>
      <c r="J2502" s="34">
        <v>4872.1099999999997</v>
      </c>
      <c r="K2502" s="34">
        <v>4872.1099999999997</v>
      </c>
      <c r="L2502" s="34">
        <v>4872.1099999999997</v>
      </c>
      <c r="M2502" s="34">
        <v>4872.1099999999997</v>
      </c>
      <c r="N2502" s="34"/>
      <c r="O2502" s="34">
        <v>4872.1099999999997</v>
      </c>
      <c r="P2502" s="34">
        <v>4872.1099999999997</v>
      </c>
      <c r="Q2502" s="34">
        <v>4872.1099999999997</v>
      </c>
      <c r="R2502" s="34">
        <v>4872.1099999999997</v>
      </c>
      <c r="S2502" s="34">
        <v>4872.1099999999997</v>
      </c>
    </row>
    <row r="2503" spans="2:19">
      <c r="B2503" s="5">
        <v>1992</v>
      </c>
      <c r="C2503" s="34"/>
      <c r="D2503" s="34"/>
      <c r="E2503" s="34"/>
      <c r="F2503" s="34"/>
      <c r="G2503" s="34"/>
      <c r="H2503" s="34"/>
      <c r="I2503" s="34">
        <v>13087.27</v>
      </c>
      <c r="J2503" s="34">
        <v>13087.27</v>
      </c>
      <c r="K2503" s="34">
        <v>13087.27</v>
      </c>
      <c r="L2503" s="34">
        <v>13087.27</v>
      </c>
      <c r="M2503" s="34">
        <v>13087.27</v>
      </c>
      <c r="N2503" s="34"/>
      <c r="O2503" s="34">
        <v>13087.27</v>
      </c>
      <c r="P2503" s="34">
        <v>13087.27</v>
      </c>
      <c r="Q2503" s="34">
        <v>13087.27</v>
      </c>
      <c r="R2503" s="34">
        <v>13087.27</v>
      </c>
      <c r="S2503" s="34">
        <v>13087.27</v>
      </c>
    </row>
    <row r="2504" spans="2:19">
      <c r="B2504" s="5">
        <v>1991</v>
      </c>
      <c r="C2504" s="34"/>
      <c r="D2504" s="34"/>
      <c r="E2504" s="34"/>
      <c r="F2504" s="34"/>
      <c r="G2504" s="34"/>
      <c r="H2504" s="34"/>
      <c r="I2504" s="34">
        <v>22536.73</v>
      </c>
      <c r="J2504" s="34">
        <v>22536.73</v>
      </c>
      <c r="K2504" s="34">
        <v>22536.73</v>
      </c>
      <c r="L2504" s="34">
        <v>22536.73</v>
      </c>
      <c r="M2504" s="34">
        <v>22536.73</v>
      </c>
      <c r="N2504" s="34"/>
      <c r="O2504" s="34">
        <v>22536.73</v>
      </c>
      <c r="P2504" s="34">
        <v>22536.73</v>
      </c>
      <c r="Q2504" s="34">
        <v>22536.73</v>
      </c>
      <c r="R2504" s="34">
        <v>22536.73</v>
      </c>
      <c r="S2504" s="34">
        <v>22536.73</v>
      </c>
    </row>
    <row r="2505" spans="2:19">
      <c r="B2505" s="5">
        <v>1990</v>
      </c>
      <c r="C2505" s="34"/>
      <c r="D2505" s="34"/>
      <c r="E2505" s="34"/>
      <c r="F2505" s="34"/>
      <c r="G2505" s="34">
        <v>2231.27</v>
      </c>
      <c r="H2505" s="34">
        <v>2231.27</v>
      </c>
      <c r="I2505" s="34">
        <v>12000.01</v>
      </c>
      <c r="J2505" s="34">
        <v>11999.74</v>
      </c>
      <c r="K2505" s="34">
        <v>11999.74</v>
      </c>
      <c r="L2505" s="34">
        <v>11999.74</v>
      </c>
      <c r="M2505" s="34">
        <v>11999.74</v>
      </c>
      <c r="N2505" s="34">
        <v>2231.27</v>
      </c>
      <c r="O2505" s="34">
        <v>12000.009999999998</v>
      </c>
      <c r="P2505" s="34">
        <v>12000.009999999998</v>
      </c>
      <c r="Q2505" s="34">
        <v>12000.009999999998</v>
      </c>
      <c r="R2505" s="34">
        <v>12000.009999999998</v>
      </c>
      <c r="S2505" s="34">
        <v>12000.009999999998</v>
      </c>
    </row>
    <row r="2506" spans="2:19">
      <c r="B2506" s="5">
        <v>1989</v>
      </c>
      <c r="C2506" s="34"/>
      <c r="D2506" s="34"/>
      <c r="E2506" s="34"/>
      <c r="F2506" s="34"/>
      <c r="G2506" s="34"/>
      <c r="H2506" s="34"/>
      <c r="I2506" s="34"/>
      <c r="J2506" s="34"/>
      <c r="K2506" s="34"/>
      <c r="L2506" s="34"/>
      <c r="M2506" s="34"/>
      <c r="N2506" s="34"/>
      <c r="O2506" s="34"/>
      <c r="P2506" s="34"/>
      <c r="Q2506" s="34"/>
      <c r="R2506" s="34"/>
      <c r="S2506" s="34">
        <v>0</v>
      </c>
    </row>
    <row r="2507" spans="2:19">
      <c r="B2507" s="5">
        <v>1988</v>
      </c>
      <c r="C2507" s="34"/>
      <c r="D2507" s="34"/>
      <c r="E2507" s="34"/>
      <c r="F2507" s="34"/>
      <c r="G2507" s="34"/>
      <c r="H2507" s="34"/>
      <c r="I2507" s="34">
        <v>6881.99</v>
      </c>
      <c r="J2507" s="34">
        <v>6881.99</v>
      </c>
      <c r="K2507" s="34">
        <v>6881.99</v>
      </c>
      <c r="L2507" s="34">
        <v>6881.99</v>
      </c>
      <c r="M2507" s="34">
        <v>6881.99</v>
      </c>
      <c r="N2507" s="34"/>
      <c r="O2507" s="34">
        <v>6881.99</v>
      </c>
      <c r="P2507" s="34">
        <v>6881.99</v>
      </c>
      <c r="Q2507" s="34">
        <v>6881.99</v>
      </c>
      <c r="R2507" s="34">
        <v>6881.99</v>
      </c>
      <c r="S2507" s="34">
        <v>6881.99</v>
      </c>
    </row>
    <row r="2508" spans="2:19">
      <c r="B2508" s="5">
        <v>1987</v>
      </c>
      <c r="C2508" s="34"/>
      <c r="D2508" s="34"/>
      <c r="E2508" s="34"/>
      <c r="F2508" s="34"/>
      <c r="G2508" s="34"/>
      <c r="H2508" s="34"/>
      <c r="I2508" s="34"/>
      <c r="J2508" s="34"/>
      <c r="K2508" s="34"/>
      <c r="L2508" s="34"/>
      <c r="M2508" s="34"/>
      <c r="N2508" s="34"/>
      <c r="O2508" s="34"/>
      <c r="P2508" s="34"/>
      <c r="Q2508" s="34"/>
      <c r="R2508" s="34"/>
      <c r="S2508" s="34">
        <v>0</v>
      </c>
    </row>
    <row r="2509" spans="2:19">
      <c r="B2509" s="5">
        <v>1986</v>
      </c>
      <c r="C2509" s="34"/>
      <c r="D2509" s="34"/>
      <c r="E2509" s="34"/>
      <c r="F2509" s="34"/>
      <c r="G2509" s="34"/>
      <c r="H2509" s="34"/>
      <c r="I2509" s="34">
        <v>25715.94</v>
      </c>
      <c r="J2509" s="34">
        <v>25715.94</v>
      </c>
      <c r="K2509" s="34">
        <v>25715.94</v>
      </c>
      <c r="L2509" s="34">
        <v>25715.94</v>
      </c>
      <c r="M2509" s="34">
        <v>25715.94</v>
      </c>
      <c r="N2509" s="34"/>
      <c r="O2509" s="34">
        <v>25715.94</v>
      </c>
      <c r="P2509" s="34">
        <v>25715.94</v>
      </c>
      <c r="Q2509" s="34">
        <v>25715.94</v>
      </c>
      <c r="R2509" s="34">
        <v>25715.94</v>
      </c>
      <c r="S2509" s="34">
        <v>25715.94</v>
      </c>
    </row>
    <row r="2510" spans="2:19">
      <c r="B2510" s="5">
        <v>1985</v>
      </c>
      <c r="C2510" s="34"/>
      <c r="D2510" s="34"/>
      <c r="E2510" s="34"/>
      <c r="F2510" s="34"/>
      <c r="G2510" s="34">
        <v>7910.71</v>
      </c>
      <c r="H2510" s="34">
        <v>7910.71</v>
      </c>
      <c r="I2510" s="34">
        <v>7910.71</v>
      </c>
      <c r="J2510" s="34">
        <v>7911</v>
      </c>
      <c r="K2510" s="34">
        <v>7911</v>
      </c>
      <c r="L2510" s="34">
        <v>7911</v>
      </c>
      <c r="M2510" s="34">
        <v>7911</v>
      </c>
      <c r="N2510" s="34">
        <v>7910.71</v>
      </c>
      <c r="O2510" s="34">
        <v>7910.71</v>
      </c>
      <c r="P2510" s="34">
        <v>7910.71</v>
      </c>
      <c r="Q2510" s="34">
        <v>7910.71</v>
      </c>
      <c r="R2510" s="34">
        <v>7910.71</v>
      </c>
      <c r="S2510" s="34">
        <v>7910.71</v>
      </c>
    </row>
    <row r="2511" spans="2:19">
      <c r="B2511" s="5">
        <v>1984</v>
      </c>
      <c r="C2511" s="34"/>
      <c r="D2511" s="34"/>
      <c r="E2511" s="34"/>
      <c r="F2511" s="34"/>
      <c r="G2511" s="34"/>
      <c r="H2511" s="34"/>
      <c r="I2511" s="34"/>
      <c r="J2511" s="34"/>
      <c r="K2511" s="34"/>
      <c r="L2511" s="34"/>
      <c r="M2511" s="34"/>
      <c r="N2511" s="34"/>
      <c r="O2511" s="34"/>
      <c r="P2511" s="34"/>
      <c r="Q2511" s="34"/>
      <c r="R2511" s="34"/>
      <c r="S2511" s="34">
        <v>0</v>
      </c>
    </row>
    <row r="2512" spans="2:19">
      <c r="B2512" s="5">
        <v>1983</v>
      </c>
      <c r="C2512" s="34"/>
      <c r="D2512" s="34"/>
      <c r="E2512" s="34"/>
      <c r="F2512" s="34"/>
      <c r="G2512" s="34">
        <v>1226.5899999999999</v>
      </c>
      <c r="H2512" s="34">
        <v>1226.5899999999999</v>
      </c>
      <c r="I2512" s="34">
        <v>1226.5899999999999</v>
      </c>
      <c r="J2512" s="34">
        <v>1227</v>
      </c>
      <c r="K2512" s="34">
        <v>1227</v>
      </c>
      <c r="L2512" s="34">
        <v>1227</v>
      </c>
      <c r="M2512" s="34">
        <v>1227</v>
      </c>
      <c r="N2512" s="34">
        <v>1226.5899999999999</v>
      </c>
      <c r="O2512" s="34">
        <v>1226.5899999999999</v>
      </c>
      <c r="P2512" s="34">
        <v>1226.5899999999999</v>
      </c>
      <c r="Q2512" s="34">
        <v>1226.5899999999999</v>
      </c>
      <c r="R2512" s="34">
        <v>1226.5899999999999</v>
      </c>
      <c r="S2512" s="34">
        <v>1226.5899999999999</v>
      </c>
    </row>
    <row r="2513" spans="2:19">
      <c r="B2513" s="5">
        <v>1982</v>
      </c>
      <c r="C2513" s="34"/>
      <c r="D2513" s="34"/>
      <c r="E2513" s="34"/>
      <c r="F2513" s="34"/>
      <c r="G2513" s="34">
        <v>3658.7999999999997</v>
      </c>
      <c r="H2513" s="34">
        <v>3658.7999999999997</v>
      </c>
      <c r="I2513" s="34">
        <v>9359.6999999999989</v>
      </c>
      <c r="J2513" s="34">
        <v>9359.9</v>
      </c>
      <c r="K2513" s="34">
        <v>9359.9</v>
      </c>
      <c r="L2513" s="34">
        <v>9359.9</v>
      </c>
      <c r="M2513" s="34">
        <v>9359.9</v>
      </c>
      <c r="N2513" s="34">
        <v>3658.7999999999997</v>
      </c>
      <c r="O2513" s="34">
        <v>9359.6999999999989</v>
      </c>
      <c r="P2513" s="34">
        <v>9359.6999999999989</v>
      </c>
      <c r="Q2513" s="34">
        <v>9359.6999999999989</v>
      </c>
      <c r="R2513" s="34">
        <v>9359.6999999999989</v>
      </c>
      <c r="S2513" s="34">
        <v>9359.6999999999989</v>
      </c>
    </row>
    <row r="2514" spans="2:19">
      <c r="B2514" s="5">
        <v>1981</v>
      </c>
      <c r="C2514" s="34"/>
      <c r="D2514" s="34"/>
      <c r="E2514" s="34"/>
      <c r="F2514" s="34"/>
      <c r="G2514" s="34"/>
      <c r="H2514" s="34"/>
      <c r="I2514" s="34">
        <v>6417.22</v>
      </c>
      <c r="J2514" s="34">
        <v>6417.22</v>
      </c>
      <c r="K2514" s="34">
        <v>6417.22</v>
      </c>
      <c r="L2514" s="34">
        <v>6417.22</v>
      </c>
      <c r="M2514" s="34">
        <v>6417.22</v>
      </c>
      <c r="N2514" s="34"/>
      <c r="O2514" s="34">
        <v>6417.22</v>
      </c>
      <c r="P2514" s="34">
        <v>6417.22</v>
      </c>
      <c r="Q2514" s="34">
        <v>6417.22</v>
      </c>
      <c r="R2514" s="34">
        <v>6417.22</v>
      </c>
      <c r="S2514" s="34">
        <v>6417.22</v>
      </c>
    </row>
    <row r="2515" spans="2:19">
      <c r="B2515" s="5">
        <v>1980</v>
      </c>
      <c r="C2515" s="34"/>
      <c r="D2515" s="34"/>
      <c r="E2515" s="34"/>
      <c r="F2515" s="34"/>
      <c r="G2515" s="34"/>
      <c r="H2515" s="34"/>
      <c r="I2515" s="34"/>
      <c r="J2515" s="34"/>
      <c r="K2515" s="34"/>
      <c r="L2515" s="34"/>
      <c r="M2515" s="34"/>
      <c r="N2515" s="34"/>
      <c r="O2515" s="34"/>
      <c r="P2515" s="34"/>
      <c r="Q2515" s="34"/>
      <c r="R2515" s="34"/>
      <c r="S2515" s="34">
        <v>0</v>
      </c>
    </row>
    <row r="2516" spans="2:19">
      <c r="B2516" s="5">
        <v>1979</v>
      </c>
      <c r="C2516" s="34"/>
      <c r="D2516" s="34"/>
      <c r="E2516" s="34"/>
      <c r="F2516" s="34"/>
      <c r="G2516" s="34"/>
      <c r="H2516" s="34"/>
      <c r="I2516" s="34"/>
      <c r="J2516" s="34"/>
      <c r="K2516" s="34"/>
      <c r="L2516" s="34"/>
      <c r="M2516" s="34"/>
      <c r="N2516" s="34"/>
      <c r="O2516" s="34"/>
      <c r="P2516" s="34"/>
      <c r="Q2516" s="34"/>
      <c r="R2516" s="34"/>
      <c r="S2516" s="34">
        <v>0</v>
      </c>
    </row>
    <row r="2517" spans="2:19">
      <c r="B2517" s="5">
        <v>1978</v>
      </c>
      <c r="C2517" s="34"/>
      <c r="D2517" s="34"/>
      <c r="E2517" s="34"/>
      <c r="F2517" s="34"/>
      <c r="G2517" s="34"/>
      <c r="H2517" s="34"/>
      <c r="I2517" s="34">
        <v>6297.07</v>
      </c>
      <c r="J2517" s="34">
        <v>6297.07</v>
      </c>
      <c r="K2517" s="34">
        <v>6297.07</v>
      </c>
      <c r="L2517" s="34">
        <v>6297.07</v>
      </c>
      <c r="M2517" s="34">
        <v>6297.07</v>
      </c>
      <c r="N2517" s="34"/>
      <c r="O2517" s="34">
        <v>6297.07</v>
      </c>
      <c r="P2517" s="34">
        <v>6297.07</v>
      </c>
      <c r="Q2517" s="34">
        <v>6297.07</v>
      </c>
      <c r="R2517" s="34">
        <v>6297.07</v>
      </c>
      <c r="S2517" s="34">
        <v>6297.07</v>
      </c>
    </row>
    <row r="2518" spans="2:19">
      <c r="B2518" s="5">
        <v>1977</v>
      </c>
      <c r="C2518" s="34"/>
      <c r="D2518" s="34"/>
      <c r="E2518" s="34"/>
      <c r="F2518" s="34"/>
      <c r="G2518" s="34"/>
      <c r="H2518" s="34"/>
      <c r="I2518" s="34"/>
      <c r="J2518" s="34"/>
      <c r="K2518" s="34"/>
      <c r="L2518" s="34"/>
      <c r="M2518" s="34"/>
      <c r="N2518" s="34"/>
      <c r="O2518" s="34"/>
      <c r="P2518" s="34"/>
      <c r="Q2518" s="34"/>
      <c r="R2518" s="34"/>
      <c r="S2518" s="34">
        <v>0</v>
      </c>
    </row>
    <row r="2519" spans="2:19">
      <c r="B2519" s="5">
        <v>1976</v>
      </c>
      <c r="C2519" s="34"/>
      <c r="D2519" s="34"/>
      <c r="E2519" s="34"/>
      <c r="F2519" s="34"/>
      <c r="G2519" s="34"/>
      <c r="H2519" s="34"/>
      <c r="I2519" s="34">
        <v>5643.13</v>
      </c>
      <c r="J2519" s="34">
        <v>5643.13</v>
      </c>
      <c r="K2519" s="34">
        <v>5643.13</v>
      </c>
      <c r="L2519" s="34">
        <v>5643.13</v>
      </c>
      <c r="M2519" s="34">
        <v>5643.13</v>
      </c>
      <c r="N2519" s="34"/>
      <c r="O2519" s="34">
        <v>5643.13</v>
      </c>
      <c r="P2519" s="34">
        <v>5643.13</v>
      </c>
      <c r="Q2519" s="34">
        <v>5643.13</v>
      </c>
      <c r="R2519" s="34">
        <v>5643.13</v>
      </c>
      <c r="S2519" s="34">
        <v>5643.13</v>
      </c>
    </row>
    <row r="2520" spans="2:19">
      <c r="B2520" s="5">
        <v>1975</v>
      </c>
      <c r="C2520" s="34"/>
      <c r="D2520" s="34"/>
      <c r="E2520" s="34"/>
      <c r="F2520" s="34"/>
      <c r="G2520" s="34"/>
      <c r="H2520" s="34"/>
      <c r="I2520" s="34"/>
      <c r="J2520" s="34">
        <v>7228.13</v>
      </c>
      <c r="K2520" s="34">
        <v>7228.13</v>
      </c>
      <c r="L2520" s="34">
        <v>7228.13</v>
      </c>
      <c r="M2520" s="34">
        <v>7228.13</v>
      </c>
      <c r="N2520" s="34"/>
      <c r="O2520" s="34">
        <v>7228.13</v>
      </c>
      <c r="P2520" s="34">
        <v>7228.13</v>
      </c>
      <c r="Q2520" s="34">
        <v>7228.13</v>
      </c>
      <c r="R2520" s="34">
        <v>7228.13</v>
      </c>
      <c r="S2520" s="34">
        <v>7228.13</v>
      </c>
    </row>
    <row r="2521" spans="2:19">
      <c r="B2521" s="5">
        <v>1974</v>
      </c>
      <c r="C2521" s="34"/>
      <c r="D2521" s="34"/>
      <c r="E2521" s="34"/>
      <c r="F2521" s="34"/>
      <c r="G2521" s="34"/>
      <c r="H2521" s="34"/>
      <c r="I2521" s="34"/>
      <c r="J2521" s="34">
        <v>5074.0600000000004</v>
      </c>
      <c r="K2521" s="34">
        <v>5074.0600000000004</v>
      </c>
      <c r="L2521" s="34">
        <v>5074.0600000000004</v>
      </c>
      <c r="M2521" s="34">
        <v>5074.0600000000004</v>
      </c>
      <c r="N2521" s="34"/>
      <c r="O2521" s="34">
        <v>5074.0600000000004</v>
      </c>
      <c r="P2521" s="34">
        <v>5074.0600000000004</v>
      </c>
      <c r="Q2521" s="34">
        <v>5074.0600000000004</v>
      </c>
      <c r="R2521" s="34">
        <v>5074.0600000000004</v>
      </c>
      <c r="S2521" s="34">
        <v>5074.0600000000004</v>
      </c>
    </row>
    <row r="2522" spans="2:19">
      <c r="B2522" s="5">
        <v>1973</v>
      </c>
      <c r="C2522" s="34"/>
      <c r="D2522" s="34"/>
      <c r="E2522" s="34"/>
      <c r="F2522" s="34"/>
      <c r="G2522" s="34"/>
      <c r="H2522" s="34"/>
      <c r="I2522" s="34"/>
      <c r="J2522" s="34">
        <v>11238.7</v>
      </c>
      <c r="K2522" s="34">
        <v>11238.7</v>
      </c>
      <c r="L2522" s="34">
        <v>11238.7</v>
      </c>
      <c r="M2522" s="34">
        <v>11238.7</v>
      </c>
      <c r="N2522" s="34"/>
      <c r="O2522" s="34">
        <v>11238.7</v>
      </c>
      <c r="P2522" s="34">
        <v>11238.7</v>
      </c>
      <c r="Q2522" s="34">
        <v>11238.7</v>
      </c>
      <c r="R2522" s="34">
        <v>11238.7</v>
      </c>
      <c r="S2522" s="34">
        <v>11238.7</v>
      </c>
    </row>
    <row r="2523" spans="2:19">
      <c r="B2523" s="5">
        <v>1972</v>
      </c>
      <c r="C2523" s="34"/>
      <c r="D2523" s="34"/>
      <c r="E2523" s="34"/>
      <c r="F2523" s="34"/>
      <c r="G2523" s="34"/>
      <c r="H2523" s="34"/>
      <c r="I2523" s="34"/>
      <c r="J2523" s="34">
        <v>7937.81</v>
      </c>
      <c r="K2523" s="34">
        <v>7937.81</v>
      </c>
      <c r="L2523" s="34">
        <v>7937.81</v>
      </c>
      <c r="M2523" s="34">
        <v>7937.81</v>
      </c>
      <c r="N2523" s="34"/>
      <c r="O2523" s="34">
        <v>7937.81</v>
      </c>
      <c r="P2523" s="34">
        <v>7937.81</v>
      </c>
      <c r="Q2523" s="34">
        <v>7937.81</v>
      </c>
      <c r="R2523" s="34">
        <v>7937.81</v>
      </c>
      <c r="S2523" s="34">
        <v>7937.81</v>
      </c>
    </row>
    <row r="2524" spans="2:19">
      <c r="B2524" s="5">
        <v>1971</v>
      </c>
      <c r="C2524" s="34"/>
      <c r="D2524" s="34"/>
      <c r="E2524" s="34"/>
      <c r="F2524" s="34"/>
      <c r="G2524" s="34"/>
      <c r="H2524" s="34"/>
      <c r="I2524" s="34"/>
      <c r="J2524" s="34">
        <v>25818.71</v>
      </c>
      <c r="K2524" s="34">
        <v>25818.71</v>
      </c>
      <c r="L2524" s="34">
        <v>25818.71</v>
      </c>
      <c r="M2524" s="34">
        <v>25818.71</v>
      </c>
      <c r="N2524" s="34"/>
      <c r="O2524" s="34">
        <v>25818.71</v>
      </c>
      <c r="P2524" s="34">
        <v>25818.71</v>
      </c>
      <c r="Q2524" s="34">
        <v>25818.71</v>
      </c>
      <c r="R2524" s="34">
        <v>25818.71</v>
      </c>
      <c r="S2524" s="34">
        <v>25818.71</v>
      </c>
    </row>
    <row r="2525" spans="2:19">
      <c r="B2525" s="5">
        <v>1970</v>
      </c>
      <c r="C2525" s="34"/>
      <c r="D2525" s="34"/>
      <c r="E2525" s="34"/>
      <c r="F2525" s="34"/>
      <c r="G2525" s="34">
        <v>537.45000000000005</v>
      </c>
      <c r="H2525" s="34">
        <v>537.45000000000005</v>
      </c>
      <c r="I2525" s="34">
        <v>537.45000000000005</v>
      </c>
      <c r="J2525" s="34">
        <v>8224.27</v>
      </c>
      <c r="K2525" s="34">
        <v>8224.27</v>
      </c>
      <c r="L2525" s="34">
        <v>8224.27</v>
      </c>
      <c r="M2525" s="34">
        <v>8224.27</v>
      </c>
      <c r="N2525" s="34">
        <v>537.45000000000005</v>
      </c>
      <c r="O2525" s="34">
        <v>8224.7200000000012</v>
      </c>
      <c r="P2525" s="34">
        <v>8224.7200000000012</v>
      </c>
      <c r="Q2525" s="34">
        <v>8224.7200000000012</v>
      </c>
      <c r="R2525" s="34">
        <v>8224.7200000000012</v>
      </c>
      <c r="S2525" s="34">
        <v>8224.7200000000012</v>
      </c>
    </row>
    <row r="2526" spans="2:19">
      <c r="B2526" s="5">
        <v>1969</v>
      </c>
      <c r="C2526" s="34"/>
      <c r="D2526" s="34"/>
      <c r="E2526" s="34"/>
      <c r="F2526" s="34"/>
      <c r="G2526" s="34">
        <v>849.77</v>
      </c>
      <c r="H2526" s="34">
        <v>849.77</v>
      </c>
      <c r="I2526" s="34">
        <v>849.77</v>
      </c>
      <c r="J2526" s="34">
        <v>38819.550000000003</v>
      </c>
      <c r="K2526" s="34">
        <v>38819.550000000003</v>
      </c>
      <c r="L2526" s="34">
        <v>38819.550000000003</v>
      </c>
      <c r="M2526" s="34">
        <v>38819.550000000003</v>
      </c>
      <c r="N2526" s="34">
        <v>849.77</v>
      </c>
      <c r="O2526" s="34">
        <v>849.7699999999968</v>
      </c>
      <c r="P2526" s="34">
        <v>849.7699999999968</v>
      </c>
      <c r="Q2526" s="34">
        <v>849.7699999999968</v>
      </c>
      <c r="R2526" s="34">
        <v>849.7699999999968</v>
      </c>
      <c r="S2526" s="34">
        <v>849.7699999999968</v>
      </c>
    </row>
    <row r="2527" spans="2:19">
      <c r="B2527" s="5">
        <v>1968</v>
      </c>
      <c r="C2527" s="34"/>
      <c r="D2527" s="34"/>
      <c r="E2527" s="34"/>
      <c r="F2527" s="34"/>
      <c r="G2527" s="34">
        <v>1242.44</v>
      </c>
      <c r="H2527" s="34">
        <v>1242.44</v>
      </c>
      <c r="I2527" s="34">
        <v>1242.44</v>
      </c>
      <c r="J2527" s="34">
        <v>8834.17</v>
      </c>
      <c r="K2527" s="34">
        <v>8834.17</v>
      </c>
      <c r="L2527" s="34">
        <v>8834.17</v>
      </c>
      <c r="M2527" s="34">
        <v>8834.17</v>
      </c>
      <c r="N2527" s="34">
        <v>1242.44</v>
      </c>
      <c r="O2527" s="34">
        <v>1242.4400000000005</v>
      </c>
      <c r="P2527" s="34">
        <v>1242.4400000000005</v>
      </c>
      <c r="Q2527" s="34">
        <v>1242.4400000000005</v>
      </c>
      <c r="R2527" s="34">
        <v>1242.4400000000005</v>
      </c>
      <c r="S2527" s="34">
        <v>1242.4400000000005</v>
      </c>
    </row>
    <row r="2528" spans="2:19">
      <c r="B2528" s="5">
        <v>1967</v>
      </c>
      <c r="C2528" s="34"/>
      <c r="D2528" s="34"/>
      <c r="E2528" s="34"/>
      <c r="F2528" s="34"/>
      <c r="G2528" s="34"/>
      <c r="H2528" s="34"/>
      <c r="I2528" s="34">
        <v>122034.62</v>
      </c>
      <c r="J2528" s="34">
        <v>145538.73000000001</v>
      </c>
      <c r="K2528" s="34">
        <v>145538.73000000001</v>
      </c>
      <c r="L2528" s="34">
        <v>145538.73000000001</v>
      </c>
      <c r="M2528" s="34">
        <v>145538.73000000001</v>
      </c>
      <c r="N2528" s="34"/>
      <c r="O2528" s="34">
        <v>145538.73000000001</v>
      </c>
      <c r="P2528" s="34">
        <v>145538.73000000001</v>
      </c>
      <c r="Q2528" s="34">
        <v>145538.73000000001</v>
      </c>
      <c r="R2528" s="34">
        <v>145538.73000000001</v>
      </c>
      <c r="S2528" s="34">
        <v>145538.73000000001</v>
      </c>
    </row>
    <row r="2529" spans="2:19">
      <c r="B2529" s="5">
        <v>1966</v>
      </c>
      <c r="C2529" s="34"/>
      <c r="D2529" s="34"/>
      <c r="E2529" s="34"/>
      <c r="F2529" s="34"/>
      <c r="G2529" s="34"/>
      <c r="H2529" s="34"/>
      <c r="I2529" s="34"/>
      <c r="J2529" s="34"/>
      <c r="K2529" s="34"/>
      <c r="L2529" s="34"/>
      <c r="M2529" s="34"/>
      <c r="N2529" s="34"/>
      <c r="O2529" s="34"/>
      <c r="P2529" s="34"/>
      <c r="Q2529" s="34"/>
      <c r="R2529" s="34"/>
      <c r="S2529" s="34">
        <v>0</v>
      </c>
    </row>
    <row r="2530" spans="2:19">
      <c r="B2530" s="5">
        <v>1965</v>
      </c>
      <c r="C2530" s="34"/>
      <c r="D2530" s="34"/>
      <c r="E2530" s="34"/>
      <c r="F2530" s="34"/>
      <c r="G2530" s="34"/>
      <c r="H2530" s="34"/>
      <c r="I2530" s="34"/>
      <c r="J2530" s="34"/>
      <c r="K2530" s="34"/>
      <c r="L2530" s="34"/>
      <c r="M2530" s="34"/>
      <c r="N2530" s="34"/>
      <c r="O2530" s="34"/>
      <c r="P2530" s="34"/>
      <c r="Q2530" s="34"/>
      <c r="R2530" s="34"/>
      <c r="S2530" s="34">
        <v>0</v>
      </c>
    </row>
    <row r="2531" spans="2:19">
      <c r="B2531" s="5">
        <v>1964</v>
      </c>
      <c r="C2531" s="34"/>
      <c r="D2531" s="34"/>
      <c r="E2531" s="34"/>
      <c r="F2531" s="34"/>
      <c r="G2531" s="34"/>
      <c r="H2531" s="34"/>
      <c r="I2531" s="34"/>
      <c r="J2531" s="34"/>
      <c r="K2531" s="34"/>
      <c r="L2531" s="34"/>
      <c r="M2531" s="34"/>
      <c r="N2531" s="34"/>
      <c r="O2531" s="34"/>
      <c r="P2531" s="34"/>
      <c r="Q2531" s="34"/>
      <c r="R2531" s="34"/>
      <c r="S2531" s="34">
        <v>0</v>
      </c>
    </row>
    <row r="2532" spans="2:19">
      <c r="B2532" s="5">
        <v>1963</v>
      </c>
      <c r="C2532" s="34"/>
      <c r="D2532" s="34"/>
      <c r="E2532" s="34"/>
      <c r="F2532" s="34"/>
      <c r="G2532" s="34"/>
      <c r="H2532" s="34"/>
      <c r="I2532" s="34"/>
      <c r="J2532" s="34"/>
      <c r="K2532" s="34"/>
      <c r="L2532" s="34"/>
      <c r="M2532" s="34"/>
      <c r="N2532" s="34"/>
      <c r="O2532" s="34"/>
      <c r="P2532" s="34"/>
      <c r="Q2532" s="34"/>
      <c r="R2532" s="34"/>
      <c r="S2532" s="34">
        <v>0</v>
      </c>
    </row>
    <row r="2533" spans="2:19">
      <c r="B2533" s="5">
        <v>1962</v>
      </c>
      <c r="C2533" s="34"/>
      <c r="D2533" s="34"/>
      <c r="E2533" s="34"/>
      <c r="F2533" s="34"/>
      <c r="G2533" s="34"/>
      <c r="H2533" s="34"/>
      <c r="I2533" s="34"/>
      <c r="J2533" s="34"/>
      <c r="K2533" s="34"/>
      <c r="L2533" s="34"/>
      <c r="M2533" s="34"/>
      <c r="N2533" s="34"/>
      <c r="O2533" s="34"/>
      <c r="P2533" s="34"/>
      <c r="Q2533" s="34"/>
      <c r="R2533" s="34"/>
      <c r="S2533" s="34">
        <v>0</v>
      </c>
    </row>
    <row r="2534" spans="2:19">
      <c r="B2534" s="5">
        <v>1961</v>
      </c>
      <c r="C2534" s="34"/>
      <c r="D2534" s="34"/>
      <c r="E2534" s="34"/>
      <c r="F2534" s="34"/>
      <c r="G2534" s="34"/>
      <c r="H2534" s="34"/>
      <c r="I2534" s="34"/>
      <c r="J2534" s="34"/>
      <c r="K2534" s="34"/>
      <c r="L2534" s="34"/>
      <c r="M2534" s="34"/>
      <c r="N2534" s="34"/>
      <c r="O2534" s="34"/>
      <c r="P2534" s="34"/>
      <c r="Q2534" s="34"/>
      <c r="R2534" s="34"/>
      <c r="S2534" s="34">
        <v>0</v>
      </c>
    </row>
    <row r="2535" spans="2:19">
      <c r="B2535" s="5">
        <v>1960</v>
      </c>
      <c r="C2535" s="34"/>
      <c r="D2535" s="34"/>
      <c r="E2535" s="34"/>
      <c r="F2535" s="34"/>
      <c r="G2535" s="34"/>
      <c r="H2535" s="34"/>
      <c r="I2535" s="34"/>
      <c r="J2535" s="34"/>
      <c r="K2535" s="34"/>
      <c r="L2535" s="34"/>
      <c r="M2535" s="34"/>
      <c r="N2535" s="34"/>
      <c r="O2535" s="34"/>
      <c r="P2535" s="34"/>
      <c r="Q2535" s="34"/>
      <c r="R2535" s="34"/>
      <c r="S2535" s="34">
        <v>0</v>
      </c>
    </row>
    <row r="2536" spans="2:19">
      <c r="B2536" s="5">
        <v>1959</v>
      </c>
      <c r="C2536" s="34"/>
      <c r="D2536" s="34"/>
      <c r="E2536" s="34"/>
      <c r="F2536" s="34"/>
      <c r="G2536" s="34"/>
      <c r="H2536" s="34"/>
      <c r="I2536" s="34"/>
      <c r="J2536" s="34"/>
      <c r="K2536" s="34"/>
      <c r="L2536" s="34"/>
      <c r="M2536" s="34"/>
      <c r="N2536" s="34"/>
      <c r="O2536" s="34"/>
      <c r="P2536" s="34"/>
      <c r="Q2536" s="34"/>
      <c r="R2536" s="34"/>
      <c r="S2536" s="34">
        <v>0</v>
      </c>
    </row>
    <row r="2537" spans="2:19">
      <c r="B2537" s="5">
        <v>1958</v>
      </c>
      <c r="C2537" s="34"/>
      <c r="D2537" s="34"/>
      <c r="E2537" s="34"/>
      <c r="F2537" s="34"/>
      <c r="G2537" s="34"/>
      <c r="H2537" s="34"/>
      <c r="I2537" s="34"/>
      <c r="J2537" s="34"/>
      <c r="K2537" s="34"/>
      <c r="L2537" s="34"/>
      <c r="M2537" s="34"/>
      <c r="N2537" s="34"/>
      <c r="O2537" s="34"/>
      <c r="P2537" s="34"/>
      <c r="Q2537" s="34"/>
      <c r="R2537" s="34"/>
      <c r="S2537" s="34">
        <v>0</v>
      </c>
    </row>
    <row r="2538" spans="2:19">
      <c r="B2538" s="5">
        <v>1957</v>
      </c>
      <c r="C2538" s="34"/>
      <c r="D2538" s="34"/>
      <c r="E2538" s="34"/>
      <c r="F2538" s="34"/>
      <c r="G2538" s="34"/>
      <c r="H2538" s="34"/>
      <c r="I2538" s="34"/>
      <c r="J2538" s="34"/>
      <c r="K2538" s="34"/>
      <c r="L2538" s="34"/>
      <c r="M2538" s="34"/>
      <c r="N2538" s="34"/>
      <c r="O2538" s="34"/>
      <c r="P2538" s="34"/>
      <c r="Q2538" s="34"/>
      <c r="R2538" s="34"/>
      <c r="S2538" s="34">
        <v>0</v>
      </c>
    </row>
    <row r="2539" spans="2:19">
      <c r="B2539" s="5">
        <v>1956</v>
      </c>
      <c r="C2539" s="34"/>
      <c r="D2539" s="34"/>
      <c r="E2539" s="34"/>
      <c r="F2539" s="34"/>
      <c r="G2539" s="34"/>
      <c r="H2539" s="34"/>
      <c r="I2539" s="34"/>
      <c r="J2539" s="34"/>
      <c r="K2539" s="34"/>
      <c r="L2539" s="34"/>
      <c r="M2539" s="34"/>
      <c r="N2539" s="34"/>
      <c r="O2539" s="34"/>
      <c r="P2539" s="34"/>
      <c r="Q2539" s="34"/>
      <c r="R2539" s="34"/>
      <c r="S2539" s="34">
        <v>0</v>
      </c>
    </row>
    <row r="2540" spans="2:19">
      <c r="B2540" s="5">
        <v>1955</v>
      </c>
      <c r="C2540" s="34"/>
      <c r="D2540" s="34"/>
      <c r="E2540" s="34"/>
      <c r="F2540" s="34"/>
      <c r="G2540" s="34"/>
      <c r="H2540" s="34"/>
      <c r="I2540" s="34"/>
      <c r="J2540" s="34"/>
      <c r="K2540" s="34"/>
      <c r="L2540" s="34"/>
      <c r="M2540" s="34"/>
      <c r="N2540" s="34"/>
      <c r="O2540" s="34"/>
      <c r="P2540" s="34"/>
      <c r="Q2540" s="34"/>
      <c r="R2540" s="34"/>
      <c r="S2540" s="34">
        <v>0</v>
      </c>
    </row>
    <row r="2541" spans="2:19">
      <c r="B2541" s="5">
        <v>1954</v>
      </c>
      <c r="C2541" s="34"/>
      <c r="D2541" s="34"/>
      <c r="E2541" s="34"/>
      <c r="F2541" s="34"/>
      <c r="G2541" s="34"/>
      <c r="H2541" s="34"/>
      <c r="I2541" s="34"/>
      <c r="J2541" s="34"/>
      <c r="K2541" s="34"/>
      <c r="L2541" s="34"/>
      <c r="M2541" s="34"/>
      <c r="N2541" s="34"/>
      <c r="O2541" s="34"/>
      <c r="P2541" s="34"/>
      <c r="Q2541" s="34"/>
      <c r="R2541" s="34"/>
      <c r="S2541" s="34">
        <v>0</v>
      </c>
    </row>
    <row r="2542" spans="2:19">
      <c r="B2542" s="5">
        <v>1953</v>
      </c>
      <c r="C2542" s="34"/>
      <c r="D2542" s="34"/>
      <c r="E2542" s="34"/>
      <c r="F2542" s="34"/>
      <c r="G2542" s="34"/>
      <c r="H2542" s="34"/>
      <c r="I2542" s="34"/>
      <c r="J2542" s="34"/>
      <c r="K2542" s="34"/>
      <c r="L2542" s="34"/>
      <c r="M2542" s="34"/>
      <c r="N2542" s="34"/>
      <c r="O2542" s="34"/>
      <c r="P2542" s="34"/>
      <c r="Q2542" s="34"/>
      <c r="R2542" s="34"/>
      <c r="S2542" s="34">
        <v>0</v>
      </c>
    </row>
    <row r="2543" spans="2:19">
      <c r="B2543" s="5">
        <v>1952</v>
      </c>
      <c r="C2543" s="34"/>
      <c r="D2543" s="34"/>
      <c r="E2543" s="34"/>
      <c r="F2543" s="34"/>
      <c r="G2543" s="34"/>
      <c r="H2543" s="34"/>
      <c r="I2543" s="34"/>
      <c r="J2543" s="34"/>
      <c r="K2543" s="34"/>
      <c r="L2543" s="34"/>
      <c r="M2543" s="34"/>
      <c r="N2543" s="34"/>
      <c r="O2543" s="34"/>
      <c r="P2543" s="34"/>
      <c r="Q2543" s="34"/>
      <c r="R2543" s="34"/>
      <c r="S2543" s="34">
        <v>0</v>
      </c>
    </row>
    <row r="2544" spans="2:19">
      <c r="B2544" s="5">
        <v>1951</v>
      </c>
      <c r="C2544" s="34"/>
      <c r="D2544" s="34"/>
      <c r="E2544" s="34"/>
      <c r="F2544" s="34"/>
      <c r="G2544" s="34"/>
      <c r="H2544" s="34"/>
      <c r="I2544" s="34"/>
      <c r="J2544" s="34"/>
      <c r="K2544" s="34"/>
      <c r="L2544" s="34"/>
      <c r="M2544" s="34"/>
      <c r="N2544" s="34"/>
      <c r="O2544" s="34"/>
      <c r="P2544" s="34"/>
      <c r="Q2544" s="34"/>
      <c r="R2544" s="34"/>
      <c r="S2544" s="34">
        <v>0</v>
      </c>
    </row>
    <row r="2545" spans="2:19">
      <c r="B2545" s="5">
        <v>1950</v>
      </c>
      <c r="C2545" s="34"/>
      <c r="D2545" s="34"/>
      <c r="E2545" s="34"/>
      <c r="F2545" s="34"/>
      <c r="G2545" s="34"/>
      <c r="H2545" s="34"/>
      <c r="I2545" s="34"/>
      <c r="J2545" s="34"/>
      <c r="K2545" s="34"/>
      <c r="L2545" s="34"/>
      <c r="M2545" s="34"/>
      <c r="N2545" s="34"/>
      <c r="O2545" s="34"/>
      <c r="P2545" s="34"/>
      <c r="Q2545" s="34"/>
      <c r="R2545" s="34"/>
      <c r="S2545" s="34">
        <v>0</v>
      </c>
    </row>
    <row r="2546" spans="2:19">
      <c r="B2546" s="5">
        <v>1949</v>
      </c>
      <c r="C2546" s="34"/>
      <c r="D2546" s="34"/>
      <c r="E2546" s="34"/>
      <c r="F2546" s="34"/>
      <c r="G2546" s="34"/>
      <c r="H2546" s="34"/>
      <c r="I2546" s="34"/>
      <c r="J2546" s="34"/>
      <c r="K2546" s="34"/>
      <c r="L2546" s="34"/>
      <c r="M2546" s="34"/>
      <c r="N2546" s="34"/>
      <c r="O2546" s="34"/>
      <c r="P2546" s="34"/>
      <c r="Q2546" s="34"/>
      <c r="R2546" s="34"/>
      <c r="S2546" s="34">
        <v>0</v>
      </c>
    </row>
    <row r="2547" spans="2:19">
      <c r="B2547" s="5">
        <v>1948</v>
      </c>
      <c r="C2547" s="34"/>
      <c r="D2547" s="34"/>
      <c r="E2547" s="34"/>
      <c r="F2547" s="34"/>
      <c r="G2547" s="34"/>
      <c r="H2547" s="34"/>
      <c r="I2547" s="34"/>
      <c r="J2547" s="34"/>
      <c r="K2547" s="34"/>
      <c r="L2547" s="34"/>
      <c r="M2547" s="34"/>
      <c r="N2547" s="34"/>
      <c r="O2547" s="34"/>
      <c r="P2547" s="34"/>
      <c r="Q2547" s="34"/>
      <c r="R2547" s="34"/>
      <c r="S2547" s="34">
        <v>0</v>
      </c>
    </row>
    <row r="2548" spans="2:19">
      <c r="B2548" s="5">
        <v>1947</v>
      </c>
      <c r="C2548" s="34"/>
      <c r="D2548" s="34"/>
      <c r="E2548" s="34"/>
      <c r="F2548" s="34"/>
      <c r="G2548" s="34"/>
      <c r="H2548" s="34"/>
      <c r="I2548" s="34"/>
      <c r="J2548" s="34"/>
      <c r="K2548" s="34"/>
      <c r="L2548" s="34"/>
      <c r="M2548" s="34"/>
      <c r="N2548" s="34"/>
      <c r="O2548" s="34"/>
      <c r="P2548" s="34"/>
      <c r="Q2548" s="34"/>
      <c r="R2548" s="34"/>
      <c r="S2548" s="34">
        <v>0</v>
      </c>
    </row>
    <row r="2549" spans="2:19">
      <c r="B2549" s="5">
        <v>1946</v>
      </c>
      <c r="C2549" s="34"/>
      <c r="D2549" s="34"/>
      <c r="E2549" s="34"/>
      <c r="F2549" s="34"/>
      <c r="G2549" s="34"/>
      <c r="H2549" s="34"/>
      <c r="I2549" s="34"/>
      <c r="J2549" s="34"/>
      <c r="K2549" s="34"/>
      <c r="L2549" s="34"/>
      <c r="M2549" s="34"/>
      <c r="N2549" s="34"/>
      <c r="O2549" s="34"/>
      <c r="P2549" s="34"/>
      <c r="Q2549" s="34"/>
      <c r="R2549" s="34"/>
      <c r="S2549" s="34">
        <v>0</v>
      </c>
    </row>
    <row r="2550" spans="2:19">
      <c r="B2550" s="5">
        <v>1945</v>
      </c>
      <c r="C2550" s="34"/>
      <c r="D2550" s="34"/>
      <c r="E2550" s="34"/>
      <c r="F2550" s="34"/>
      <c r="G2550" s="34"/>
      <c r="H2550" s="34"/>
      <c r="I2550" s="34"/>
      <c r="J2550" s="34"/>
      <c r="K2550" s="34"/>
      <c r="L2550" s="34"/>
      <c r="M2550" s="34"/>
      <c r="N2550" s="34"/>
      <c r="O2550" s="34"/>
      <c r="P2550" s="34"/>
      <c r="Q2550" s="34"/>
      <c r="R2550" s="34"/>
      <c r="S2550" s="34">
        <v>0</v>
      </c>
    </row>
    <row r="2551" spans="2:19">
      <c r="B2551" s="5">
        <v>1944</v>
      </c>
      <c r="C2551" s="34"/>
      <c r="D2551" s="34"/>
      <c r="E2551" s="34"/>
      <c r="F2551" s="34"/>
      <c r="G2551" s="34"/>
      <c r="H2551" s="34"/>
      <c r="I2551" s="34"/>
      <c r="J2551" s="34"/>
      <c r="K2551" s="34"/>
      <c r="L2551" s="34"/>
      <c r="M2551" s="34"/>
      <c r="N2551" s="34"/>
      <c r="O2551" s="34"/>
      <c r="P2551" s="34"/>
      <c r="Q2551" s="34"/>
      <c r="R2551" s="34"/>
      <c r="S2551" s="34">
        <v>0</v>
      </c>
    </row>
    <row r="2552" spans="2:19">
      <c r="B2552" s="5">
        <v>1943</v>
      </c>
      <c r="C2552" s="34"/>
      <c r="D2552" s="34"/>
      <c r="E2552" s="34"/>
      <c r="F2552" s="34"/>
      <c r="G2552" s="34"/>
      <c r="H2552" s="34"/>
      <c r="I2552" s="34"/>
      <c r="J2552" s="34"/>
      <c r="K2552" s="34"/>
      <c r="L2552" s="34"/>
      <c r="M2552" s="34"/>
      <c r="N2552" s="34"/>
      <c r="O2552" s="34"/>
      <c r="P2552" s="34"/>
      <c r="Q2552" s="34"/>
      <c r="R2552" s="34"/>
      <c r="S2552" s="34">
        <v>0</v>
      </c>
    </row>
    <row r="2553" spans="2:19">
      <c r="B2553" s="5">
        <v>1942</v>
      </c>
      <c r="C2553" s="34"/>
      <c r="D2553" s="34"/>
      <c r="E2553" s="34"/>
      <c r="F2553" s="34"/>
      <c r="G2553" s="34"/>
      <c r="H2553" s="34"/>
      <c r="I2553" s="34"/>
      <c r="J2553" s="34"/>
      <c r="K2553" s="34"/>
      <c r="L2553" s="34"/>
      <c r="M2553" s="34"/>
      <c r="N2553" s="34"/>
      <c r="O2553" s="34"/>
      <c r="P2553" s="34"/>
      <c r="Q2553" s="34"/>
      <c r="R2553" s="34"/>
      <c r="S2553" s="34">
        <v>0</v>
      </c>
    </row>
    <row r="2554" spans="2:19">
      <c r="B2554" s="5">
        <v>1941</v>
      </c>
      <c r="C2554" s="34"/>
      <c r="D2554" s="34"/>
      <c r="E2554" s="34"/>
      <c r="F2554" s="34"/>
      <c r="G2554" s="34"/>
      <c r="H2554" s="34"/>
      <c r="I2554" s="34"/>
      <c r="J2554" s="34"/>
      <c r="K2554" s="34"/>
      <c r="L2554" s="34"/>
      <c r="M2554" s="34"/>
      <c r="N2554" s="34"/>
      <c r="O2554" s="34"/>
      <c r="P2554" s="34"/>
      <c r="Q2554" s="34"/>
      <c r="R2554" s="34"/>
      <c r="S2554" s="34">
        <v>0</v>
      </c>
    </row>
    <row r="2555" spans="2:19">
      <c r="B2555" s="5">
        <v>1940</v>
      </c>
      <c r="C2555" s="34"/>
      <c r="D2555" s="34"/>
      <c r="E2555" s="34"/>
      <c r="F2555" s="34"/>
      <c r="G2555" s="34"/>
      <c r="H2555" s="34"/>
      <c r="I2555" s="34"/>
      <c r="J2555" s="34"/>
      <c r="K2555" s="34"/>
      <c r="L2555" s="34"/>
      <c r="M2555" s="34"/>
      <c r="N2555" s="34"/>
      <c r="O2555" s="34"/>
      <c r="P2555" s="34"/>
      <c r="Q2555" s="34"/>
      <c r="R2555" s="34"/>
      <c r="S2555" s="34">
        <v>0</v>
      </c>
    </row>
    <row r="2556" spans="2:19">
      <c r="B2556" s="5">
        <v>1939</v>
      </c>
      <c r="C2556" s="34"/>
      <c r="D2556" s="34"/>
      <c r="E2556" s="34"/>
      <c r="F2556" s="34"/>
      <c r="G2556" s="34"/>
      <c r="H2556" s="34"/>
      <c r="I2556" s="34"/>
      <c r="J2556" s="34"/>
      <c r="K2556" s="34"/>
      <c r="L2556" s="34"/>
      <c r="M2556" s="34"/>
      <c r="N2556" s="34"/>
      <c r="O2556" s="34"/>
      <c r="P2556" s="34"/>
      <c r="Q2556" s="34"/>
      <c r="R2556" s="34"/>
      <c r="S2556" s="34">
        <v>0</v>
      </c>
    </row>
    <row r="2557" spans="2:19">
      <c r="B2557" s="5">
        <v>1938</v>
      </c>
      <c r="C2557" s="34"/>
      <c r="D2557" s="34"/>
      <c r="E2557" s="34"/>
      <c r="F2557" s="34"/>
      <c r="G2557" s="34"/>
      <c r="H2557" s="34"/>
      <c r="I2557" s="34"/>
      <c r="J2557" s="34"/>
      <c r="K2557" s="34"/>
      <c r="L2557" s="34"/>
      <c r="M2557" s="34"/>
      <c r="N2557" s="34"/>
      <c r="O2557" s="34"/>
      <c r="P2557" s="34"/>
      <c r="Q2557" s="34"/>
      <c r="R2557" s="34"/>
      <c r="S2557" s="34">
        <v>0</v>
      </c>
    </row>
    <row r="2558" spans="2:19">
      <c r="B2558" s="5">
        <v>1937</v>
      </c>
      <c r="C2558" s="34"/>
      <c r="D2558" s="34"/>
      <c r="E2558" s="34"/>
      <c r="F2558" s="34"/>
      <c r="G2558" s="34"/>
      <c r="H2558" s="34"/>
      <c r="I2558" s="34"/>
      <c r="J2558" s="34"/>
      <c r="K2558" s="34"/>
      <c r="L2558" s="34"/>
      <c r="M2558" s="34"/>
      <c r="N2558" s="34"/>
      <c r="O2558" s="34"/>
      <c r="P2558" s="34"/>
      <c r="Q2558" s="34"/>
      <c r="R2558" s="34"/>
      <c r="S2558" s="34">
        <v>0</v>
      </c>
    </row>
    <row r="2559" spans="2:19">
      <c r="B2559" s="5">
        <v>1936</v>
      </c>
      <c r="C2559" s="34"/>
      <c r="D2559" s="34"/>
      <c r="E2559" s="34"/>
      <c r="F2559" s="34"/>
      <c r="G2559" s="34"/>
      <c r="H2559" s="34"/>
      <c r="I2559" s="34"/>
      <c r="J2559" s="34"/>
      <c r="K2559" s="34"/>
      <c r="L2559" s="34"/>
      <c r="M2559" s="34"/>
      <c r="N2559" s="34"/>
      <c r="O2559" s="34"/>
      <c r="P2559" s="34"/>
      <c r="Q2559" s="34"/>
      <c r="R2559" s="34"/>
      <c r="S2559" s="34">
        <v>0</v>
      </c>
    </row>
    <row r="2560" spans="2:19">
      <c r="B2560" s="5">
        <v>1935</v>
      </c>
      <c r="C2560" s="34"/>
      <c r="D2560" s="34"/>
      <c r="E2560" s="34"/>
      <c r="F2560" s="34"/>
      <c r="G2560" s="34"/>
      <c r="H2560" s="34"/>
      <c r="I2560" s="34"/>
      <c r="J2560" s="34"/>
      <c r="K2560" s="34"/>
      <c r="L2560" s="34"/>
      <c r="M2560" s="34"/>
      <c r="N2560" s="34"/>
      <c r="O2560" s="34"/>
      <c r="P2560" s="34"/>
      <c r="Q2560" s="34"/>
      <c r="R2560" s="34"/>
      <c r="S2560" s="34">
        <v>0</v>
      </c>
    </row>
    <row r="2561" spans="1:19">
      <c r="B2561" s="5">
        <v>1934</v>
      </c>
      <c r="C2561" s="34"/>
      <c r="D2561" s="34"/>
      <c r="E2561" s="34"/>
      <c r="F2561" s="34"/>
      <c r="G2561" s="34"/>
      <c r="H2561" s="34"/>
      <c r="I2561" s="34"/>
      <c r="J2561" s="34"/>
      <c r="K2561" s="34"/>
      <c r="L2561" s="34"/>
      <c r="M2561" s="34"/>
      <c r="N2561" s="34"/>
      <c r="O2561" s="34"/>
      <c r="P2561" s="34"/>
      <c r="Q2561" s="34"/>
      <c r="R2561" s="34"/>
      <c r="S2561" s="34">
        <v>0</v>
      </c>
    </row>
    <row r="2562" spans="1:19">
      <c r="B2562" s="5">
        <v>1933</v>
      </c>
      <c r="C2562" s="34"/>
      <c r="D2562" s="34"/>
      <c r="E2562" s="34"/>
      <c r="F2562" s="34"/>
      <c r="G2562" s="34"/>
      <c r="H2562" s="34"/>
      <c r="I2562" s="34"/>
      <c r="J2562" s="34"/>
      <c r="K2562" s="34"/>
      <c r="L2562" s="34"/>
      <c r="M2562" s="34"/>
      <c r="N2562" s="34"/>
      <c r="O2562" s="34"/>
      <c r="P2562" s="34"/>
      <c r="Q2562" s="34"/>
      <c r="R2562" s="34"/>
      <c r="S2562" s="34">
        <v>0</v>
      </c>
    </row>
    <row r="2563" spans="1:19">
      <c r="B2563" s="5">
        <v>1932</v>
      </c>
      <c r="C2563" s="34"/>
      <c r="D2563" s="34"/>
      <c r="E2563" s="34"/>
      <c r="F2563" s="34"/>
      <c r="G2563" s="34"/>
      <c r="H2563" s="34"/>
      <c r="I2563" s="34"/>
      <c r="J2563" s="34"/>
      <c r="K2563" s="34"/>
      <c r="L2563" s="34"/>
      <c r="M2563" s="34"/>
      <c r="N2563" s="34"/>
      <c r="O2563" s="34"/>
      <c r="P2563" s="34"/>
      <c r="Q2563" s="34"/>
      <c r="R2563" s="34"/>
      <c r="S2563" s="34">
        <v>0</v>
      </c>
    </row>
    <row r="2564" spans="1:19">
      <c r="B2564" s="5">
        <v>1931</v>
      </c>
      <c r="C2564" s="34"/>
      <c r="D2564" s="34"/>
      <c r="E2564" s="34"/>
      <c r="F2564" s="34"/>
      <c r="G2564" s="34"/>
      <c r="H2564" s="34"/>
      <c r="I2564" s="34"/>
      <c r="J2564" s="34"/>
      <c r="K2564" s="34"/>
      <c r="L2564" s="34"/>
      <c r="M2564" s="34"/>
      <c r="N2564" s="34"/>
      <c r="O2564" s="34"/>
      <c r="P2564" s="34"/>
      <c r="Q2564" s="34"/>
      <c r="R2564" s="34"/>
      <c r="S2564" s="34">
        <v>0</v>
      </c>
    </row>
    <row r="2565" spans="1:19">
      <c r="B2565" s="5">
        <v>1930</v>
      </c>
      <c r="C2565" s="34"/>
      <c r="D2565" s="34"/>
      <c r="E2565" s="34"/>
      <c r="F2565" s="34"/>
      <c r="G2565" s="34"/>
      <c r="H2565" s="34"/>
      <c r="I2565" s="34"/>
      <c r="J2565" s="34"/>
      <c r="K2565" s="34"/>
      <c r="L2565" s="34"/>
      <c r="M2565" s="34"/>
      <c r="N2565" s="34"/>
      <c r="O2565" s="34"/>
      <c r="P2565" s="34"/>
      <c r="Q2565" s="34"/>
      <c r="R2565" s="34"/>
      <c r="S2565" s="34">
        <v>0</v>
      </c>
    </row>
    <row r="2566" spans="1:19">
      <c r="A2566" s="62" t="s">
        <v>207</v>
      </c>
      <c r="B2566" s="6" t="s">
        <v>181</v>
      </c>
      <c r="C2566" s="7">
        <f>SUM(C2489:C2565)</f>
        <v>0</v>
      </c>
      <c r="D2566" s="7">
        <f>SUM(D2488:D2565)</f>
        <v>0</v>
      </c>
      <c r="E2566" s="7">
        <f>SUM(E2487:E2565)</f>
        <v>0</v>
      </c>
      <c r="F2566" s="7">
        <f>SUM(F2486:F2565)</f>
        <v>0</v>
      </c>
      <c r="G2566" s="7">
        <f>SUM(G2485:G2565)</f>
        <v>46074.45</v>
      </c>
      <c r="H2566" s="7">
        <f>SUM(H2479:H2565)</f>
        <v>46074.45</v>
      </c>
      <c r="I2566" s="7">
        <f>SUM(I2479:I2565)</f>
        <v>295345.64</v>
      </c>
      <c r="J2566" s="7">
        <f t="shared" ref="J2566" si="49">SUM(J2479:J2565)</f>
        <v>434267.81000000006</v>
      </c>
      <c r="K2566" s="7">
        <f>SUM(K2479:K2565)</f>
        <v>434267.81000000006</v>
      </c>
      <c r="L2566" s="7">
        <f t="shared" ref="L2566" si="50">SUM(L2479:L2565)</f>
        <v>434267.81000000006</v>
      </c>
      <c r="M2566" s="7">
        <f>SUM(M2479:M2565)</f>
        <v>434267.81000000006</v>
      </c>
      <c r="N2566" s="10">
        <f>SUM(N2474:N2565)</f>
        <v>46073.729999999996</v>
      </c>
      <c r="O2566" s="10">
        <f>SUM(O2474:O2565)</f>
        <v>388706.54000000004</v>
      </c>
      <c r="P2566" s="10">
        <f>SUM(P2474:P2565)</f>
        <v>388706.54000000004</v>
      </c>
      <c r="Q2566" s="10">
        <f>SUM(Q2474:Q2565)</f>
        <v>388706.54000000004</v>
      </c>
      <c r="R2566" s="10">
        <f>SUM(R2473:R2565)</f>
        <v>388706.54000000004</v>
      </c>
      <c r="S2566" s="10">
        <f>SUM(S2473:S2565)</f>
        <v>388706.54000000004</v>
      </c>
    </row>
    <row r="2567" spans="1:19">
      <c r="A2567" s="63"/>
      <c r="B2567" s="6"/>
      <c r="C2567" s="7"/>
      <c r="D2567" s="7"/>
      <c r="E2567" s="7"/>
      <c r="F2567" s="7"/>
      <c r="G2567" s="7"/>
      <c r="H2567" s="7"/>
      <c r="I2567" s="7"/>
      <c r="J2567" s="7"/>
      <c r="K2567" s="7"/>
      <c r="L2567" s="7"/>
      <c r="M2567" s="9"/>
    </row>
    <row r="2568" spans="1:19" ht="25.5">
      <c r="A2568" s="64" t="s">
        <v>208</v>
      </c>
      <c r="B2568" s="5">
        <v>2022</v>
      </c>
      <c r="C2568" s="33"/>
      <c r="D2568" s="33"/>
      <c r="E2568" s="33"/>
      <c r="F2568" s="33"/>
      <c r="G2568" s="33"/>
      <c r="H2568" s="33"/>
      <c r="I2568" s="33"/>
      <c r="J2568" s="33"/>
      <c r="K2568" s="33"/>
      <c r="L2568" s="33"/>
      <c r="M2568" s="33"/>
      <c r="N2568" s="33"/>
      <c r="O2568" s="33"/>
      <c r="P2568" s="33"/>
      <c r="Q2568" s="33"/>
      <c r="R2568" s="61"/>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c r="S2569" s="34">
        <v>0</v>
      </c>
    </row>
    <row r="2570" spans="1:19">
      <c r="B2570" s="5">
        <v>2020</v>
      </c>
      <c r="C2570" s="33"/>
      <c r="D2570" s="33"/>
      <c r="E2570" s="33"/>
      <c r="F2570" s="33"/>
      <c r="G2570" s="33"/>
      <c r="H2570" s="33"/>
      <c r="I2570" s="33"/>
      <c r="J2570" s="33"/>
      <c r="K2570" s="33"/>
      <c r="L2570" s="33"/>
      <c r="M2570" s="33"/>
      <c r="N2570" s="33"/>
      <c r="O2570" s="33"/>
      <c r="P2570" s="33"/>
      <c r="Q2570" s="34"/>
      <c r="R2570" s="34"/>
      <c r="S2570" s="34">
        <v>0</v>
      </c>
    </row>
    <row r="2571" spans="1:19">
      <c r="A2571" s="37"/>
      <c r="B2571" s="5">
        <v>2019</v>
      </c>
      <c r="C2571" s="33"/>
      <c r="D2571" s="33"/>
      <c r="E2571" s="33"/>
      <c r="F2571" s="33"/>
      <c r="G2571" s="33"/>
      <c r="H2571" s="33"/>
      <c r="I2571" s="33"/>
      <c r="J2571" s="33"/>
      <c r="K2571" s="33"/>
      <c r="L2571" s="33"/>
      <c r="M2571" s="33"/>
      <c r="N2571" s="33"/>
      <c r="O2571" s="33"/>
      <c r="P2571" s="34"/>
      <c r="Q2571" s="34"/>
      <c r="R2571" s="34"/>
      <c r="S2571" s="34">
        <v>0</v>
      </c>
    </row>
    <row r="2572" spans="1:19">
      <c r="A2572" s="37"/>
      <c r="B2572" s="5">
        <v>2018</v>
      </c>
      <c r="C2572" s="33"/>
      <c r="D2572" s="33"/>
      <c r="E2572" s="33"/>
      <c r="F2572" s="33"/>
      <c r="G2572" s="33"/>
      <c r="H2572" s="33"/>
      <c r="I2572" s="33"/>
      <c r="J2572" s="33"/>
      <c r="K2572" s="33"/>
      <c r="L2572" s="33"/>
      <c r="M2572" s="33"/>
      <c r="N2572" s="33"/>
      <c r="O2572" s="34"/>
      <c r="P2572" s="34"/>
      <c r="Q2572" s="34"/>
      <c r="R2572" s="34"/>
      <c r="S2572" s="34">
        <v>0</v>
      </c>
    </row>
    <row r="2573" spans="1:19">
      <c r="A2573" s="37"/>
      <c r="B2573" s="5">
        <v>2017</v>
      </c>
      <c r="C2573" s="33"/>
      <c r="D2573" s="33"/>
      <c r="E2573" s="33"/>
      <c r="F2573" s="33"/>
      <c r="G2573" s="33"/>
      <c r="H2573" s="33"/>
      <c r="I2573" s="33"/>
      <c r="J2573" s="33"/>
      <c r="K2573" s="33"/>
      <c r="L2573" s="33"/>
      <c r="M2573" s="33"/>
      <c r="N2573" s="34"/>
      <c r="O2573" s="34"/>
      <c r="P2573" s="34"/>
      <c r="Q2573" s="34"/>
      <c r="R2573" s="34"/>
      <c r="S2573" s="34">
        <v>0</v>
      </c>
    </row>
    <row r="2574" spans="1:19">
      <c r="B2574" s="5">
        <v>2016</v>
      </c>
      <c r="C2574" s="33"/>
      <c r="D2574" s="33"/>
      <c r="E2574" s="33"/>
      <c r="F2574" s="33"/>
      <c r="G2574" s="33"/>
      <c r="H2574" s="33"/>
      <c r="I2574" s="33"/>
      <c r="J2574" s="33"/>
      <c r="K2574" s="33"/>
      <c r="L2574" s="33"/>
      <c r="M2574" s="34"/>
      <c r="N2574" s="34"/>
      <c r="O2574" s="34"/>
      <c r="P2574" s="34"/>
      <c r="Q2574" s="34"/>
      <c r="R2574" s="34"/>
      <c r="S2574" s="34">
        <v>0</v>
      </c>
    </row>
    <row r="2575" spans="1:19">
      <c r="B2575" s="5">
        <v>2015</v>
      </c>
      <c r="C2575" s="33"/>
      <c r="D2575" s="33"/>
      <c r="E2575" s="33"/>
      <c r="F2575" s="33"/>
      <c r="G2575" s="33"/>
      <c r="H2575" s="33"/>
      <c r="I2575" s="33"/>
      <c r="J2575" s="33"/>
      <c r="K2575" s="33"/>
      <c r="L2575" s="34"/>
      <c r="M2575" s="34"/>
      <c r="N2575" s="34"/>
      <c r="O2575" s="34"/>
      <c r="P2575" s="34"/>
      <c r="Q2575" s="34"/>
      <c r="R2575" s="34"/>
      <c r="S2575" s="34">
        <v>0</v>
      </c>
    </row>
    <row r="2576" spans="1:19">
      <c r="B2576" s="5">
        <v>2014</v>
      </c>
      <c r="C2576" s="33"/>
      <c r="D2576" s="33"/>
      <c r="E2576" s="33"/>
      <c r="F2576" s="33"/>
      <c r="G2576" s="33"/>
      <c r="H2576" s="33"/>
      <c r="I2576" s="33"/>
      <c r="J2576" s="33"/>
      <c r="K2576" s="34"/>
      <c r="L2576" s="34"/>
      <c r="M2576" s="34"/>
      <c r="N2576" s="34"/>
      <c r="O2576" s="34"/>
      <c r="P2576" s="34"/>
      <c r="Q2576" s="34"/>
      <c r="R2576" s="34"/>
      <c r="S2576" s="34">
        <v>0</v>
      </c>
    </row>
    <row r="2577" spans="2:19">
      <c r="B2577" s="5">
        <v>2013</v>
      </c>
      <c r="C2577" s="33"/>
      <c r="D2577" s="33"/>
      <c r="E2577" s="33"/>
      <c r="F2577" s="33"/>
      <c r="G2577" s="33"/>
      <c r="H2577" s="33"/>
      <c r="I2577" s="33"/>
      <c r="J2577" s="34"/>
      <c r="K2577" s="34"/>
      <c r="L2577" s="34"/>
      <c r="M2577" s="34"/>
      <c r="N2577" s="34"/>
      <c r="O2577" s="34"/>
      <c r="P2577" s="34"/>
      <c r="Q2577" s="34"/>
      <c r="R2577" s="34"/>
      <c r="S2577" s="34">
        <v>0</v>
      </c>
    </row>
    <row r="2578" spans="2:19">
      <c r="B2578" s="5">
        <v>2012</v>
      </c>
      <c r="C2578" s="33"/>
      <c r="D2578" s="33"/>
      <c r="E2578" s="33"/>
      <c r="F2578" s="33"/>
      <c r="G2578" s="33"/>
      <c r="H2578" s="33"/>
      <c r="I2578" s="34"/>
      <c r="J2578" s="34"/>
      <c r="K2578" s="34"/>
      <c r="L2578" s="34"/>
      <c r="M2578" s="34"/>
      <c r="N2578" s="34"/>
      <c r="O2578" s="34"/>
      <c r="P2578" s="34"/>
      <c r="Q2578" s="34"/>
      <c r="R2578" s="34"/>
      <c r="S2578" s="34">
        <v>0</v>
      </c>
    </row>
    <row r="2579" spans="2:19">
      <c r="B2579" s="5">
        <v>2011</v>
      </c>
      <c r="C2579" s="33"/>
      <c r="D2579" s="33"/>
      <c r="E2579" s="33"/>
      <c r="F2579" s="33"/>
      <c r="G2579" s="33"/>
      <c r="H2579" s="34"/>
      <c r="I2579" s="34"/>
      <c r="J2579" s="34"/>
      <c r="K2579" s="34"/>
      <c r="L2579" s="34"/>
      <c r="M2579" s="34"/>
      <c r="N2579" s="34"/>
      <c r="O2579" s="34"/>
      <c r="P2579" s="34"/>
      <c r="Q2579" s="34"/>
      <c r="R2579" s="34"/>
      <c r="S2579" s="34">
        <v>0</v>
      </c>
    </row>
    <row r="2580" spans="2:19">
      <c r="B2580" s="5">
        <v>2010</v>
      </c>
      <c r="C2580" s="33"/>
      <c r="D2580" s="33"/>
      <c r="E2580" s="33"/>
      <c r="F2580" s="33"/>
      <c r="G2580" s="34"/>
      <c r="H2580" s="34"/>
      <c r="I2580" s="34"/>
      <c r="J2580" s="34"/>
      <c r="K2580" s="34"/>
      <c r="L2580" s="34"/>
      <c r="M2580" s="34"/>
      <c r="N2580" s="34"/>
      <c r="O2580" s="34"/>
      <c r="P2580" s="34"/>
      <c r="Q2580" s="34"/>
      <c r="R2580" s="34"/>
      <c r="S2580" s="34">
        <v>0</v>
      </c>
    </row>
    <row r="2581" spans="2:19">
      <c r="B2581" s="5">
        <v>2009</v>
      </c>
      <c r="C2581" s="33"/>
      <c r="D2581" s="33"/>
      <c r="E2581" s="33"/>
      <c r="F2581" s="34"/>
      <c r="G2581" s="34"/>
      <c r="H2581" s="34"/>
      <c r="I2581" s="34"/>
      <c r="J2581" s="34">
        <v>3003.39</v>
      </c>
      <c r="K2581" s="34">
        <v>3003.39</v>
      </c>
      <c r="L2581" s="34">
        <v>3003.39</v>
      </c>
      <c r="M2581" s="34">
        <v>3003.39</v>
      </c>
      <c r="N2581" s="34"/>
      <c r="O2581" s="34">
        <v>3003.39</v>
      </c>
      <c r="P2581" s="34">
        <v>3003.39</v>
      </c>
      <c r="Q2581" s="34">
        <v>3003.39</v>
      </c>
      <c r="R2581" s="34">
        <v>3003.39</v>
      </c>
      <c r="S2581" s="34">
        <v>3003.39</v>
      </c>
    </row>
    <row r="2582" spans="2:19">
      <c r="B2582" s="5">
        <v>2008</v>
      </c>
      <c r="C2582" s="33"/>
      <c r="D2582" s="33"/>
      <c r="E2582" s="34"/>
      <c r="F2582" s="34"/>
      <c r="G2582" s="34"/>
      <c r="H2582" s="34"/>
      <c r="I2582" s="34"/>
      <c r="J2582" s="34"/>
      <c r="K2582" s="34"/>
      <c r="L2582" s="34"/>
      <c r="M2582" s="34"/>
      <c r="N2582" s="34"/>
      <c r="O2582" s="34"/>
      <c r="P2582" s="34"/>
      <c r="Q2582" s="34"/>
      <c r="R2582" s="34"/>
      <c r="S2582" s="34">
        <v>0</v>
      </c>
    </row>
    <row r="2583" spans="2:19">
      <c r="B2583" s="5">
        <v>2007</v>
      </c>
      <c r="C2583" s="33"/>
      <c r="D2583" s="34"/>
      <c r="E2583" s="34"/>
      <c r="F2583" s="34"/>
      <c r="G2583" s="34"/>
      <c r="H2583" s="34"/>
      <c r="I2583" s="34"/>
      <c r="J2583" s="34"/>
      <c r="K2583" s="34"/>
      <c r="L2583" s="34"/>
      <c r="M2583" s="34"/>
      <c r="N2583" s="34"/>
      <c r="O2583" s="34"/>
      <c r="P2583" s="34"/>
      <c r="Q2583" s="34"/>
      <c r="R2583" s="34"/>
      <c r="S2583" s="34">
        <v>0</v>
      </c>
    </row>
    <row r="2584" spans="2:19">
      <c r="B2584" s="5">
        <v>2006</v>
      </c>
      <c r="C2584" s="34"/>
      <c r="D2584" s="34"/>
      <c r="E2584" s="34"/>
      <c r="F2584" s="34"/>
      <c r="G2584" s="34"/>
      <c r="H2584" s="34"/>
      <c r="I2584" s="34"/>
      <c r="J2584" s="34"/>
      <c r="K2584" s="34"/>
      <c r="L2584" s="34"/>
      <c r="M2584" s="34"/>
      <c r="N2584" s="34"/>
      <c r="O2584" s="34"/>
      <c r="P2584" s="34"/>
      <c r="Q2584" s="34"/>
      <c r="R2584" s="34"/>
      <c r="S2584" s="34">
        <v>0</v>
      </c>
    </row>
    <row r="2585" spans="2:19">
      <c r="B2585" s="5">
        <v>2005</v>
      </c>
      <c r="C2585" s="34"/>
      <c r="D2585" s="34"/>
      <c r="E2585" s="34"/>
      <c r="F2585" s="34"/>
      <c r="G2585" s="34"/>
      <c r="H2585" s="34"/>
      <c r="I2585" s="34"/>
      <c r="J2585" s="34"/>
      <c r="K2585" s="34"/>
      <c r="L2585" s="34"/>
      <c r="M2585" s="34"/>
      <c r="N2585" s="34"/>
      <c r="O2585" s="34"/>
      <c r="P2585" s="34"/>
      <c r="Q2585" s="34"/>
      <c r="R2585" s="34"/>
      <c r="S2585" s="34">
        <v>0</v>
      </c>
    </row>
    <row r="2586" spans="2:19">
      <c r="B2586" s="5">
        <v>2004</v>
      </c>
      <c r="C2586" s="34"/>
      <c r="D2586" s="34"/>
      <c r="E2586" s="34"/>
      <c r="F2586" s="34"/>
      <c r="G2586" s="34"/>
      <c r="H2586" s="34"/>
      <c r="I2586" s="34"/>
      <c r="J2586" s="34"/>
      <c r="K2586" s="34"/>
      <c r="L2586" s="34"/>
      <c r="M2586" s="34"/>
      <c r="N2586" s="34"/>
      <c r="O2586" s="34"/>
      <c r="P2586" s="34"/>
      <c r="Q2586" s="34"/>
      <c r="R2586" s="34"/>
      <c r="S2586" s="34">
        <v>0</v>
      </c>
    </row>
    <row r="2587" spans="2:19">
      <c r="B2587" s="5">
        <v>2003</v>
      </c>
      <c r="C2587" s="34"/>
      <c r="D2587" s="34"/>
      <c r="E2587" s="34"/>
      <c r="F2587" s="34"/>
      <c r="G2587" s="34"/>
      <c r="H2587" s="34"/>
      <c r="I2587" s="34"/>
      <c r="J2587" s="34"/>
      <c r="K2587" s="34"/>
      <c r="L2587" s="34"/>
      <c r="M2587" s="34"/>
      <c r="N2587" s="34"/>
      <c r="O2587" s="34"/>
      <c r="P2587" s="34"/>
      <c r="Q2587" s="34"/>
      <c r="R2587" s="34"/>
      <c r="S2587" s="34">
        <v>0</v>
      </c>
    </row>
    <row r="2588" spans="2:19">
      <c r="B2588" s="5">
        <v>2002</v>
      </c>
      <c r="C2588" s="34"/>
      <c r="D2588" s="34"/>
      <c r="E2588" s="34"/>
      <c r="F2588" s="34"/>
      <c r="G2588" s="34">
        <v>17154.75</v>
      </c>
      <c r="H2588" s="34">
        <v>17154.75</v>
      </c>
      <c r="I2588" s="34">
        <v>17154.75</v>
      </c>
      <c r="J2588" s="34">
        <v>17155</v>
      </c>
      <c r="K2588" s="34">
        <v>14155</v>
      </c>
      <c r="L2588" s="34">
        <v>14155</v>
      </c>
      <c r="M2588" s="34">
        <v>14155</v>
      </c>
      <c r="N2588" s="34">
        <v>14154.75</v>
      </c>
      <c r="O2588" s="34">
        <v>14154.75</v>
      </c>
      <c r="P2588" s="34">
        <v>14154.75</v>
      </c>
      <c r="Q2588" s="34">
        <v>14154.75</v>
      </c>
      <c r="R2588" s="34">
        <v>14154.75</v>
      </c>
      <c r="S2588" s="34">
        <v>14154.75</v>
      </c>
    </row>
    <row r="2589" spans="2:19">
      <c r="B2589" s="5">
        <v>2001</v>
      </c>
      <c r="C2589" s="34"/>
      <c r="D2589" s="34"/>
      <c r="E2589" s="34"/>
      <c r="F2589" s="34"/>
      <c r="G2589" s="34"/>
      <c r="H2589" s="34"/>
      <c r="I2589" s="34"/>
      <c r="J2589" s="34"/>
      <c r="K2589" s="34"/>
      <c r="L2589" s="34"/>
      <c r="M2589" s="34"/>
      <c r="N2589" s="34"/>
      <c r="O2589" s="34"/>
      <c r="P2589" s="34"/>
      <c r="Q2589" s="34"/>
      <c r="R2589" s="34"/>
      <c r="S2589" s="34">
        <v>0</v>
      </c>
    </row>
    <row r="2590" spans="2:19">
      <c r="B2590" s="5">
        <v>2000</v>
      </c>
      <c r="C2590" s="34"/>
      <c r="D2590" s="34"/>
      <c r="E2590" s="34"/>
      <c r="F2590" s="34"/>
      <c r="G2590" s="34"/>
      <c r="H2590" s="34"/>
      <c r="I2590" s="34"/>
      <c r="J2590" s="34"/>
      <c r="K2590" s="34"/>
      <c r="L2590" s="34"/>
      <c r="M2590" s="34"/>
      <c r="N2590" s="34"/>
      <c r="O2590" s="34"/>
      <c r="P2590" s="34"/>
      <c r="Q2590" s="34"/>
      <c r="R2590" s="34"/>
      <c r="S2590" s="34">
        <v>0</v>
      </c>
    </row>
    <row r="2591" spans="2:19">
      <c r="B2591" s="5">
        <v>1999</v>
      </c>
      <c r="C2591" s="34"/>
      <c r="D2591" s="34"/>
      <c r="E2591" s="34"/>
      <c r="F2591" s="34"/>
      <c r="G2591" s="34"/>
      <c r="H2591" s="34"/>
      <c r="I2591" s="34"/>
      <c r="J2591" s="34"/>
      <c r="K2591" s="34"/>
      <c r="L2591" s="34"/>
      <c r="M2591" s="34"/>
      <c r="N2591" s="34"/>
      <c r="O2591" s="34"/>
      <c r="P2591" s="34"/>
      <c r="Q2591" s="34"/>
      <c r="R2591" s="34"/>
      <c r="S2591" s="34">
        <v>0</v>
      </c>
    </row>
    <row r="2592" spans="2:19">
      <c r="B2592" s="5">
        <v>1998</v>
      </c>
      <c r="C2592" s="34"/>
      <c r="D2592" s="34"/>
      <c r="E2592" s="34"/>
      <c r="F2592" s="34"/>
      <c r="G2592" s="34"/>
      <c r="H2592" s="34"/>
      <c r="I2592" s="34"/>
      <c r="J2592" s="34"/>
      <c r="K2592" s="34"/>
      <c r="L2592" s="34"/>
      <c r="M2592" s="34"/>
      <c r="N2592" s="34"/>
      <c r="O2592" s="34"/>
      <c r="P2592" s="34"/>
      <c r="Q2592" s="34"/>
      <c r="R2592" s="34"/>
      <c r="S2592" s="34">
        <v>0</v>
      </c>
    </row>
    <row r="2593" spans="2:19">
      <c r="B2593" s="5">
        <v>1997</v>
      </c>
      <c r="C2593" s="34"/>
      <c r="D2593" s="34"/>
      <c r="E2593" s="34"/>
      <c r="F2593" s="34"/>
      <c r="G2593" s="34"/>
      <c r="H2593" s="34"/>
      <c r="I2593" s="34"/>
      <c r="J2593" s="34"/>
      <c r="K2593" s="34"/>
      <c r="L2593" s="34"/>
      <c r="M2593" s="34"/>
      <c r="N2593" s="34"/>
      <c r="O2593" s="34"/>
      <c r="P2593" s="34"/>
      <c r="Q2593" s="34"/>
      <c r="R2593" s="34"/>
      <c r="S2593" s="34">
        <v>0</v>
      </c>
    </row>
    <row r="2594" spans="2:19">
      <c r="B2594" s="5">
        <v>1996</v>
      </c>
      <c r="C2594" s="34"/>
      <c r="D2594" s="34"/>
      <c r="E2594" s="34"/>
      <c r="F2594" s="34"/>
      <c r="G2594" s="34">
        <v>30687.23</v>
      </c>
      <c r="H2594" s="34">
        <v>30687.23</v>
      </c>
      <c r="I2594" s="34">
        <v>30687.23</v>
      </c>
      <c r="J2594" s="34">
        <v>30687</v>
      </c>
      <c r="K2594" s="34">
        <v>30687</v>
      </c>
      <c r="L2594" s="34">
        <v>30687</v>
      </c>
      <c r="M2594" s="34">
        <v>30687</v>
      </c>
      <c r="N2594" s="34">
        <v>30687</v>
      </c>
      <c r="O2594" s="34">
        <v>30687.23</v>
      </c>
      <c r="P2594" s="34">
        <v>30687.23</v>
      </c>
      <c r="Q2594" s="34">
        <v>30687.23</v>
      </c>
      <c r="R2594" s="34">
        <v>30687.23</v>
      </c>
      <c r="S2594" s="34">
        <v>30687.23</v>
      </c>
    </row>
    <row r="2595" spans="2:19">
      <c r="B2595" s="5">
        <v>1995</v>
      </c>
      <c r="C2595" s="34"/>
      <c r="D2595" s="34"/>
      <c r="E2595" s="34"/>
      <c r="F2595" s="34"/>
      <c r="G2595" s="34"/>
      <c r="H2595" s="34"/>
      <c r="I2595" s="34"/>
      <c r="J2595" s="34"/>
      <c r="K2595" s="34"/>
      <c r="L2595" s="34"/>
      <c r="M2595" s="34"/>
      <c r="N2595" s="34"/>
      <c r="O2595" s="34"/>
      <c r="P2595" s="34"/>
      <c r="Q2595" s="34"/>
      <c r="R2595" s="34"/>
      <c r="S2595" s="34">
        <v>0</v>
      </c>
    </row>
    <row r="2596" spans="2:19">
      <c r="B2596" s="5">
        <v>1994</v>
      </c>
      <c r="C2596" s="34"/>
      <c r="D2596" s="34"/>
      <c r="E2596" s="34"/>
      <c r="F2596" s="34"/>
      <c r="G2596" s="34"/>
      <c r="H2596" s="34"/>
      <c r="I2596" s="34"/>
      <c r="J2596" s="34"/>
      <c r="K2596" s="34"/>
      <c r="L2596" s="34"/>
      <c r="M2596" s="34"/>
      <c r="N2596" s="34"/>
      <c r="O2596" s="34"/>
      <c r="P2596" s="34"/>
      <c r="Q2596" s="34"/>
      <c r="R2596" s="34"/>
      <c r="S2596" s="34">
        <v>0</v>
      </c>
    </row>
    <row r="2597" spans="2:19">
      <c r="B2597" s="5">
        <v>1993</v>
      </c>
      <c r="C2597" s="34"/>
      <c r="D2597" s="34"/>
      <c r="E2597" s="34"/>
      <c r="F2597" s="34"/>
      <c r="G2597" s="34"/>
      <c r="H2597" s="34"/>
      <c r="I2597" s="34"/>
      <c r="J2597" s="34"/>
      <c r="K2597" s="34"/>
      <c r="L2597" s="34"/>
      <c r="M2597" s="34"/>
      <c r="N2597" s="34"/>
      <c r="O2597" s="34"/>
      <c r="P2597" s="34"/>
      <c r="Q2597" s="34"/>
      <c r="R2597" s="34"/>
      <c r="S2597" s="34">
        <v>0</v>
      </c>
    </row>
    <row r="2598" spans="2:19">
      <c r="B2598" s="5">
        <v>1992</v>
      </c>
      <c r="C2598" s="34"/>
      <c r="D2598" s="34"/>
      <c r="E2598" s="34"/>
      <c r="F2598" s="34"/>
      <c r="G2598" s="34"/>
      <c r="H2598" s="34"/>
      <c r="I2598" s="34"/>
      <c r="J2598" s="34"/>
      <c r="K2598" s="34"/>
      <c r="L2598" s="34"/>
      <c r="M2598" s="34"/>
      <c r="N2598" s="34"/>
      <c r="O2598" s="34"/>
      <c r="P2598" s="34"/>
      <c r="Q2598" s="34"/>
      <c r="R2598" s="34"/>
      <c r="S2598" s="34">
        <v>0</v>
      </c>
    </row>
    <row r="2599" spans="2:19">
      <c r="B2599" s="5">
        <v>1991</v>
      </c>
      <c r="C2599" s="34"/>
      <c r="D2599" s="34"/>
      <c r="E2599" s="34"/>
      <c r="F2599" s="34"/>
      <c r="G2599" s="34"/>
      <c r="H2599" s="34"/>
      <c r="I2599" s="34"/>
      <c r="J2599" s="34"/>
      <c r="K2599" s="34"/>
      <c r="L2599" s="34"/>
      <c r="M2599" s="34"/>
      <c r="N2599" s="34"/>
      <c r="O2599" s="34"/>
      <c r="P2599" s="34"/>
      <c r="Q2599" s="34"/>
      <c r="R2599" s="34"/>
      <c r="S2599" s="34">
        <v>0</v>
      </c>
    </row>
    <row r="2600" spans="2:19">
      <c r="B2600" s="5">
        <v>1990</v>
      </c>
      <c r="C2600" s="34"/>
      <c r="D2600" s="34"/>
      <c r="E2600" s="34"/>
      <c r="F2600" s="34"/>
      <c r="G2600" s="34"/>
      <c r="H2600" s="34"/>
      <c r="I2600" s="34"/>
      <c r="J2600" s="34"/>
      <c r="K2600" s="34"/>
      <c r="L2600" s="34"/>
      <c r="M2600" s="34"/>
      <c r="N2600" s="34"/>
      <c r="O2600" s="34"/>
      <c r="P2600" s="34"/>
      <c r="Q2600" s="34"/>
      <c r="R2600" s="34"/>
      <c r="S2600" s="34">
        <v>0</v>
      </c>
    </row>
    <row r="2601" spans="2:19">
      <c r="B2601" s="5">
        <v>1989</v>
      </c>
      <c r="C2601" s="34"/>
      <c r="D2601" s="34"/>
      <c r="E2601" s="34"/>
      <c r="F2601" s="34"/>
      <c r="G2601" s="34"/>
      <c r="H2601" s="34"/>
      <c r="I2601" s="34"/>
      <c r="J2601" s="34"/>
      <c r="K2601" s="34"/>
      <c r="L2601" s="34"/>
      <c r="M2601" s="34"/>
      <c r="N2601" s="34"/>
      <c r="O2601" s="34"/>
      <c r="P2601" s="34"/>
      <c r="Q2601" s="34"/>
      <c r="R2601" s="34"/>
      <c r="S2601" s="34">
        <v>0</v>
      </c>
    </row>
    <row r="2602" spans="2:19">
      <c r="B2602" s="5">
        <v>1988</v>
      </c>
      <c r="C2602" s="34"/>
      <c r="D2602" s="34"/>
      <c r="E2602" s="34"/>
      <c r="F2602" s="34"/>
      <c r="G2602" s="34"/>
      <c r="H2602" s="34"/>
      <c r="I2602" s="34"/>
      <c r="J2602" s="34"/>
      <c r="K2602" s="34"/>
      <c r="L2602" s="34"/>
      <c r="M2602" s="34"/>
      <c r="N2602" s="34"/>
      <c r="O2602" s="34"/>
      <c r="P2602" s="34"/>
      <c r="Q2602" s="34"/>
      <c r="R2602" s="34"/>
      <c r="S2602" s="34">
        <v>0</v>
      </c>
    </row>
    <row r="2603" spans="2:19">
      <c r="B2603" s="5">
        <v>1987</v>
      </c>
      <c r="C2603" s="34"/>
      <c r="D2603" s="34"/>
      <c r="E2603" s="34"/>
      <c r="F2603" s="34"/>
      <c r="G2603" s="34"/>
      <c r="H2603" s="34"/>
      <c r="I2603" s="34"/>
      <c r="J2603" s="34"/>
      <c r="K2603" s="34"/>
      <c r="L2603" s="34"/>
      <c r="M2603" s="34"/>
      <c r="N2603" s="34"/>
      <c r="O2603" s="34"/>
      <c r="P2603" s="34"/>
      <c r="Q2603" s="34"/>
      <c r="R2603" s="34"/>
      <c r="S2603" s="34">
        <v>0</v>
      </c>
    </row>
    <row r="2604" spans="2:19">
      <c r="B2604" s="5">
        <v>1986</v>
      </c>
      <c r="C2604" s="34"/>
      <c r="D2604" s="34"/>
      <c r="E2604" s="34"/>
      <c r="F2604" s="34"/>
      <c r="G2604" s="34"/>
      <c r="H2604" s="34"/>
      <c r="I2604" s="34"/>
      <c r="J2604" s="34"/>
      <c r="K2604" s="34"/>
      <c r="L2604" s="34"/>
      <c r="M2604" s="34"/>
      <c r="N2604" s="34"/>
      <c r="O2604" s="34"/>
      <c r="P2604" s="34"/>
      <c r="Q2604" s="34"/>
      <c r="R2604" s="34"/>
      <c r="S2604" s="34">
        <v>0</v>
      </c>
    </row>
    <row r="2605" spans="2:19">
      <c r="B2605" s="5">
        <v>1985</v>
      </c>
      <c r="C2605" s="34"/>
      <c r="D2605" s="34"/>
      <c r="E2605" s="34"/>
      <c r="F2605" s="34"/>
      <c r="G2605" s="34"/>
      <c r="H2605" s="34"/>
      <c r="I2605" s="34"/>
      <c r="J2605" s="34"/>
      <c r="K2605" s="34"/>
      <c r="L2605" s="34"/>
      <c r="M2605" s="34"/>
      <c r="N2605" s="34"/>
      <c r="O2605" s="34"/>
      <c r="P2605" s="34"/>
      <c r="Q2605" s="34"/>
      <c r="R2605" s="34"/>
      <c r="S2605" s="34">
        <v>0</v>
      </c>
    </row>
    <row r="2606" spans="2:19">
      <c r="B2606" s="5">
        <v>1984</v>
      </c>
      <c r="C2606" s="34"/>
      <c r="D2606" s="34"/>
      <c r="E2606" s="34"/>
      <c r="F2606" s="34"/>
      <c r="G2606" s="34"/>
      <c r="H2606" s="34"/>
      <c r="I2606" s="34"/>
      <c r="J2606" s="34"/>
      <c r="K2606" s="34"/>
      <c r="L2606" s="34"/>
      <c r="M2606" s="34"/>
      <c r="N2606" s="34"/>
      <c r="O2606" s="34"/>
      <c r="P2606" s="34"/>
      <c r="Q2606" s="34"/>
      <c r="R2606" s="34"/>
      <c r="S2606" s="34">
        <v>0</v>
      </c>
    </row>
    <row r="2607" spans="2:19">
      <c r="B2607" s="5">
        <v>1983</v>
      </c>
      <c r="C2607" s="34"/>
      <c r="D2607" s="34"/>
      <c r="E2607" s="34"/>
      <c r="F2607" s="34"/>
      <c r="G2607" s="34"/>
      <c r="H2607" s="34"/>
      <c r="I2607" s="34"/>
      <c r="J2607" s="34"/>
      <c r="K2607" s="34"/>
      <c r="L2607" s="34"/>
      <c r="M2607" s="34"/>
      <c r="N2607" s="34"/>
      <c r="O2607" s="34"/>
      <c r="P2607" s="34"/>
      <c r="Q2607" s="34"/>
      <c r="R2607" s="34"/>
      <c r="S2607" s="34">
        <v>0</v>
      </c>
    </row>
    <row r="2608" spans="2:19">
      <c r="B2608" s="5">
        <v>1982</v>
      </c>
      <c r="C2608" s="34"/>
      <c r="D2608" s="34"/>
      <c r="E2608" s="34"/>
      <c r="F2608" s="34"/>
      <c r="G2608" s="34"/>
      <c r="H2608" s="34"/>
      <c r="I2608" s="34"/>
      <c r="J2608" s="34"/>
      <c r="K2608" s="34"/>
      <c r="L2608" s="34"/>
      <c r="M2608" s="34"/>
      <c r="N2608" s="34"/>
      <c r="O2608" s="34"/>
      <c r="P2608" s="34"/>
      <c r="Q2608" s="34"/>
      <c r="R2608" s="34"/>
      <c r="S2608" s="34">
        <v>0</v>
      </c>
    </row>
    <row r="2609" spans="2:19">
      <c r="B2609" s="5">
        <v>1981</v>
      </c>
      <c r="C2609" s="34"/>
      <c r="D2609" s="34"/>
      <c r="E2609" s="34"/>
      <c r="F2609" s="34"/>
      <c r="G2609" s="34"/>
      <c r="H2609" s="34"/>
      <c r="I2609" s="34"/>
      <c r="J2609" s="34"/>
      <c r="K2609" s="34"/>
      <c r="L2609" s="34"/>
      <c r="M2609" s="34"/>
      <c r="N2609" s="34"/>
      <c r="O2609" s="34"/>
      <c r="P2609" s="34"/>
      <c r="Q2609" s="34"/>
      <c r="R2609" s="34"/>
      <c r="S2609" s="34">
        <v>0</v>
      </c>
    </row>
    <row r="2610" spans="2:19">
      <c r="B2610" s="5">
        <v>1980</v>
      </c>
      <c r="C2610" s="34"/>
      <c r="D2610" s="34"/>
      <c r="E2610" s="34"/>
      <c r="F2610" s="34"/>
      <c r="G2610" s="34"/>
      <c r="H2610" s="34"/>
      <c r="I2610" s="34"/>
      <c r="J2610" s="34"/>
      <c r="K2610" s="34"/>
      <c r="L2610" s="34"/>
      <c r="M2610" s="34"/>
      <c r="N2610" s="34"/>
      <c r="O2610" s="34"/>
      <c r="P2610" s="34"/>
      <c r="Q2610" s="34"/>
      <c r="R2610" s="34"/>
      <c r="S2610" s="34">
        <v>0</v>
      </c>
    </row>
    <row r="2611" spans="2:19">
      <c r="B2611" s="5">
        <v>1979</v>
      </c>
      <c r="C2611" s="34"/>
      <c r="D2611" s="34"/>
      <c r="E2611" s="34"/>
      <c r="F2611" s="34"/>
      <c r="G2611" s="34"/>
      <c r="H2611" s="34"/>
      <c r="I2611" s="34"/>
      <c r="J2611" s="34"/>
      <c r="K2611" s="34"/>
      <c r="L2611" s="34"/>
      <c r="M2611" s="34"/>
      <c r="N2611" s="34"/>
      <c r="O2611" s="34"/>
      <c r="P2611" s="34"/>
      <c r="Q2611" s="34"/>
      <c r="R2611" s="34"/>
      <c r="S2611" s="34">
        <v>0</v>
      </c>
    </row>
    <row r="2612" spans="2:19">
      <c r="B2612" s="5">
        <v>1978</v>
      </c>
      <c r="C2612" s="34"/>
      <c r="D2612" s="34"/>
      <c r="E2612" s="34"/>
      <c r="F2612" s="34"/>
      <c r="G2612" s="34"/>
      <c r="H2612" s="34"/>
      <c r="I2612" s="34"/>
      <c r="J2612" s="34"/>
      <c r="K2612" s="34"/>
      <c r="L2612" s="34"/>
      <c r="M2612" s="34"/>
      <c r="N2612" s="34"/>
      <c r="O2612" s="34"/>
      <c r="P2612" s="34"/>
      <c r="Q2612" s="34"/>
      <c r="R2612" s="34"/>
      <c r="S2612" s="34">
        <v>0</v>
      </c>
    </row>
    <row r="2613" spans="2:19">
      <c r="B2613" s="5">
        <v>1977</v>
      </c>
      <c r="C2613" s="34"/>
      <c r="D2613" s="34"/>
      <c r="E2613" s="34"/>
      <c r="F2613" s="34"/>
      <c r="G2613" s="34"/>
      <c r="H2613" s="34"/>
      <c r="I2613" s="34"/>
      <c r="J2613" s="34"/>
      <c r="K2613" s="34"/>
      <c r="L2613" s="34"/>
      <c r="M2613" s="34"/>
      <c r="N2613" s="34"/>
      <c r="O2613" s="34"/>
      <c r="P2613" s="34"/>
      <c r="Q2613" s="34"/>
      <c r="R2613" s="34"/>
      <c r="S2613" s="34">
        <v>0</v>
      </c>
    </row>
    <row r="2614" spans="2:19">
      <c r="B2614" s="5">
        <v>1976</v>
      </c>
      <c r="C2614" s="34"/>
      <c r="D2614" s="34"/>
      <c r="E2614" s="34"/>
      <c r="F2614" s="34"/>
      <c r="G2614" s="34"/>
      <c r="H2614" s="34"/>
      <c r="I2614" s="34"/>
      <c r="J2614" s="34"/>
      <c r="K2614" s="34"/>
      <c r="L2614" s="34"/>
      <c r="M2614" s="34"/>
      <c r="N2614" s="34"/>
      <c r="O2614" s="34"/>
      <c r="P2614" s="34"/>
      <c r="Q2614" s="34"/>
      <c r="R2614" s="34"/>
      <c r="S2614" s="34">
        <v>0</v>
      </c>
    </row>
    <row r="2615" spans="2:19">
      <c r="B2615" s="5">
        <v>1975</v>
      </c>
      <c r="C2615" s="34"/>
      <c r="D2615" s="34"/>
      <c r="E2615" s="34"/>
      <c r="F2615" s="34"/>
      <c r="G2615" s="34"/>
      <c r="H2615" s="34"/>
      <c r="I2615" s="34"/>
      <c r="J2615" s="34"/>
      <c r="K2615" s="34"/>
      <c r="L2615" s="34"/>
      <c r="M2615" s="34"/>
      <c r="N2615" s="34"/>
      <c r="O2615" s="34"/>
      <c r="P2615" s="34"/>
      <c r="Q2615" s="34"/>
      <c r="R2615" s="34"/>
      <c r="S2615" s="34">
        <v>0</v>
      </c>
    </row>
    <row r="2616" spans="2:19">
      <c r="B2616" s="5">
        <v>1974</v>
      </c>
      <c r="C2616" s="34"/>
      <c r="D2616" s="34"/>
      <c r="E2616" s="34"/>
      <c r="F2616" s="34"/>
      <c r="G2616" s="34"/>
      <c r="H2616" s="34"/>
      <c r="I2616" s="34"/>
      <c r="J2616" s="34"/>
      <c r="K2616" s="34"/>
      <c r="L2616" s="34"/>
      <c r="M2616" s="34"/>
      <c r="N2616" s="34"/>
      <c r="O2616" s="34"/>
      <c r="P2616" s="34"/>
      <c r="Q2616" s="34"/>
      <c r="R2616" s="34"/>
      <c r="S2616" s="34">
        <v>0</v>
      </c>
    </row>
    <row r="2617" spans="2:19">
      <c r="B2617" s="5">
        <v>1973</v>
      </c>
      <c r="C2617" s="34"/>
      <c r="D2617" s="34"/>
      <c r="E2617" s="34"/>
      <c r="F2617" s="34"/>
      <c r="G2617" s="34"/>
      <c r="H2617" s="34"/>
      <c r="I2617" s="34"/>
      <c r="J2617" s="34"/>
      <c r="K2617" s="34"/>
      <c r="L2617" s="34"/>
      <c r="M2617" s="34"/>
      <c r="N2617" s="34"/>
      <c r="O2617" s="34"/>
      <c r="P2617" s="34"/>
      <c r="Q2617" s="34"/>
      <c r="R2617" s="34"/>
      <c r="S2617" s="34">
        <v>0</v>
      </c>
    </row>
    <row r="2618" spans="2:19">
      <c r="B2618" s="5">
        <v>1972</v>
      </c>
      <c r="C2618" s="34"/>
      <c r="D2618" s="34"/>
      <c r="E2618" s="34"/>
      <c r="F2618" s="34"/>
      <c r="G2618" s="34"/>
      <c r="H2618" s="34"/>
      <c r="I2618" s="34"/>
      <c r="J2618" s="34"/>
      <c r="K2618" s="34"/>
      <c r="L2618" s="34"/>
      <c r="M2618" s="34"/>
      <c r="N2618" s="34"/>
      <c r="O2618" s="34"/>
      <c r="P2618" s="34"/>
      <c r="Q2618" s="34"/>
      <c r="R2618" s="34"/>
      <c r="S2618" s="34">
        <v>0</v>
      </c>
    </row>
    <row r="2619" spans="2:19">
      <c r="B2619" s="5">
        <v>1971</v>
      </c>
      <c r="C2619" s="34"/>
      <c r="D2619" s="34"/>
      <c r="E2619" s="34"/>
      <c r="F2619" s="34"/>
      <c r="G2619" s="34"/>
      <c r="H2619" s="34"/>
      <c r="I2619" s="34"/>
      <c r="J2619" s="34"/>
      <c r="K2619" s="34"/>
      <c r="L2619" s="34"/>
      <c r="M2619" s="34"/>
      <c r="N2619" s="34"/>
      <c r="O2619" s="34"/>
      <c r="P2619" s="34"/>
      <c r="Q2619" s="34"/>
      <c r="R2619" s="34"/>
      <c r="S2619" s="34">
        <v>0</v>
      </c>
    </row>
    <row r="2620" spans="2:19">
      <c r="B2620" s="5">
        <v>1970</v>
      </c>
      <c r="C2620" s="34"/>
      <c r="D2620" s="34"/>
      <c r="E2620" s="34"/>
      <c r="F2620" s="34"/>
      <c r="G2620" s="34"/>
      <c r="H2620" s="34"/>
      <c r="I2620" s="34"/>
      <c r="J2620" s="34"/>
      <c r="K2620" s="34"/>
      <c r="L2620" s="34"/>
      <c r="M2620" s="34"/>
      <c r="N2620" s="34"/>
      <c r="O2620" s="34"/>
      <c r="P2620" s="34"/>
      <c r="Q2620" s="34"/>
      <c r="R2620" s="34"/>
      <c r="S2620" s="34">
        <v>0</v>
      </c>
    </row>
    <row r="2621" spans="2:19">
      <c r="B2621" s="5">
        <v>1969</v>
      </c>
      <c r="C2621" s="34"/>
      <c r="D2621" s="34"/>
      <c r="E2621" s="34"/>
      <c r="F2621" s="34"/>
      <c r="G2621" s="34"/>
      <c r="H2621" s="34"/>
      <c r="I2621" s="34"/>
      <c r="J2621" s="34"/>
      <c r="K2621" s="34"/>
      <c r="L2621" s="34"/>
      <c r="M2621" s="34"/>
      <c r="N2621" s="34"/>
      <c r="O2621" s="34"/>
      <c r="P2621" s="34"/>
      <c r="Q2621" s="34"/>
      <c r="R2621" s="34"/>
      <c r="S2621" s="34">
        <v>0</v>
      </c>
    </row>
    <row r="2622" spans="2:19">
      <c r="B2622" s="5">
        <v>1968</v>
      </c>
      <c r="C2622" s="34"/>
      <c r="D2622" s="34"/>
      <c r="E2622" s="34"/>
      <c r="F2622" s="34"/>
      <c r="G2622" s="34">
        <v>3706.35</v>
      </c>
      <c r="H2622" s="34">
        <v>3706.35</v>
      </c>
      <c r="I2622" s="34">
        <v>3706.35</v>
      </c>
      <c r="J2622" s="34">
        <v>3706.35</v>
      </c>
      <c r="K2622" s="34"/>
      <c r="L2622" s="34"/>
      <c r="M2622" s="34"/>
      <c r="N2622" s="34"/>
      <c r="O2622" s="34"/>
      <c r="P2622" s="34"/>
      <c r="Q2622" s="34"/>
      <c r="R2622" s="34"/>
      <c r="S2622" s="34">
        <v>0</v>
      </c>
    </row>
    <row r="2623" spans="2:19">
      <c r="B2623" s="5">
        <v>1967</v>
      </c>
      <c r="C2623" s="34"/>
      <c r="D2623" s="34"/>
      <c r="E2623" s="34"/>
      <c r="F2623" s="34"/>
      <c r="G2623" s="34"/>
      <c r="H2623" s="34"/>
      <c r="I2623" s="34"/>
      <c r="J2623" s="34"/>
      <c r="K2623" s="34"/>
      <c r="L2623" s="34"/>
      <c r="M2623" s="34"/>
      <c r="N2623" s="34"/>
      <c r="O2623" s="34"/>
      <c r="P2623" s="34"/>
      <c r="Q2623" s="34"/>
      <c r="R2623" s="34"/>
      <c r="S2623" s="34">
        <v>0</v>
      </c>
    </row>
    <row r="2624" spans="2:19">
      <c r="B2624" s="5">
        <v>1966</v>
      </c>
      <c r="C2624" s="34"/>
      <c r="D2624" s="34"/>
      <c r="E2624" s="34"/>
      <c r="F2624" s="34"/>
      <c r="G2624" s="34"/>
      <c r="H2624" s="34"/>
      <c r="I2624" s="34"/>
      <c r="J2624" s="34"/>
      <c r="K2624" s="34"/>
      <c r="L2624" s="34"/>
      <c r="M2624" s="34"/>
      <c r="N2624" s="34"/>
      <c r="O2624" s="34"/>
      <c r="P2624" s="34"/>
      <c r="Q2624" s="34"/>
      <c r="R2624" s="34"/>
      <c r="S2624" s="34">
        <v>0</v>
      </c>
    </row>
    <row r="2625" spans="2:19">
      <c r="B2625" s="5">
        <v>1965</v>
      </c>
      <c r="C2625" s="34"/>
      <c r="D2625" s="34"/>
      <c r="E2625" s="34"/>
      <c r="F2625" s="34"/>
      <c r="G2625" s="34"/>
      <c r="H2625" s="34"/>
      <c r="I2625" s="34"/>
      <c r="J2625" s="34">
        <v>254.62</v>
      </c>
      <c r="K2625" s="34">
        <v>254.62</v>
      </c>
      <c r="L2625" s="34">
        <v>254.62</v>
      </c>
      <c r="M2625" s="34">
        <v>254.62</v>
      </c>
      <c r="N2625" s="34"/>
      <c r="O2625" s="34">
        <v>254.62</v>
      </c>
      <c r="P2625" s="34">
        <v>254.62</v>
      </c>
      <c r="Q2625" s="34">
        <v>254.62</v>
      </c>
      <c r="R2625" s="34">
        <v>254.62</v>
      </c>
      <c r="S2625" s="34">
        <v>254.62</v>
      </c>
    </row>
    <row r="2626" spans="2:19">
      <c r="B2626" s="5">
        <v>1964</v>
      </c>
      <c r="C2626" s="34"/>
      <c r="D2626" s="34"/>
      <c r="E2626" s="34"/>
      <c r="F2626" s="34"/>
      <c r="G2626" s="34"/>
      <c r="H2626" s="34"/>
      <c r="I2626" s="34"/>
      <c r="J2626" s="34"/>
      <c r="K2626" s="34"/>
      <c r="L2626" s="34"/>
      <c r="M2626" s="34"/>
      <c r="N2626" s="34"/>
      <c r="O2626" s="34"/>
      <c r="P2626" s="34"/>
      <c r="Q2626" s="34"/>
      <c r="R2626" s="34"/>
      <c r="S2626" s="34">
        <v>0</v>
      </c>
    </row>
    <row r="2627" spans="2:19">
      <c r="B2627" s="5">
        <v>1963</v>
      </c>
      <c r="C2627" s="34"/>
      <c r="D2627" s="34"/>
      <c r="E2627" s="34"/>
      <c r="F2627" s="34"/>
      <c r="G2627" s="34"/>
      <c r="H2627" s="34"/>
      <c r="I2627" s="34"/>
      <c r="J2627" s="34"/>
      <c r="K2627" s="34"/>
      <c r="L2627" s="34"/>
      <c r="M2627" s="34"/>
      <c r="N2627" s="34"/>
      <c r="O2627" s="34"/>
      <c r="P2627" s="34"/>
      <c r="Q2627" s="34"/>
      <c r="R2627" s="34"/>
      <c r="S2627" s="34">
        <v>0</v>
      </c>
    </row>
    <row r="2628" spans="2:19">
      <c r="B2628" s="5">
        <v>1962</v>
      </c>
      <c r="C2628" s="34"/>
      <c r="D2628" s="34"/>
      <c r="E2628" s="34"/>
      <c r="F2628" s="34"/>
      <c r="G2628" s="34"/>
      <c r="H2628" s="34"/>
      <c r="I2628" s="34"/>
      <c r="J2628" s="34"/>
      <c r="K2628" s="34"/>
      <c r="L2628" s="34"/>
      <c r="M2628" s="34"/>
      <c r="N2628" s="34"/>
      <c r="O2628" s="34"/>
      <c r="P2628" s="34"/>
      <c r="Q2628" s="34"/>
      <c r="R2628" s="34"/>
      <c r="S2628" s="34">
        <v>0</v>
      </c>
    </row>
    <row r="2629" spans="2:19">
      <c r="B2629" s="5">
        <v>1961</v>
      </c>
      <c r="C2629" s="34"/>
      <c r="D2629" s="34"/>
      <c r="E2629" s="34"/>
      <c r="F2629" s="34"/>
      <c r="G2629" s="34"/>
      <c r="H2629" s="34"/>
      <c r="I2629" s="34"/>
      <c r="J2629" s="34"/>
      <c r="K2629" s="34"/>
      <c r="L2629" s="34"/>
      <c r="M2629" s="34"/>
      <c r="N2629" s="34"/>
      <c r="O2629" s="34"/>
      <c r="P2629" s="34"/>
      <c r="Q2629" s="34"/>
      <c r="R2629" s="34"/>
      <c r="S2629" s="34">
        <v>0</v>
      </c>
    </row>
    <row r="2630" spans="2:19">
      <c r="B2630" s="5">
        <v>1960</v>
      </c>
      <c r="C2630" s="34"/>
      <c r="D2630" s="34"/>
      <c r="E2630" s="34"/>
      <c r="F2630" s="34"/>
      <c r="G2630" s="34"/>
      <c r="H2630" s="34"/>
      <c r="I2630" s="34"/>
      <c r="J2630" s="34"/>
      <c r="K2630" s="34"/>
      <c r="L2630" s="34"/>
      <c r="M2630" s="34"/>
      <c r="N2630" s="34"/>
      <c r="O2630" s="34"/>
      <c r="P2630" s="34"/>
      <c r="Q2630" s="34"/>
      <c r="R2630" s="34"/>
      <c r="S2630" s="34">
        <v>0</v>
      </c>
    </row>
    <row r="2631" spans="2:19">
      <c r="B2631" s="5">
        <v>1959</v>
      </c>
      <c r="C2631" s="34"/>
      <c r="D2631" s="34"/>
      <c r="E2631" s="34"/>
      <c r="F2631" s="34"/>
      <c r="G2631" s="34"/>
      <c r="H2631" s="34"/>
      <c r="I2631" s="34"/>
      <c r="J2631" s="34"/>
      <c r="K2631" s="34"/>
      <c r="L2631" s="34"/>
      <c r="M2631" s="34"/>
      <c r="N2631" s="34"/>
      <c r="O2631" s="34"/>
      <c r="P2631" s="34"/>
      <c r="Q2631" s="34"/>
      <c r="R2631" s="34"/>
      <c r="S2631" s="34">
        <v>0</v>
      </c>
    </row>
    <row r="2632" spans="2:19">
      <c r="B2632" s="5">
        <v>1958</v>
      </c>
      <c r="C2632" s="34"/>
      <c r="D2632" s="34"/>
      <c r="E2632" s="34"/>
      <c r="F2632" s="34"/>
      <c r="G2632" s="34"/>
      <c r="H2632" s="34"/>
      <c r="I2632" s="34"/>
      <c r="J2632" s="34"/>
      <c r="K2632" s="34"/>
      <c r="L2632" s="34"/>
      <c r="M2632" s="34"/>
      <c r="N2632" s="34"/>
      <c r="O2632" s="34"/>
      <c r="P2632" s="34"/>
      <c r="Q2632" s="34"/>
      <c r="R2632" s="34"/>
      <c r="S2632" s="34">
        <v>0</v>
      </c>
    </row>
    <row r="2633" spans="2:19">
      <c r="B2633" s="5">
        <v>1957</v>
      </c>
      <c r="C2633" s="34"/>
      <c r="D2633" s="34"/>
      <c r="E2633" s="34"/>
      <c r="F2633" s="34"/>
      <c r="G2633" s="34"/>
      <c r="H2633" s="34"/>
      <c r="I2633" s="34"/>
      <c r="J2633" s="34"/>
      <c r="K2633" s="34"/>
      <c r="L2633" s="34"/>
      <c r="M2633" s="34"/>
      <c r="N2633" s="34"/>
      <c r="O2633" s="34"/>
      <c r="P2633" s="34"/>
      <c r="Q2633" s="34"/>
      <c r="R2633" s="34"/>
      <c r="S2633" s="34">
        <v>0</v>
      </c>
    </row>
    <row r="2634" spans="2:19">
      <c r="B2634" s="5">
        <v>1956</v>
      </c>
      <c r="C2634" s="34"/>
      <c r="D2634" s="34"/>
      <c r="E2634" s="34"/>
      <c r="F2634" s="34"/>
      <c r="G2634" s="34"/>
      <c r="H2634" s="34"/>
      <c r="I2634" s="34"/>
      <c r="J2634" s="34"/>
      <c r="K2634" s="34"/>
      <c r="L2634" s="34"/>
      <c r="M2634" s="34"/>
      <c r="N2634" s="34"/>
      <c r="O2634" s="34"/>
      <c r="P2634" s="34"/>
      <c r="Q2634" s="34"/>
      <c r="R2634" s="34"/>
      <c r="S2634" s="34">
        <v>0</v>
      </c>
    </row>
    <row r="2635" spans="2:19">
      <c r="B2635" s="5">
        <v>1955</v>
      </c>
      <c r="C2635" s="34"/>
      <c r="D2635" s="34"/>
      <c r="E2635" s="34"/>
      <c r="F2635" s="34"/>
      <c r="G2635" s="34"/>
      <c r="H2635" s="34"/>
      <c r="I2635" s="34"/>
      <c r="J2635" s="34"/>
      <c r="K2635" s="34"/>
      <c r="L2635" s="34"/>
      <c r="M2635" s="34"/>
      <c r="N2635" s="34"/>
      <c r="O2635" s="34"/>
      <c r="P2635" s="34"/>
      <c r="Q2635" s="34"/>
      <c r="R2635" s="34"/>
      <c r="S2635" s="34">
        <v>0</v>
      </c>
    </row>
    <row r="2636" spans="2:19">
      <c r="B2636" s="5">
        <v>1954</v>
      </c>
      <c r="C2636" s="34"/>
      <c r="D2636" s="34"/>
      <c r="E2636" s="34"/>
      <c r="F2636" s="34"/>
      <c r="G2636" s="34"/>
      <c r="H2636" s="34"/>
      <c r="I2636" s="34"/>
      <c r="J2636" s="34"/>
      <c r="K2636" s="34"/>
      <c r="L2636" s="34"/>
      <c r="M2636" s="34"/>
      <c r="N2636" s="34"/>
      <c r="O2636" s="34"/>
      <c r="P2636" s="34"/>
      <c r="Q2636" s="34"/>
      <c r="R2636" s="34"/>
      <c r="S2636" s="34">
        <v>0</v>
      </c>
    </row>
    <row r="2637" spans="2:19">
      <c r="B2637" s="5">
        <v>1953</v>
      </c>
      <c r="C2637" s="34"/>
      <c r="D2637" s="34"/>
      <c r="E2637" s="34"/>
      <c r="F2637" s="34"/>
      <c r="G2637" s="34"/>
      <c r="H2637" s="34"/>
      <c r="I2637" s="34"/>
      <c r="J2637" s="34"/>
      <c r="K2637" s="34"/>
      <c r="L2637" s="34"/>
      <c r="M2637" s="34"/>
      <c r="N2637" s="34"/>
      <c r="O2637" s="34"/>
      <c r="P2637" s="34"/>
      <c r="Q2637" s="34"/>
      <c r="R2637" s="34"/>
      <c r="S2637" s="34">
        <v>0</v>
      </c>
    </row>
    <row r="2638" spans="2:19">
      <c r="B2638" s="5">
        <v>1952</v>
      </c>
      <c r="C2638" s="34"/>
      <c r="D2638" s="34"/>
      <c r="E2638" s="34"/>
      <c r="F2638" s="34"/>
      <c r="G2638" s="34"/>
      <c r="H2638" s="34"/>
      <c r="I2638" s="34"/>
      <c r="J2638" s="34"/>
      <c r="K2638" s="34"/>
      <c r="L2638" s="34"/>
      <c r="M2638" s="34"/>
      <c r="N2638" s="34"/>
      <c r="O2638" s="34"/>
      <c r="P2638" s="34"/>
      <c r="Q2638" s="34"/>
      <c r="R2638" s="34"/>
      <c r="S2638" s="34">
        <v>0</v>
      </c>
    </row>
    <row r="2639" spans="2:19">
      <c r="B2639" s="5">
        <v>1951</v>
      </c>
      <c r="C2639" s="34"/>
      <c r="D2639" s="34"/>
      <c r="E2639" s="34"/>
      <c r="F2639" s="34"/>
      <c r="G2639" s="34"/>
      <c r="H2639" s="34"/>
      <c r="I2639" s="34"/>
      <c r="J2639" s="34"/>
      <c r="K2639" s="34"/>
      <c r="L2639" s="34"/>
      <c r="M2639" s="34"/>
      <c r="N2639" s="34"/>
      <c r="O2639" s="34"/>
      <c r="P2639" s="34"/>
      <c r="Q2639" s="34"/>
      <c r="R2639" s="34"/>
      <c r="S2639" s="34">
        <v>0</v>
      </c>
    </row>
    <row r="2640" spans="2:19">
      <c r="B2640" s="5">
        <v>1950</v>
      </c>
      <c r="C2640" s="34"/>
      <c r="D2640" s="34"/>
      <c r="E2640" s="34"/>
      <c r="F2640" s="34"/>
      <c r="G2640" s="34"/>
      <c r="H2640" s="34"/>
      <c r="I2640" s="34"/>
      <c r="J2640" s="34"/>
      <c r="K2640" s="34"/>
      <c r="L2640" s="34"/>
      <c r="M2640" s="34"/>
      <c r="N2640" s="34"/>
      <c r="O2640" s="34"/>
      <c r="P2640" s="34"/>
      <c r="Q2640" s="34"/>
      <c r="R2640" s="34"/>
      <c r="S2640" s="34">
        <v>0</v>
      </c>
    </row>
    <row r="2641" spans="2:19">
      <c r="B2641" s="5">
        <v>1949</v>
      </c>
      <c r="C2641" s="34"/>
      <c r="D2641" s="34"/>
      <c r="E2641" s="34"/>
      <c r="F2641" s="34"/>
      <c r="G2641" s="34"/>
      <c r="H2641" s="34"/>
      <c r="I2641" s="34"/>
      <c r="J2641" s="34"/>
      <c r="K2641" s="34"/>
      <c r="L2641" s="34"/>
      <c r="M2641" s="34"/>
      <c r="N2641" s="34"/>
      <c r="O2641" s="34"/>
      <c r="P2641" s="34"/>
      <c r="Q2641" s="34"/>
      <c r="R2641" s="34"/>
      <c r="S2641" s="34">
        <v>0</v>
      </c>
    </row>
    <row r="2642" spans="2:19">
      <c r="B2642" s="5">
        <v>1948</v>
      </c>
      <c r="C2642" s="34"/>
      <c r="D2642" s="34"/>
      <c r="E2642" s="34"/>
      <c r="F2642" s="34"/>
      <c r="G2642" s="34"/>
      <c r="H2642" s="34"/>
      <c r="I2642" s="34"/>
      <c r="J2642" s="34"/>
      <c r="K2642" s="34"/>
      <c r="L2642" s="34"/>
      <c r="M2642" s="34"/>
      <c r="N2642" s="34"/>
      <c r="O2642" s="34"/>
      <c r="P2642" s="34"/>
      <c r="Q2642" s="34"/>
      <c r="R2642" s="34"/>
      <c r="S2642" s="34">
        <v>0</v>
      </c>
    </row>
    <row r="2643" spans="2:19">
      <c r="B2643" s="5">
        <v>1947</v>
      </c>
      <c r="C2643" s="34"/>
      <c r="D2643" s="34"/>
      <c r="E2643" s="34"/>
      <c r="F2643" s="34"/>
      <c r="G2643" s="34"/>
      <c r="H2643" s="34"/>
      <c r="I2643" s="34"/>
      <c r="J2643" s="34"/>
      <c r="K2643" s="34"/>
      <c r="L2643" s="34"/>
      <c r="M2643" s="34"/>
      <c r="N2643" s="34"/>
      <c r="O2643" s="34"/>
      <c r="P2643" s="34"/>
      <c r="Q2643" s="34"/>
      <c r="R2643" s="34"/>
      <c r="S2643" s="34">
        <v>0</v>
      </c>
    </row>
    <row r="2644" spans="2:19">
      <c r="B2644" s="5">
        <v>1946</v>
      </c>
      <c r="C2644" s="34"/>
      <c r="D2644" s="34"/>
      <c r="E2644" s="34"/>
      <c r="F2644" s="34"/>
      <c r="G2644" s="34"/>
      <c r="H2644" s="34"/>
      <c r="I2644" s="34"/>
      <c r="J2644" s="34"/>
      <c r="K2644" s="34"/>
      <c r="L2644" s="34"/>
      <c r="M2644" s="34"/>
      <c r="N2644" s="34"/>
      <c r="O2644" s="34"/>
      <c r="P2644" s="34"/>
      <c r="Q2644" s="34"/>
      <c r="R2644" s="34"/>
      <c r="S2644" s="34">
        <v>0</v>
      </c>
    </row>
    <row r="2645" spans="2:19">
      <c r="B2645" s="5">
        <v>1945</v>
      </c>
      <c r="C2645" s="34"/>
      <c r="D2645" s="34"/>
      <c r="E2645" s="34"/>
      <c r="F2645" s="34"/>
      <c r="G2645" s="34"/>
      <c r="H2645" s="34"/>
      <c r="I2645" s="34"/>
      <c r="J2645" s="34"/>
      <c r="K2645" s="34"/>
      <c r="L2645" s="34"/>
      <c r="M2645" s="34"/>
      <c r="N2645" s="34"/>
      <c r="O2645" s="34"/>
      <c r="P2645" s="34"/>
      <c r="Q2645" s="34"/>
      <c r="R2645" s="34"/>
      <c r="S2645" s="34">
        <v>0</v>
      </c>
    </row>
    <row r="2646" spans="2:19">
      <c r="B2646" s="5">
        <v>1944</v>
      </c>
      <c r="C2646" s="34"/>
      <c r="D2646" s="34"/>
      <c r="E2646" s="34"/>
      <c r="F2646" s="34"/>
      <c r="G2646" s="34"/>
      <c r="H2646" s="34"/>
      <c r="I2646" s="34"/>
      <c r="J2646" s="34"/>
      <c r="K2646" s="34"/>
      <c r="L2646" s="34"/>
      <c r="M2646" s="34"/>
      <c r="N2646" s="34"/>
      <c r="O2646" s="34"/>
      <c r="P2646" s="34"/>
      <c r="Q2646" s="34"/>
      <c r="R2646" s="34"/>
      <c r="S2646" s="34">
        <v>0</v>
      </c>
    </row>
    <row r="2647" spans="2:19">
      <c r="B2647" s="5">
        <v>1943</v>
      </c>
      <c r="C2647" s="34"/>
      <c r="D2647" s="34"/>
      <c r="E2647" s="34"/>
      <c r="F2647" s="34"/>
      <c r="G2647" s="34"/>
      <c r="H2647" s="34"/>
      <c r="I2647" s="34"/>
      <c r="J2647" s="34"/>
      <c r="K2647" s="34"/>
      <c r="L2647" s="34"/>
      <c r="M2647" s="34"/>
      <c r="N2647" s="34"/>
      <c r="O2647" s="34"/>
      <c r="P2647" s="34"/>
      <c r="Q2647" s="34"/>
      <c r="R2647" s="34"/>
      <c r="S2647" s="34">
        <v>0</v>
      </c>
    </row>
    <row r="2648" spans="2:19">
      <c r="B2648" s="5">
        <v>1942</v>
      </c>
      <c r="C2648" s="34"/>
      <c r="D2648" s="34"/>
      <c r="E2648" s="34"/>
      <c r="F2648" s="34"/>
      <c r="G2648" s="34"/>
      <c r="H2648" s="34"/>
      <c r="I2648" s="34"/>
      <c r="J2648" s="34"/>
      <c r="K2648" s="34"/>
      <c r="L2648" s="34"/>
      <c r="M2648" s="34"/>
      <c r="N2648" s="34"/>
      <c r="O2648" s="34"/>
      <c r="P2648" s="34"/>
      <c r="Q2648" s="34"/>
      <c r="R2648" s="34"/>
      <c r="S2648" s="34">
        <v>0</v>
      </c>
    </row>
    <row r="2649" spans="2:19">
      <c r="B2649" s="5">
        <v>1941</v>
      </c>
      <c r="C2649" s="34"/>
      <c r="D2649" s="34"/>
      <c r="E2649" s="34"/>
      <c r="F2649" s="34"/>
      <c r="G2649" s="34"/>
      <c r="H2649" s="34"/>
      <c r="I2649" s="34"/>
      <c r="J2649" s="34"/>
      <c r="K2649" s="34"/>
      <c r="L2649" s="34"/>
      <c r="M2649" s="34"/>
      <c r="N2649" s="34"/>
      <c r="O2649" s="34"/>
      <c r="P2649" s="34"/>
      <c r="Q2649" s="34"/>
      <c r="R2649" s="34"/>
      <c r="S2649" s="34">
        <v>0</v>
      </c>
    </row>
    <row r="2650" spans="2:19">
      <c r="B2650" s="5">
        <v>1940</v>
      </c>
      <c r="C2650" s="34"/>
      <c r="D2650" s="34"/>
      <c r="E2650" s="34"/>
      <c r="F2650" s="34"/>
      <c r="G2650" s="34"/>
      <c r="H2650" s="34"/>
      <c r="I2650" s="34"/>
      <c r="J2650" s="34"/>
      <c r="K2650" s="34"/>
      <c r="L2650" s="34"/>
      <c r="M2650" s="34"/>
      <c r="N2650" s="34"/>
      <c r="O2650" s="34"/>
      <c r="P2650" s="34"/>
      <c r="Q2650" s="34"/>
      <c r="R2650" s="34"/>
      <c r="S2650" s="34">
        <v>0</v>
      </c>
    </row>
    <row r="2651" spans="2:19">
      <c r="B2651" s="5">
        <v>1939</v>
      </c>
      <c r="C2651" s="34"/>
      <c r="D2651" s="34"/>
      <c r="E2651" s="34"/>
      <c r="F2651" s="34"/>
      <c r="G2651" s="34"/>
      <c r="H2651" s="34"/>
      <c r="I2651" s="34"/>
      <c r="J2651" s="34"/>
      <c r="K2651" s="34"/>
      <c r="L2651" s="34"/>
      <c r="M2651" s="34"/>
      <c r="N2651" s="34"/>
      <c r="O2651" s="34"/>
      <c r="P2651" s="34"/>
      <c r="Q2651" s="34"/>
      <c r="R2651" s="34"/>
      <c r="S2651" s="34">
        <v>0</v>
      </c>
    </row>
    <row r="2652" spans="2:19">
      <c r="B2652" s="5">
        <v>1938</v>
      </c>
      <c r="C2652" s="34"/>
      <c r="D2652" s="34"/>
      <c r="E2652" s="34"/>
      <c r="F2652" s="34"/>
      <c r="G2652" s="34"/>
      <c r="H2652" s="34"/>
      <c r="I2652" s="34"/>
      <c r="J2652" s="34"/>
      <c r="K2652" s="34"/>
      <c r="L2652" s="34"/>
      <c r="M2652" s="34"/>
      <c r="N2652" s="34"/>
      <c r="O2652" s="34"/>
      <c r="P2652" s="34"/>
      <c r="Q2652" s="34"/>
      <c r="R2652" s="34"/>
      <c r="S2652" s="34">
        <v>0</v>
      </c>
    </row>
    <row r="2653" spans="2:19">
      <c r="B2653" s="5">
        <v>1937</v>
      </c>
      <c r="C2653" s="34"/>
      <c r="D2653" s="34"/>
      <c r="E2653" s="34"/>
      <c r="F2653" s="34"/>
      <c r="G2653" s="34"/>
      <c r="H2653" s="34"/>
      <c r="I2653" s="34"/>
      <c r="J2653" s="34"/>
      <c r="K2653" s="34"/>
      <c r="L2653" s="34"/>
      <c r="M2653" s="34"/>
      <c r="N2653" s="34"/>
      <c r="O2653" s="34"/>
      <c r="P2653" s="34"/>
      <c r="Q2653" s="34"/>
      <c r="R2653" s="34"/>
      <c r="S2653" s="34">
        <v>0</v>
      </c>
    </row>
    <row r="2654" spans="2:19">
      <c r="B2654" s="5">
        <v>1936</v>
      </c>
      <c r="C2654" s="34"/>
      <c r="D2654" s="34"/>
      <c r="E2654" s="34"/>
      <c r="F2654" s="34"/>
      <c r="G2654" s="34"/>
      <c r="H2654" s="34"/>
      <c r="I2654" s="34"/>
      <c r="J2654" s="34"/>
      <c r="K2654" s="34"/>
      <c r="L2654" s="34"/>
      <c r="M2654" s="34"/>
      <c r="N2654" s="34"/>
      <c r="O2654" s="34"/>
      <c r="P2654" s="34"/>
      <c r="Q2654" s="34"/>
      <c r="R2654" s="34"/>
      <c r="S2654" s="34">
        <v>0</v>
      </c>
    </row>
    <row r="2655" spans="2:19">
      <c r="B2655" s="5">
        <v>1935</v>
      </c>
      <c r="C2655" s="34"/>
      <c r="D2655" s="34"/>
      <c r="E2655" s="34"/>
      <c r="F2655" s="34"/>
      <c r="G2655" s="34"/>
      <c r="H2655" s="34"/>
      <c r="I2655" s="34"/>
      <c r="J2655" s="34"/>
      <c r="K2655" s="34"/>
      <c r="L2655" s="34"/>
      <c r="M2655" s="34"/>
      <c r="N2655" s="34"/>
      <c r="O2655" s="34"/>
      <c r="P2655" s="34"/>
      <c r="Q2655" s="34"/>
      <c r="R2655" s="34"/>
      <c r="S2655" s="34">
        <v>0</v>
      </c>
    </row>
    <row r="2656" spans="2:19">
      <c r="B2656" s="5">
        <v>1934</v>
      </c>
      <c r="C2656" s="34"/>
      <c r="D2656" s="34"/>
      <c r="E2656" s="34"/>
      <c r="F2656" s="34"/>
      <c r="G2656" s="34"/>
      <c r="H2656" s="34"/>
      <c r="I2656" s="34"/>
      <c r="J2656" s="34"/>
      <c r="K2656" s="34"/>
      <c r="L2656" s="34"/>
      <c r="M2656" s="34"/>
      <c r="N2656" s="34"/>
      <c r="O2656" s="34"/>
      <c r="P2656" s="34"/>
      <c r="Q2656" s="34"/>
      <c r="R2656" s="34"/>
      <c r="S2656" s="34">
        <v>0</v>
      </c>
    </row>
    <row r="2657" spans="1:19">
      <c r="B2657" s="5">
        <v>1933</v>
      </c>
      <c r="C2657" s="34"/>
      <c r="D2657" s="34"/>
      <c r="E2657" s="34"/>
      <c r="F2657" s="34"/>
      <c r="G2657" s="34"/>
      <c r="H2657" s="34"/>
      <c r="I2657" s="34"/>
      <c r="J2657" s="34"/>
      <c r="K2657" s="34"/>
      <c r="L2657" s="34"/>
      <c r="M2657" s="34"/>
      <c r="N2657" s="34"/>
      <c r="O2657" s="34"/>
      <c r="P2657" s="34"/>
      <c r="Q2657" s="34"/>
      <c r="R2657" s="34"/>
      <c r="S2657" s="34">
        <v>0</v>
      </c>
    </row>
    <row r="2658" spans="1:19">
      <c r="B2658" s="5">
        <v>1932</v>
      </c>
      <c r="C2658" s="34"/>
      <c r="D2658" s="34"/>
      <c r="E2658" s="34"/>
      <c r="F2658" s="34"/>
      <c r="G2658" s="34"/>
      <c r="H2658" s="34"/>
      <c r="I2658" s="34"/>
      <c r="J2658" s="34"/>
      <c r="K2658" s="34"/>
      <c r="L2658" s="34"/>
      <c r="M2658" s="34"/>
      <c r="N2658" s="34"/>
      <c r="O2658" s="34"/>
      <c r="P2658" s="34"/>
      <c r="Q2658" s="34"/>
      <c r="R2658" s="34"/>
      <c r="S2658" s="34">
        <v>0</v>
      </c>
    </row>
    <row r="2659" spans="1:19">
      <c r="B2659" s="5">
        <v>1931</v>
      </c>
      <c r="C2659" s="34"/>
      <c r="D2659" s="34"/>
      <c r="E2659" s="34"/>
      <c r="F2659" s="34"/>
      <c r="G2659" s="34"/>
      <c r="H2659" s="34"/>
      <c r="I2659" s="34"/>
      <c r="J2659" s="34"/>
      <c r="K2659" s="34"/>
      <c r="L2659" s="34"/>
      <c r="M2659" s="34"/>
      <c r="N2659" s="34"/>
      <c r="O2659" s="34"/>
      <c r="P2659" s="34"/>
      <c r="Q2659" s="34"/>
      <c r="R2659" s="34"/>
      <c r="S2659" s="34">
        <v>0</v>
      </c>
    </row>
    <row r="2660" spans="1:19">
      <c r="B2660" s="5">
        <v>1930</v>
      </c>
      <c r="C2660" s="34"/>
      <c r="D2660" s="34"/>
      <c r="E2660" s="34"/>
      <c r="F2660" s="34"/>
      <c r="G2660" s="34"/>
      <c r="H2660" s="34"/>
      <c r="I2660" s="34"/>
      <c r="J2660" s="34"/>
      <c r="K2660" s="34"/>
      <c r="L2660" s="34"/>
      <c r="M2660" s="34"/>
      <c r="N2660" s="34"/>
      <c r="O2660" s="34"/>
      <c r="P2660" s="34"/>
      <c r="Q2660" s="34"/>
      <c r="R2660" s="34"/>
      <c r="S2660" s="34">
        <v>0</v>
      </c>
    </row>
    <row r="2661" spans="1:19" ht="25.5">
      <c r="A2661" s="62" t="s">
        <v>208</v>
      </c>
      <c r="B2661" s="6" t="s">
        <v>181</v>
      </c>
      <c r="C2661" s="7">
        <f>SUM(C2584:C2660)</f>
        <v>0</v>
      </c>
      <c r="D2661" s="7">
        <f>SUM(D2583:D2660)</f>
        <v>0</v>
      </c>
      <c r="E2661" s="7">
        <f>SUM(E2582:E2660)</f>
        <v>0</v>
      </c>
      <c r="F2661" s="7">
        <f>SUM(F2581:F2660)</f>
        <v>0</v>
      </c>
      <c r="G2661" s="7">
        <f>SUM(G2580:G2660)</f>
        <v>51548.329999999994</v>
      </c>
      <c r="H2661" s="7">
        <f>SUM(H2574:H2660)</f>
        <v>51548.329999999994</v>
      </c>
      <c r="I2661" s="7">
        <f>SUM(I2574:I2660)</f>
        <v>51548.329999999994</v>
      </c>
      <c r="J2661" s="7">
        <f t="shared" ref="J2661" si="51">SUM(J2574:J2660)</f>
        <v>54806.36</v>
      </c>
      <c r="K2661" s="7">
        <f>SUM(K2574:K2660)</f>
        <v>48100.01</v>
      </c>
      <c r="L2661" s="7">
        <f t="shared" ref="L2661" si="52">SUM(L2574:L2660)</f>
        <v>48100.01</v>
      </c>
      <c r="M2661" s="7">
        <f>SUM(M2574:M2660)</f>
        <v>48100.01</v>
      </c>
      <c r="N2661" s="10">
        <f>SUM(N2569:N2660)</f>
        <v>44841.75</v>
      </c>
      <c r="O2661" s="10">
        <f>SUM(O2569:O2660)</f>
        <v>48099.99</v>
      </c>
      <c r="P2661" s="10">
        <f>SUM(P2569:P2660)</f>
        <v>48099.99</v>
      </c>
      <c r="Q2661" s="10">
        <f>SUM(Q2569:Q2660)</f>
        <v>48099.99</v>
      </c>
      <c r="R2661" s="10">
        <f>SUM(R2568:R2660)</f>
        <v>48099.99</v>
      </c>
      <c r="S2661" s="10">
        <f>SUM(S2568:S2660)</f>
        <v>48099.99</v>
      </c>
    </row>
    <row r="2662" spans="1:19">
      <c r="A2662" s="63"/>
      <c r="B2662" s="6"/>
      <c r="C2662" s="7"/>
      <c r="D2662" s="7"/>
      <c r="E2662" s="7"/>
      <c r="F2662" s="7"/>
      <c r="G2662" s="7"/>
      <c r="H2662" s="7"/>
      <c r="I2662" s="7"/>
      <c r="J2662" s="7"/>
      <c r="K2662" s="7"/>
      <c r="L2662" s="7"/>
      <c r="M2662" s="9"/>
    </row>
    <row r="2663" spans="1:19" ht="51">
      <c r="A2663" s="64" t="s">
        <v>209</v>
      </c>
      <c r="B2663" s="5">
        <v>2022</v>
      </c>
      <c r="C2663" s="33"/>
      <c r="D2663" s="33"/>
      <c r="E2663" s="33"/>
      <c r="F2663" s="33"/>
      <c r="G2663" s="33"/>
      <c r="H2663" s="33"/>
      <c r="I2663" s="33"/>
      <c r="J2663" s="33"/>
      <c r="K2663" s="33"/>
      <c r="L2663" s="33"/>
      <c r="M2663" s="33"/>
      <c r="N2663" s="33"/>
      <c r="O2663" s="33"/>
      <c r="P2663" s="33"/>
      <c r="Q2663" s="33"/>
      <c r="R2663" s="61"/>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c r="S2664" s="34">
        <v>0</v>
      </c>
    </row>
    <row r="2665" spans="1:19">
      <c r="B2665" s="5">
        <v>2020</v>
      </c>
      <c r="C2665" s="33"/>
      <c r="D2665" s="33"/>
      <c r="E2665" s="33"/>
      <c r="F2665" s="33"/>
      <c r="G2665" s="33"/>
      <c r="H2665" s="33"/>
      <c r="I2665" s="33"/>
      <c r="J2665" s="33"/>
      <c r="K2665" s="33"/>
      <c r="L2665" s="33"/>
      <c r="M2665" s="33"/>
      <c r="N2665" s="33"/>
      <c r="O2665" s="33"/>
      <c r="P2665" s="33"/>
      <c r="Q2665" s="34"/>
      <c r="R2665" s="34"/>
      <c r="S2665" s="34">
        <v>0</v>
      </c>
    </row>
    <row r="2666" spans="1:19">
      <c r="A2666" s="37"/>
      <c r="B2666" s="5">
        <v>2019</v>
      </c>
      <c r="C2666" s="33"/>
      <c r="D2666" s="33"/>
      <c r="E2666" s="33"/>
      <c r="F2666" s="33"/>
      <c r="G2666" s="33"/>
      <c r="H2666" s="33"/>
      <c r="I2666" s="33"/>
      <c r="J2666" s="33"/>
      <c r="K2666" s="33"/>
      <c r="L2666" s="33"/>
      <c r="M2666" s="33"/>
      <c r="N2666" s="33"/>
      <c r="O2666" s="33"/>
      <c r="P2666" s="34"/>
      <c r="Q2666" s="34"/>
      <c r="R2666" s="34"/>
      <c r="S2666" s="34">
        <v>0</v>
      </c>
    </row>
    <row r="2667" spans="1:19">
      <c r="A2667" s="37"/>
      <c r="B2667" s="5">
        <v>2018</v>
      </c>
      <c r="C2667" s="33"/>
      <c r="D2667" s="33"/>
      <c r="E2667" s="33"/>
      <c r="F2667" s="33"/>
      <c r="G2667" s="33"/>
      <c r="H2667" s="33"/>
      <c r="I2667" s="33"/>
      <c r="J2667" s="33"/>
      <c r="K2667" s="33"/>
      <c r="L2667" s="33"/>
      <c r="M2667" s="33"/>
      <c r="N2667" s="33"/>
      <c r="O2667" s="34"/>
      <c r="P2667" s="34"/>
      <c r="Q2667" s="34"/>
      <c r="R2667" s="34"/>
      <c r="S2667" s="34">
        <v>0</v>
      </c>
    </row>
    <row r="2668" spans="1:19">
      <c r="A2668" s="37"/>
      <c r="B2668" s="5">
        <v>2017</v>
      </c>
      <c r="C2668" s="33"/>
      <c r="D2668" s="33"/>
      <c r="E2668" s="33"/>
      <c r="F2668" s="33"/>
      <c r="G2668" s="33"/>
      <c r="H2668" s="33"/>
      <c r="I2668" s="33"/>
      <c r="J2668" s="33"/>
      <c r="K2668" s="33"/>
      <c r="L2668" s="33"/>
      <c r="M2668" s="33"/>
      <c r="N2668" s="34"/>
      <c r="O2668" s="34"/>
      <c r="P2668" s="34"/>
      <c r="Q2668" s="34"/>
      <c r="R2668" s="34"/>
      <c r="S2668" s="34">
        <v>0</v>
      </c>
    </row>
    <row r="2669" spans="1:19">
      <c r="B2669" s="5">
        <v>2016</v>
      </c>
      <c r="C2669" s="33"/>
      <c r="D2669" s="33"/>
      <c r="E2669" s="33"/>
      <c r="F2669" s="33"/>
      <c r="G2669" s="33"/>
      <c r="H2669" s="33"/>
      <c r="I2669" s="33"/>
      <c r="J2669" s="33"/>
      <c r="K2669" s="33"/>
      <c r="L2669" s="33"/>
      <c r="M2669" s="34"/>
      <c r="N2669" s="34"/>
      <c r="O2669" s="34"/>
      <c r="P2669" s="34"/>
      <c r="Q2669" s="34"/>
      <c r="R2669" s="34"/>
      <c r="S2669" s="34">
        <v>0</v>
      </c>
    </row>
    <row r="2670" spans="1:19">
      <c r="B2670" s="5">
        <v>2015</v>
      </c>
      <c r="C2670" s="33"/>
      <c r="D2670" s="33"/>
      <c r="E2670" s="33"/>
      <c r="F2670" s="33"/>
      <c r="G2670" s="33"/>
      <c r="H2670" s="33"/>
      <c r="I2670" s="33"/>
      <c r="J2670" s="33"/>
      <c r="K2670" s="33"/>
      <c r="L2670" s="34"/>
      <c r="M2670" s="34"/>
      <c r="N2670" s="34"/>
      <c r="O2670" s="34"/>
      <c r="P2670" s="34"/>
      <c r="Q2670" s="34"/>
      <c r="R2670" s="34"/>
      <c r="S2670" s="34">
        <v>0</v>
      </c>
    </row>
    <row r="2671" spans="1:19">
      <c r="B2671" s="5">
        <v>2014</v>
      </c>
      <c r="C2671" s="33"/>
      <c r="D2671" s="33"/>
      <c r="E2671" s="33"/>
      <c r="F2671" s="33"/>
      <c r="G2671" s="33"/>
      <c r="H2671" s="33"/>
      <c r="I2671" s="33"/>
      <c r="J2671" s="33"/>
      <c r="K2671" s="34"/>
      <c r="L2671" s="34"/>
      <c r="M2671" s="34"/>
      <c r="N2671" s="34"/>
      <c r="O2671" s="34"/>
      <c r="P2671" s="34"/>
      <c r="Q2671" s="34"/>
      <c r="R2671" s="34"/>
      <c r="S2671" s="34">
        <v>0</v>
      </c>
    </row>
    <row r="2672" spans="1:19">
      <c r="B2672" s="5">
        <v>2013</v>
      </c>
      <c r="C2672" s="33"/>
      <c r="D2672" s="33"/>
      <c r="E2672" s="33"/>
      <c r="F2672" s="33"/>
      <c r="G2672" s="33"/>
      <c r="H2672" s="33"/>
      <c r="I2672" s="33"/>
      <c r="J2672" s="34"/>
      <c r="K2672" s="34"/>
      <c r="L2672" s="34"/>
      <c r="M2672" s="34"/>
      <c r="N2672" s="34"/>
      <c r="O2672" s="34"/>
      <c r="P2672" s="34"/>
      <c r="Q2672" s="34"/>
      <c r="R2672" s="34"/>
      <c r="S2672" s="34">
        <v>0</v>
      </c>
    </row>
    <row r="2673" spans="2:19">
      <c r="B2673" s="5">
        <v>2012</v>
      </c>
      <c r="C2673" s="33"/>
      <c r="D2673" s="33"/>
      <c r="E2673" s="33"/>
      <c r="F2673" s="33"/>
      <c r="G2673" s="33"/>
      <c r="H2673" s="33"/>
      <c r="I2673" s="34"/>
      <c r="J2673" s="34"/>
      <c r="K2673" s="34"/>
      <c r="L2673" s="34"/>
      <c r="M2673" s="34"/>
      <c r="N2673" s="34"/>
      <c r="O2673" s="34"/>
      <c r="P2673" s="34"/>
      <c r="Q2673" s="34"/>
      <c r="R2673" s="34"/>
      <c r="S2673" s="34">
        <v>0</v>
      </c>
    </row>
    <row r="2674" spans="2:19">
      <c r="B2674" s="5">
        <v>2011</v>
      </c>
      <c r="C2674" s="33"/>
      <c r="D2674" s="33"/>
      <c r="E2674" s="33"/>
      <c r="F2674" s="33"/>
      <c r="G2674" s="33"/>
      <c r="H2674" s="34"/>
      <c r="I2674" s="34"/>
      <c r="J2674" s="34"/>
      <c r="K2674" s="34"/>
      <c r="L2674" s="34"/>
      <c r="M2674" s="34"/>
      <c r="N2674" s="34"/>
      <c r="O2674" s="34"/>
      <c r="P2674" s="34"/>
      <c r="Q2674" s="34"/>
      <c r="R2674" s="34"/>
      <c r="S2674" s="34">
        <v>0</v>
      </c>
    </row>
    <row r="2675" spans="2:19">
      <c r="B2675" s="5">
        <v>2010</v>
      </c>
      <c r="C2675" s="33"/>
      <c r="D2675" s="33"/>
      <c r="E2675" s="33"/>
      <c r="F2675" s="33"/>
      <c r="G2675" s="34"/>
      <c r="H2675" s="34"/>
      <c r="I2675" s="34"/>
      <c r="J2675" s="34"/>
      <c r="K2675" s="34"/>
      <c r="L2675" s="34"/>
      <c r="M2675" s="34"/>
      <c r="N2675" s="34"/>
      <c r="O2675" s="34"/>
      <c r="P2675" s="34"/>
      <c r="Q2675" s="34"/>
      <c r="R2675" s="34"/>
      <c r="S2675" s="34">
        <v>0</v>
      </c>
    </row>
    <row r="2676" spans="2:19">
      <c r="B2676" s="5">
        <v>2009</v>
      </c>
      <c r="C2676" s="33"/>
      <c r="D2676" s="33"/>
      <c r="E2676" s="33"/>
      <c r="F2676" s="34"/>
      <c r="G2676" s="34"/>
      <c r="H2676" s="34"/>
      <c r="I2676" s="34"/>
      <c r="J2676" s="34"/>
      <c r="K2676" s="34"/>
      <c r="L2676" s="34"/>
      <c r="M2676" s="34"/>
      <c r="N2676" s="34"/>
      <c r="O2676" s="34"/>
      <c r="P2676" s="34"/>
      <c r="Q2676" s="34"/>
      <c r="R2676" s="34"/>
      <c r="S2676" s="34">
        <v>0</v>
      </c>
    </row>
    <row r="2677" spans="2:19">
      <c r="B2677" s="5">
        <v>2008</v>
      </c>
      <c r="C2677" s="33"/>
      <c r="D2677" s="33"/>
      <c r="E2677" s="34"/>
      <c r="F2677" s="34"/>
      <c r="G2677" s="34"/>
      <c r="H2677" s="34"/>
      <c r="I2677" s="34"/>
      <c r="J2677" s="34"/>
      <c r="K2677" s="34"/>
      <c r="L2677" s="34"/>
      <c r="M2677" s="34"/>
      <c r="N2677" s="34"/>
      <c r="O2677" s="34"/>
      <c r="P2677" s="34"/>
      <c r="Q2677" s="34"/>
      <c r="R2677" s="34"/>
      <c r="S2677" s="34">
        <v>0</v>
      </c>
    </row>
    <row r="2678" spans="2:19">
      <c r="B2678" s="5">
        <v>2007</v>
      </c>
      <c r="C2678" s="33"/>
      <c r="D2678" s="34"/>
      <c r="E2678" s="34"/>
      <c r="F2678" s="34"/>
      <c r="G2678" s="34"/>
      <c r="H2678" s="34"/>
      <c r="I2678" s="34"/>
      <c r="J2678" s="34"/>
      <c r="K2678" s="34"/>
      <c r="L2678" s="34"/>
      <c r="M2678" s="34"/>
      <c r="N2678" s="34"/>
      <c r="O2678" s="34"/>
      <c r="P2678" s="34"/>
      <c r="Q2678" s="34"/>
      <c r="R2678" s="34"/>
      <c r="S2678" s="34">
        <v>0</v>
      </c>
    </row>
    <row r="2679" spans="2:19">
      <c r="B2679" s="5">
        <v>2006</v>
      </c>
      <c r="C2679" s="34"/>
      <c r="D2679" s="34"/>
      <c r="E2679" s="34"/>
      <c r="F2679" s="34"/>
      <c r="G2679" s="34"/>
      <c r="H2679" s="34"/>
      <c r="I2679" s="34"/>
      <c r="J2679" s="34"/>
      <c r="K2679" s="34"/>
      <c r="L2679" s="34"/>
      <c r="M2679" s="34"/>
      <c r="N2679" s="34"/>
      <c r="O2679" s="34"/>
      <c r="P2679" s="34"/>
      <c r="Q2679" s="34"/>
      <c r="R2679" s="34"/>
      <c r="S2679" s="34">
        <v>0</v>
      </c>
    </row>
    <row r="2680" spans="2:19">
      <c r="B2680" s="5">
        <v>2005</v>
      </c>
      <c r="C2680" s="34"/>
      <c r="D2680" s="34"/>
      <c r="E2680" s="34"/>
      <c r="F2680" s="34"/>
      <c r="G2680" s="34"/>
      <c r="H2680" s="34"/>
      <c r="I2680" s="34"/>
      <c r="J2680" s="34"/>
      <c r="K2680" s="34"/>
      <c r="L2680" s="34"/>
      <c r="M2680" s="34"/>
      <c r="N2680" s="34"/>
      <c r="O2680" s="34"/>
      <c r="P2680" s="34"/>
      <c r="Q2680" s="34"/>
      <c r="R2680" s="34"/>
      <c r="S2680" s="34">
        <v>0</v>
      </c>
    </row>
    <row r="2681" spans="2:19">
      <c r="B2681" s="5">
        <v>2004</v>
      </c>
      <c r="C2681" s="34"/>
      <c r="D2681" s="34"/>
      <c r="E2681" s="34"/>
      <c r="F2681" s="34"/>
      <c r="G2681" s="34"/>
      <c r="H2681" s="34"/>
      <c r="I2681" s="34"/>
      <c r="J2681" s="34"/>
      <c r="K2681" s="34"/>
      <c r="L2681" s="34"/>
      <c r="M2681" s="34"/>
      <c r="N2681" s="34"/>
      <c r="O2681" s="34"/>
      <c r="P2681" s="34"/>
      <c r="Q2681" s="34"/>
      <c r="R2681" s="34"/>
      <c r="S2681" s="34">
        <v>0</v>
      </c>
    </row>
    <row r="2682" spans="2:19">
      <c r="B2682" s="5">
        <v>2003</v>
      </c>
      <c r="C2682" s="34"/>
      <c r="D2682" s="34"/>
      <c r="E2682" s="34"/>
      <c r="F2682" s="34"/>
      <c r="G2682" s="34"/>
      <c r="H2682" s="34"/>
      <c r="I2682" s="34"/>
      <c r="J2682" s="34"/>
      <c r="K2682" s="34"/>
      <c r="L2682" s="34"/>
      <c r="M2682" s="34"/>
      <c r="N2682" s="34"/>
      <c r="O2682" s="34"/>
      <c r="P2682" s="34"/>
      <c r="Q2682" s="34"/>
      <c r="R2682" s="34"/>
      <c r="S2682" s="34">
        <v>0</v>
      </c>
    </row>
    <row r="2683" spans="2:19">
      <c r="B2683" s="5">
        <v>2002</v>
      </c>
      <c r="C2683" s="34"/>
      <c r="D2683" s="34"/>
      <c r="E2683" s="34"/>
      <c r="F2683" s="34"/>
      <c r="G2683" s="34"/>
      <c r="H2683" s="34"/>
      <c r="I2683" s="34"/>
      <c r="J2683" s="34"/>
      <c r="K2683" s="34"/>
      <c r="L2683" s="34"/>
      <c r="M2683" s="34"/>
      <c r="N2683" s="34"/>
      <c r="O2683" s="34"/>
      <c r="P2683" s="34"/>
      <c r="Q2683" s="34"/>
      <c r="R2683" s="34"/>
      <c r="S2683" s="34">
        <v>0</v>
      </c>
    </row>
    <row r="2684" spans="2:19">
      <c r="B2684" s="5">
        <v>2001</v>
      </c>
      <c r="C2684" s="34"/>
      <c r="D2684" s="34"/>
      <c r="E2684" s="34"/>
      <c r="F2684" s="34"/>
      <c r="G2684" s="34"/>
      <c r="H2684" s="34"/>
      <c r="I2684" s="34"/>
      <c r="J2684" s="34"/>
      <c r="K2684" s="34"/>
      <c r="L2684" s="34"/>
      <c r="M2684" s="34"/>
      <c r="N2684" s="34"/>
      <c r="O2684" s="34"/>
      <c r="P2684" s="34"/>
      <c r="Q2684" s="34"/>
      <c r="R2684" s="34"/>
      <c r="S2684" s="34">
        <v>0</v>
      </c>
    </row>
    <row r="2685" spans="2:19">
      <c r="B2685" s="5">
        <v>2000</v>
      </c>
      <c r="C2685" s="34"/>
      <c r="D2685" s="34"/>
      <c r="E2685" s="34"/>
      <c r="F2685" s="34"/>
      <c r="G2685" s="34"/>
      <c r="H2685" s="34"/>
      <c r="I2685" s="34"/>
      <c r="J2685" s="34"/>
      <c r="K2685" s="34"/>
      <c r="L2685" s="34"/>
      <c r="M2685" s="34"/>
      <c r="N2685" s="34"/>
      <c r="O2685" s="34"/>
      <c r="P2685" s="34"/>
      <c r="Q2685" s="34"/>
      <c r="R2685" s="34"/>
      <c r="S2685" s="34">
        <v>0</v>
      </c>
    </row>
    <row r="2686" spans="2:19">
      <c r="B2686" s="5">
        <v>1999</v>
      </c>
      <c r="C2686" s="34"/>
      <c r="D2686" s="34"/>
      <c r="E2686" s="34"/>
      <c r="F2686" s="34"/>
      <c r="G2686" s="34"/>
      <c r="H2686" s="34"/>
      <c r="I2686" s="34"/>
      <c r="J2686" s="34"/>
      <c r="K2686" s="34"/>
      <c r="L2686" s="34"/>
      <c r="M2686" s="34"/>
      <c r="N2686" s="34"/>
      <c r="O2686" s="34"/>
      <c r="P2686" s="34"/>
      <c r="Q2686" s="34"/>
      <c r="R2686" s="34"/>
      <c r="S2686" s="34">
        <v>0</v>
      </c>
    </row>
    <row r="2687" spans="2:19">
      <c r="B2687" s="5">
        <v>1998</v>
      </c>
      <c r="C2687" s="34"/>
      <c r="D2687" s="34"/>
      <c r="E2687" s="34"/>
      <c r="F2687" s="34"/>
      <c r="G2687" s="34"/>
      <c r="H2687" s="34"/>
      <c r="I2687" s="34"/>
      <c r="J2687" s="34"/>
      <c r="K2687" s="34"/>
      <c r="L2687" s="34"/>
      <c r="M2687" s="34"/>
      <c r="N2687" s="34"/>
      <c r="O2687" s="34"/>
      <c r="P2687" s="34"/>
      <c r="Q2687" s="34"/>
      <c r="R2687" s="34"/>
      <c r="S2687" s="34">
        <v>0</v>
      </c>
    </row>
    <row r="2688" spans="2:19">
      <c r="B2688" s="5">
        <v>1997</v>
      </c>
      <c r="C2688" s="34"/>
      <c r="D2688" s="34"/>
      <c r="E2688" s="34"/>
      <c r="F2688" s="34"/>
      <c r="G2688" s="34"/>
      <c r="H2688" s="34"/>
      <c r="I2688" s="34"/>
      <c r="J2688" s="34"/>
      <c r="K2688" s="34"/>
      <c r="L2688" s="34"/>
      <c r="M2688" s="34"/>
      <c r="N2688" s="34"/>
      <c r="O2688" s="34"/>
      <c r="P2688" s="34"/>
      <c r="Q2688" s="34"/>
      <c r="R2688" s="34"/>
      <c r="S2688" s="34">
        <v>0</v>
      </c>
    </row>
    <row r="2689" spans="2:19">
      <c r="B2689" s="5">
        <v>1996</v>
      </c>
      <c r="C2689" s="34"/>
      <c r="D2689" s="34"/>
      <c r="E2689" s="34"/>
      <c r="F2689" s="34"/>
      <c r="G2689" s="34"/>
      <c r="H2689" s="34"/>
      <c r="I2689" s="34"/>
      <c r="J2689" s="34"/>
      <c r="K2689" s="34"/>
      <c r="L2689" s="34"/>
      <c r="M2689" s="34"/>
      <c r="N2689" s="34"/>
      <c r="O2689" s="34"/>
      <c r="P2689" s="34"/>
      <c r="Q2689" s="34"/>
      <c r="R2689" s="34"/>
      <c r="S2689" s="34">
        <v>0</v>
      </c>
    </row>
    <row r="2690" spans="2:19">
      <c r="B2690" s="5">
        <v>1995</v>
      </c>
      <c r="C2690" s="34"/>
      <c r="D2690" s="34"/>
      <c r="E2690" s="34"/>
      <c r="F2690" s="34"/>
      <c r="G2690" s="34"/>
      <c r="H2690" s="34"/>
      <c r="I2690" s="34"/>
      <c r="J2690" s="34"/>
      <c r="K2690" s="34"/>
      <c r="L2690" s="34"/>
      <c r="M2690" s="34"/>
      <c r="N2690" s="34"/>
      <c r="O2690" s="34"/>
      <c r="P2690" s="34"/>
      <c r="Q2690" s="34"/>
      <c r="R2690" s="34"/>
      <c r="S2690" s="34">
        <v>0</v>
      </c>
    </row>
    <row r="2691" spans="2:19">
      <c r="B2691" s="5">
        <v>1994</v>
      </c>
      <c r="C2691" s="34"/>
      <c r="D2691" s="34"/>
      <c r="E2691" s="34"/>
      <c r="F2691" s="34"/>
      <c r="G2691" s="34"/>
      <c r="H2691" s="34"/>
      <c r="I2691" s="34"/>
      <c r="J2691" s="34"/>
      <c r="K2691" s="34"/>
      <c r="L2691" s="34"/>
      <c r="M2691" s="34"/>
      <c r="N2691" s="34"/>
      <c r="O2691" s="34"/>
      <c r="P2691" s="34"/>
      <c r="Q2691" s="34"/>
      <c r="R2691" s="34"/>
      <c r="S2691" s="34">
        <v>0</v>
      </c>
    </row>
    <row r="2692" spans="2:19">
      <c r="B2692" s="5">
        <v>1993</v>
      </c>
      <c r="C2692" s="34"/>
      <c r="D2692" s="34"/>
      <c r="E2692" s="34"/>
      <c r="F2692" s="34"/>
      <c r="G2692" s="34"/>
      <c r="H2692" s="34"/>
      <c r="I2692" s="34"/>
      <c r="J2692" s="34"/>
      <c r="K2692" s="34"/>
      <c r="L2692" s="34"/>
      <c r="M2692" s="34"/>
      <c r="N2692" s="34"/>
      <c r="O2692" s="34"/>
      <c r="P2692" s="34"/>
      <c r="Q2692" s="34"/>
      <c r="R2692" s="34"/>
      <c r="S2692" s="34">
        <v>0</v>
      </c>
    </row>
    <row r="2693" spans="2:19">
      <c r="B2693" s="5">
        <v>1992</v>
      </c>
      <c r="C2693" s="34"/>
      <c r="D2693" s="34"/>
      <c r="E2693" s="34"/>
      <c r="F2693" s="34"/>
      <c r="G2693" s="34"/>
      <c r="H2693" s="34"/>
      <c r="I2693" s="34"/>
      <c r="J2693" s="34"/>
      <c r="K2693" s="34"/>
      <c r="L2693" s="34"/>
      <c r="M2693" s="34"/>
      <c r="N2693" s="34"/>
      <c r="O2693" s="34"/>
      <c r="P2693" s="34"/>
      <c r="Q2693" s="34"/>
      <c r="R2693" s="34"/>
      <c r="S2693" s="34">
        <v>0</v>
      </c>
    </row>
    <row r="2694" spans="2:19">
      <c r="B2694" s="5">
        <v>1991</v>
      </c>
      <c r="C2694" s="34"/>
      <c r="D2694" s="34"/>
      <c r="E2694" s="34"/>
      <c r="F2694" s="34"/>
      <c r="G2694" s="34"/>
      <c r="H2694" s="34"/>
      <c r="I2694" s="34"/>
      <c r="J2694" s="34"/>
      <c r="K2694" s="34"/>
      <c r="L2694" s="34"/>
      <c r="M2694" s="34"/>
      <c r="N2694" s="34"/>
      <c r="O2694" s="34"/>
      <c r="P2694" s="34"/>
      <c r="Q2694" s="34"/>
      <c r="R2694" s="34"/>
      <c r="S2694" s="34">
        <v>0</v>
      </c>
    </row>
    <row r="2695" spans="2:19">
      <c r="B2695" s="5">
        <v>1990</v>
      </c>
      <c r="C2695" s="34"/>
      <c r="D2695" s="34"/>
      <c r="E2695" s="34"/>
      <c r="F2695" s="34"/>
      <c r="G2695" s="34"/>
      <c r="H2695" s="34"/>
      <c r="I2695" s="34"/>
      <c r="J2695" s="34"/>
      <c r="K2695" s="34"/>
      <c r="L2695" s="34"/>
      <c r="M2695" s="34"/>
      <c r="N2695" s="34"/>
      <c r="O2695" s="34"/>
      <c r="P2695" s="34"/>
      <c r="Q2695" s="34"/>
      <c r="R2695" s="34"/>
      <c r="S2695" s="34">
        <v>0</v>
      </c>
    </row>
    <row r="2696" spans="2:19">
      <c r="B2696" s="5">
        <v>1989</v>
      </c>
      <c r="C2696" s="34"/>
      <c r="D2696" s="34"/>
      <c r="E2696" s="34"/>
      <c r="F2696" s="34"/>
      <c r="G2696" s="34"/>
      <c r="H2696" s="34"/>
      <c r="I2696" s="34"/>
      <c r="J2696" s="34"/>
      <c r="K2696" s="34"/>
      <c r="L2696" s="34"/>
      <c r="M2696" s="34"/>
      <c r="N2696" s="34"/>
      <c r="O2696" s="34"/>
      <c r="P2696" s="34"/>
      <c r="Q2696" s="34"/>
      <c r="R2696" s="34"/>
      <c r="S2696" s="34">
        <v>0</v>
      </c>
    </row>
    <row r="2697" spans="2:19">
      <c r="B2697" s="5">
        <v>1988</v>
      </c>
      <c r="C2697" s="34"/>
      <c r="D2697" s="34"/>
      <c r="E2697" s="34"/>
      <c r="F2697" s="34"/>
      <c r="G2697" s="34"/>
      <c r="H2697" s="34"/>
      <c r="I2697" s="34"/>
      <c r="J2697" s="34"/>
      <c r="K2697" s="34"/>
      <c r="L2697" s="34"/>
      <c r="M2697" s="34"/>
      <c r="N2697" s="34"/>
      <c r="O2697" s="34"/>
      <c r="P2697" s="34"/>
      <c r="Q2697" s="34"/>
      <c r="R2697" s="34"/>
      <c r="S2697" s="34">
        <v>0</v>
      </c>
    </row>
    <row r="2698" spans="2:19">
      <c r="B2698" s="5">
        <v>1987</v>
      </c>
      <c r="C2698" s="34"/>
      <c r="D2698" s="34"/>
      <c r="E2698" s="34"/>
      <c r="F2698" s="34"/>
      <c r="G2698" s="34"/>
      <c r="H2698" s="34"/>
      <c r="I2698" s="34"/>
      <c r="J2698" s="34"/>
      <c r="K2698" s="34"/>
      <c r="L2698" s="34"/>
      <c r="M2698" s="34"/>
      <c r="N2698" s="34"/>
      <c r="O2698" s="34"/>
      <c r="P2698" s="34"/>
      <c r="Q2698" s="34"/>
      <c r="R2698" s="34"/>
      <c r="S2698" s="34">
        <v>0</v>
      </c>
    </row>
    <row r="2699" spans="2:19">
      <c r="B2699" s="5">
        <v>1986</v>
      </c>
      <c r="C2699" s="34"/>
      <c r="D2699" s="34"/>
      <c r="E2699" s="34"/>
      <c r="F2699" s="34"/>
      <c r="G2699" s="34"/>
      <c r="H2699" s="34"/>
      <c r="I2699" s="34"/>
      <c r="J2699" s="34"/>
      <c r="K2699" s="34"/>
      <c r="L2699" s="34"/>
      <c r="M2699" s="34"/>
      <c r="N2699" s="34"/>
      <c r="O2699" s="34"/>
      <c r="P2699" s="34"/>
      <c r="Q2699" s="34"/>
      <c r="R2699" s="34"/>
      <c r="S2699" s="34">
        <v>0</v>
      </c>
    </row>
    <row r="2700" spans="2:19">
      <c r="B2700" s="5">
        <v>1985</v>
      </c>
      <c r="C2700" s="34"/>
      <c r="D2700" s="34"/>
      <c r="E2700" s="34"/>
      <c r="F2700" s="34"/>
      <c r="G2700" s="34"/>
      <c r="H2700" s="34"/>
      <c r="I2700" s="34"/>
      <c r="J2700" s="34"/>
      <c r="K2700" s="34"/>
      <c r="L2700" s="34"/>
      <c r="M2700" s="34"/>
      <c r="N2700" s="34"/>
      <c r="O2700" s="34"/>
      <c r="P2700" s="34"/>
      <c r="Q2700" s="34"/>
      <c r="R2700" s="34"/>
      <c r="S2700" s="34">
        <v>0</v>
      </c>
    </row>
    <row r="2701" spans="2:19">
      <c r="B2701" s="5">
        <v>1984</v>
      </c>
      <c r="C2701" s="34"/>
      <c r="D2701" s="34"/>
      <c r="E2701" s="34"/>
      <c r="F2701" s="34"/>
      <c r="G2701" s="34"/>
      <c r="H2701" s="34"/>
      <c r="I2701" s="34"/>
      <c r="J2701" s="34"/>
      <c r="K2701" s="34"/>
      <c r="L2701" s="34"/>
      <c r="M2701" s="34"/>
      <c r="N2701" s="34"/>
      <c r="O2701" s="34"/>
      <c r="P2701" s="34"/>
      <c r="Q2701" s="34"/>
      <c r="R2701" s="34"/>
      <c r="S2701" s="34">
        <v>0</v>
      </c>
    </row>
    <row r="2702" spans="2:19">
      <c r="B2702" s="5">
        <v>1983</v>
      </c>
      <c r="C2702" s="34"/>
      <c r="D2702" s="34"/>
      <c r="E2702" s="34"/>
      <c r="F2702" s="34"/>
      <c r="G2702" s="34"/>
      <c r="H2702" s="34"/>
      <c r="I2702" s="34"/>
      <c r="J2702" s="34"/>
      <c r="K2702" s="34"/>
      <c r="L2702" s="34"/>
      <c r="M2702" s="34"/>
      <c r="N2702" s="34"/>
      <c r="O2702" s="34"/>
      <c r="P2702" s="34"/>
      <c r="Q2702" s="34"/>
      <c r="R2702" s="34"/>
      <c r="S2702" s="34">
        <v>0</v>
      </c>
    </row>
    <row r="2703" spans="2:19">
      <c r="B2703" s="5">
        <v>1982</v>
      </c>
      <c r="C2703" s="34"/>
      <c r="D2703" s="34"/>
      <c r="E2703" s="34"/>
      <c r="F2703" s="34"/>
      <c r="G2703" s="34"/>
      <c r="H2703" s="34"/>
      <c r="I2703" s="34"/>
      <c r="J2703" s="34"/>
      <c r="K2703" s="34"/>
      <c r="L2703" s="34"/>
      <c r="M2703" s="34"/>
      <c r="N2703" s="34"/>
      <c r="O2703" s="34"/>
      <c r="P2703" s="34"/>
      <c r="Q2703" s="34"/>
      <c r="R2703" s="34"/>
      <c r="S2703" s="34">
        <v>0</v>
      </c>
    </row>
    <row r="2704" spans="2:19">
      <c r="B2704" s="5">
        <v>1981</v>
      </c>
      <c r="C2704" s="34"/>
      <c r="D2704" s="34"/>
      <c r="E2704" s="34"/>
      <c r="F2704" s="34"/>
      <c r="G2704" s="34"/>
      <c r="H2704" s="34"/>
      <c r="I2704" s="34"/>
      <c r="J2704" s="34"/>
      <c r="K2704" s="34"/>
      <c r="L2704" s="34"/>
      <c r="M2704" s="34"/>
      <c r="N2704" s="34"/>
      <c r="O2704" s="34"/>
      <c r="P2704" s="34"/>
      <c r="Q2704" s="34"/>
      <c r="R2704" s="34"/>
      <c r="S2704" s="34">
        <v>0</v>
      </c>
    </row>
    <row r="2705" spans="2:19">
      <c r="B2705" s="5">
        <v>1980</v>
      </c>
      <c r="C2705" s="34"/>
      <c r="D2705" s="34"/>
      <c r="E2705" s="34"/>
      <c r="F2705" s="34"/>
      <c r="G2705" s="34"/>
      <c r="H2705" s="34"/>
      <c r="I2705" s="34"/>
      <c r="J2705" s="34"/>
      <c r="K2705" s="34"/>
      <c r="L2705" s="34"/>
      <c r="M2705" s="34"/>
      <c r="N2705" s="34"/>
      <c r="O2705" s="34"/>
      <c r="P2705" s="34"/>
      <c r="Q2705" s="34"/>
      <c r="R2705" s="34"/>
      <c r="S2705" s="34">
        <v>0</v>
      </c>
    </row>
    <row r="2706" spans="2:19">
      <c r="B2706" s="5">
        <v>1979</v>
      </c>
      <c r="C2706" s="34"/>
      <c r="D2706" s="34"/>
      <c r="E2706" s="34"/>
      <c r="F2706" s="34"/>
      <c r="G2706" s="34"/>
      <c r="H2706" s="34"/>
      <c r="I2706" s="34"/>
      <c r="J2706" s="34"/>
      <c r="K2706" s="34"/>
      <c r="L2706" s="34"/>
      <c r="M2706" s="34"/>
      <c r="N2706" s="34"/>
      <c r="O2706" s="34"/>
      <c r="P2706" s="34"/>
      <c r="Q2706" s="34"/>
      <c r="R2706" s="34"/>
      <c r="S2706" s="34">
        <v>0</v>
      </c>
    </row>
    <row r="2707" spans="2:19">
      <c r="B2707" s="5">
        <v>1978</v>
      </c>
      <c r="C2707" s="34"/>
      <c r="D2707" s="34"/>
      <c r="E2707" s="34"/>
      <c r="F2707" s="34"/>
      <c r="G2707" s="34"/>
      <c r="H2707" s="34"/>
      <c r="I2707" s="34"/>
      <c r="J2707" s="34"/>
      <c r="K2707" s="34"/>
      <c r="L2707" s="34"/>
      <c r="M2707" s="34"/>
      <c r="N2707" s="34"/>
      <c r="O2707" s="34"/>
      <c r="P2707" s="34"/>
      <c r="Q2707" s="34"/>
      <c r="R2707" s="34"/>
      <c r="S2707" s="34">
        <v>0</v>
      </c>
    </row>
    <row r="2708" spans="2:19">
      <c r="B2708" s="5">
        <v>1977</v>
      </c>
      <c r="C2708" s="34"/>
      <c r="D2708" s="34"/>
      <c r="E2708" s="34"/>
      <c r="F2708" s="34"/>
      <c r="G2708" s="34"/>
      <c r="H2708" s="34"/>
      <c r="I2708" s="34"/>
      <c r="J2708" s="34"/>
      <c r="K2708" s="34"/>
      <c r="L2708" s="34"/>
      <c r="M2708" s="34"/>
      <c r="N2708" s="34"/>
      <c r="O2708" s="34"/>
      <c r="P2708" s="34"/>
      <c r="Q2708" s="34"/>
      <c r="R2708" s="34"/>
      <c r="S2708" s="34">
        <v>0</v>
      </c>
    </row>
    <row r="2709" spans="2:19">
      <c r="B2709" s="5">
        <v>1976</v>
      </c>
      <c r="C2709" s="34"/>
      <c r="D2709" s="34"/>
      <c r="E2709" s="34"/>
      <c r="F2709" s="34"/>
      <c r="G2709" s="34"/>
      <c r="H2709" s="34"/>
      <c r="I2709" s="34"/>
      <c r="J2709" s="34"/>
      <c r="K2709" s="34"/>
      <c r="L2709" s="34"/>
      <c r="M2709" s="34"/>
      <c r="N2709" s="34"/>
      <c r="O2709" s="34"/>
      <c r="P2709" s="34"/>
      <c r="Q2709" s="34"/>
      <c r="R2709" s="34"/>
      <c r="S2709" s="34">
        <v>0</v>
      </c>
    </row>
    <row r="2710" spans="2:19">
      <c r="B2710" s="5">
        <v>1975</v>
      </c>
      <c r="C2710" s="34"/>
      <c r="D2710" s="34"/>
      <c r="E2710" s="34"/>
      <c r="F2710" s="34"/>
      <c r="G2710" s="34"/>
      <c r="H2710" s="34"/>
      <c r="I2710" s="34"/>
      <c r="J2710" s="34"/>
      <c r="K2710" s="34"/>
      <c r="L2710" s="34"/>
      <c r="M2710" s="34"/>
      <c r="N2710" s="34"/>
      <c r="O2710" s="34"/>
      <c r="P2710" s="34"/>
      <c r="Q2710" s="34"/>
      <c r="R2710" s="34"/>
      <c r="S2710" s="34">
        <v>0</v>
      </c>
    </row>
    <row r="2711" spans="2:19">
      <c r="B2711" s="5">
        <v>1974</v>
      </c>
      <c r="C2711" s="34"/>
      <c r="D2711" s="34"/>
      <c r="E2711" s="34"/>
      <c r="F2711" s="34"/>
      <c r="G2711" s="34"/>
      <c r="H2711" s="34"/>
      <c r="I2711" s="34"/>
      <c r="J2711" s="34"/>
      <c r="K2711" s="34"/>
      <c r="L2711" s="34"/>
      <c r="M2711" s="34"/>
      <c r="N2711" s="34"/>
      <c r="O2711" s="34"/>
      <c r="P2711" s="34"/>
      <c r="Q2711" s="34"/>
      <c r="R2711" s="34"/>
      <c r="S2711" s="34">
        <v>0</v>
      </c>
    </row>
    <row r="2712" spans="2:19">
      <c r="B2712" s="5">
        <v>1973</v>
      </c>
      <c r="C2712" s="34"/>
      <c r="D2712" s="34"/>
      <c r="E2712" s="34"/>
      <c r="F2712" s="34"/>
      <c r="G2712" s="34"/>
      <c r="H2712" s="34"/>
      <c r="I2712" s="34"/>
      <c r="J2712" s="34"/>
      <c r="K2712" s="34"/>
      <c r="L2712" s="34"/>
      <c r="M2712" s="34"/>
      <c r="N2712" s="34"/>
      <c r="O2712" s="34"/>
      <c r="P2712" s="34"/>
      <c r="Q2712" s="34"/>
      <c r="R2712" s="34"/>
      <c r="S2712" s="34">
        <v>0</v>
      </c>
    </row>
    <row r="2713" spans="2:19">
      <c r="B2713" s="5">
        <v>1972</v>
      </c>
      <c r="C2713" s="34"/>
      <c r="D2713" s="34"/>
      <c r="E2713" s="34"/>
      <c r="F2713" s="34"/>
      <c r="G2713" s="34"/>
      <c r="H2713" s="34"/>
      <c r="I2713" s="34"/>
      <c r="J2713" s="34"/>
      <c r="K2713" s="34"/>
      <c r="L2713" s="34"/>
      <c r="M2713" s="34"/>
      <c r="N2713" s="34"/>
      <c r="O2713" s="34"/>
      <c r="P2713" s="34"/>
      <c r="Q2713" s="34"/>
      <c r="R2713" s="34"/>
      <c r="S2713" s="34">
        <v>0</v>
      </c>
    </row>
    <row r="2714" spans="2:19">
      <c r="B2714" s="5">
        <v>1971</v>
      </c>
      <c r="C2714" s="34"/>
      <c r="D2714" s="34"/>
      <c r="E2714" s="34"/>
      <c r="F2714" s="34"/>
      <c r="G2714" s="34"/>
      <c r="H2714" s="34"/>
      <c r="I2714" s="34"/>
      <c r="J2714" s="34"/>
      <c r="K2714" s="34"/>
      <c r="L2714" s="34"/>
      <c r="M2714" s="34"/>
      <c r="N2714" s="34"/>
      <c r="O2714" s="34"/>
      <c r="P2714" s="34"/>
      <c r="Q2714" s="34"/>
      <c r="R2714" s="34"/>
      <c r="S2714" s="34">
        <v>0</v>
      </c>
    </row>
    <row r="2715" spans="2:19">
      <c r="B2715" s="5">
        <v>1970</v>
      </c>
      <c r="C2715" s="34"/>
      <c r="D2715" s="34"/>
      <c r="E2715" s="34"/>
      <c r="F2715" s="34"/>
      <c r="G2715" s="34"/>
      <c r="H2715" s="34"/>
      <c r="I2715" s="34"/>
      <c r="J2715" s="34"/>
      <c r="K2715" s="34"/>
      <c r="L2715" s="34"/>
      <c r="M2715" s="34"/>
      <c r="N2715" s="34"/>
      <c r="O2715" s="34"/>
      <c r="P2715" s="34"/>
      <c r="Q2715" s="34"/>
      <c r="R2715" s="34"/>
      <c r="S2715" s="34">
        <v>0</v>
      </c>
    </row>
    <row r="2716" spans="2:19">
      <c r="B2716" s="5">
        <v>1969</v>
      </c>
      <c r="C2716" s="34"/>
      <c r="D2716" s="34"/>
      <c r="E2716" s="34"/>
      <c r="F2716" s="34"/>
      <c r="G2716" s="34"/>
      <c r="H2716" s="34"/>
      <c r="I2716" s="34"/>
      <c r="J2716" s="34"/>
      <c r="K2716" s="34"/>
      <c r="L2716" s="34"/>
      <c r="M2716" s="34"/>
      <c r="N2716" s="34"/>
      <c r="O2716" s="34"/>
      <c r="P2716" s="34"/>
      <c r="Q2716" s="34"/>
      <c r="R2716" s="34"/>
      <c r="S2716" s="34">
        <v>0</v>
      </c>
    </row>
    <row r="2717" spans="2:19">
      <c r="B2717" s="5">
        <v>1968</v>
      </c>
      <c r="C2717" s="34"/>
      <c r="D2717" s="34"/>
      <c r="E2717" s="34"/>
      <c r="F2717" s="34"/>
      <c r="G2717" s="34"/>
      <c r="H2717" s="34"/>
      <c r="I2717" s="34"/>
      <c r="J2717" s="34"/>
      <c r="K2717" s="34"/>
      <c r="L2717" s="34"/>
      <c r="M2717" s="34"/>
      <c r="N2717" s="34"/>
      <c r="O2717" s="34"/>
      <c r="P2717" s="34"/>
      <c r="Q2717" s="34"/>
      <c r="R2717" s="34"/>
      <c r="S2717" s="34">
        <v>0</v>
      </c>
    </row>
    <row r="2718" spans="2:19">
      <c r="B2718" s="5">
        <v>1967</v>
      </c>
      <c r="C2718" s="34"/>
      <c r="D2718" s="34"/>
      <c r="E2718" s="34"/>
      <c r="F2718" s="34"/>
      <c r="G2718" s="34"/>
      <c r="H2718" s="34"/>
      <c r="I2718" s="34"/>
      <c r="J2718" s="34"/>
      <c r="K2718" s="34"/>
      <c r="L2718" s="34"/>
      <c r="M2718" s="34"/>
      <c r="N2718" s="34"/>
      <c r="O2718" s="34"/>
      <c r="P2718" s="34"/>
      <c r="Q2718" s="34"/>
      <c r="R2718" s="34"/>
      <c r="S2718" s="34">
        <v>0</v>
      </c>
    </row>
    <row r="2719" spans="2:19">
      <c r="B2719" s="5">
        <v>1966</v>
      </c>
      <c r="C2719" s="34"/>
      <c r="D2719" s="34"/>
      <c r="E2719" s="34"/>
      <c r="F2719" s="34"/>
      <c r="G2719" s="34"/>
      <c r="H2719" s="34"/>
      <c r="I2719" s="34"/>
      <c r="J2719" s="34"/>
      <c r="K2719" s="34"/>
      <c r="L2719" s="34"/>
      <c r="M2719" s="34"/>
      <c r="N2719" s="34"/>
      <c r="O2719" s="34"/>
      <c r="P2719" s="34"/>
      <c r="Q2719" s="34"/>
      <c r="R2719" s="34"/>
      <c r="S2719" s="34">
        <v>0</v>
      </c>
    </row>
    <row r="2720" spans="2:19">
      <c r="B2720" s="5">
        <v>1965</v>
      </c>
      <c r="C2720" s="34"/>
      <c r="D2720" s="34"/>
      <c r="E2720" s="34"/>
      <c r="F2720" s="34"/>
      <c r="G2720" s="34"/>
      <c r="H2720" s="34"/>
      <c r="I2720" s="34"/>
      <c r="J2720" s="34"/>
      <c r="K2720" s="34"/>
      <c r="L2720" s="34"/>
      <c r="M2720" s="34"/>
      <c r="N2720" s="34"/>
      <c r="O2720" s="34"/>
      <c r="P2720" s="34"/>
      <c r="Q2720" s="34"/>
      <c r="R2720" s="34"/>
      <c r="S2720" s="34">
        <v>0</v>
      </c>
    </row>
    <row r="2721" spans="2:19">
      <c r="B2721" s="5">
        <v>1964</v>
      </c>
      <c r="C2721" s="34"/>
      <c r="D2721" s="34"/>
      <c r="E2721" s="34"/>
      <c r="F2721" s="34"/>
      <c r="G2721" s="34"/>
      <c r="H2721" s="34"/>
      <c r="I2721" s="34"/>
      <c r="J2721" s="34"/>
      <c r="K2721" s="34"/>
      <c r="L2721" s="34"/>
      <c r="M2721" s="34"/>
      <c r="N2721" s="34"/>
      <c r="O2721" s="34"/>
      <c r="P2721" s="34"/>
      <c r="Q2721" s="34"/>
      <c r="R2721" s="34"/>
      <c r="S2721" s="34">
        <v>0</v>
      </c>
    </row>
    <row r="2722" spans="2:19">
      <c r="B2722" s="5">
        <v>1963</v>
      </c>
      <c r="C2722" s="34"/>
      <c r="D2722" s="34"/>
      <c r="E2722" s="34"/>
      <c r="F2722" s="34"/>
      <c r="G2722" s="34"/>
      <c r="H2722" s="34"/>
      <c r="I2722" s="34"/>
      <c r="J2722" s="34"/>
      <c r="K2722" s="34"/>
      <c r="L2722" s="34"/>
      <c r="M2722" s="34"/>
      <c r="N2722" s="34"/>
      <c r="O2722" s="34"/>
      <c r="P2722" s="34"/>
      <c r="Q2722" s="34"/>
      <c r="R2722" s="34"/>
      <c r="S2722" s="34">
        <v>0</v>
      </c>
    </row>
    <row r="2723" spans="2:19">
      <c r="B2723" s="5">
        <v>1962</v>
      </c>
      <c r="C2723" s="34"/>
      <c r="D2723" s="34"/>
      <c r="E2723" s="34"/>
      <c r="F2723" s="34"/>
      <c r="G2723" s="34"/>
      <c r="H2723" s="34"/>
      <c r="I2723" s="34"/>
      <c r="J2723" s="34"/>
      <c r="K2723" s="34"/>
      <c r="L2723" s="34"/>
      <c r="M2723" s="34"/>
      <c r="N2723" s="34"/>
      <c r="O2723" s="34"/>
      <c r="P2723" s="34"/>
      <c r="Q2723" s="34"/>
      <c r="R2723" s="34"/>
      <c r="S2723" s="34">
        <v>0</v>
      </c>
    </row>
    <row r="2724" spans="2:19">
      <c r="B2724" s="5">
        <v>1961</v>
      </c>
      <c r="C2724" s="34"/>
      <c r="D2724" s="34"/>
      <c r="E2724" s="34"/>
      <c r="F2724" s="34"/>
      <c r="G2724" s="34"/>
      <c r="H2724" s="34"/>
      <c r="I2724" s="34"/>
      <c r="J2724" s="34"/>
      <c r="K2724" s="34"/>
      <c r="L2724" s="34"/>
      <c r="M2724" s="34"/>
      <c r="N2724" s="34"/>
      <c r="O2724" s="34"/>
      <c r="P2724" s="34"/>
      <c r="Q2724" s="34"/>
      <c r="R2724" s="34"/>
      <c r="S2724" s="34">
        <v>0</v>
      </c>
    </row>
    <row r="2725" spans="2:19">
      <c r="B2725" s="5">
        <v>1960</v>
      </c>
      <c r="C2725" s="34"/>
      <c r="D2725" s="34"/>
      <c r="E2725" s="34"/>
      <c r="F2725" s="34"/>
      <c r="G2725" s="34"/>
      <c r="H2725" s="34"/>
      <c r="I2725" s="34"/>
      <c r="J2725" s="34"/>
      <c r="K2725" s="34"/>
      <c r="L2725" s="34"/>
      <c r="M2725" s="34"/>
      <c r="N2725" s="34"/>
      <c r="O2725" s="34"/>
      <c r="P2725" s="34"/>
      <c r="Q2725" s="34"/>
      <c r="R2725" s="34"/>
      <c r="S2725" s="34">
        <v>0</v>
      </c>
    </row>
    <row r="2726" spans="2:19">
      <c r="B2726" s="5">
        <v>1959</v>
      </c>
      <c r="C2726" s="34"/>
      <c r="D2726" s="34"/>
      <c r="E2726" s="34"/>
      <c r="F2726" s="34"/>
      <c r="G2726" s="34"/>
      <c r="H2726" s="34"/>
      <c r="I2726" s="34"/>
      <c r="J2726" s="34"/>
      <c r="K2726" s="34"/>
      <c r="L2726" s="34"/>
      <c r="M2726" s="34"/>
      <c r="N2726" s="34"/>
      <c r="O2726" s="34"/>
      <c r="P2726" s="34"/>
      <c r="Q2726" s="34"/>
      <c r="R2726" s="34"/>
      <c r="S2726" s="34">
        <v>0</v>
      </c>
    </row>
    <row r="2727" spans="2:19">
      <c r="B2727" s="5">
        <v>1958</v>
      </c>
      <c r="C2727" s="34"/>
      <c r="D2727" s="34"/>
      <c r="E2727" s="34"/>
      <c r="F2727" s="34"/>
      <c r="G2727" s="34"/>
      <c r="H2727" s="34"/>
      <c r="I2727" s="34"/>
      <c r="J2727" s="34"/>
      <c r="K2727" s="34"/>
      <c r="L2727" s="34"/>
      <c r="M2727" s="34"/>
      <c r="N2727" s="34"/>
      <c r="O2727" s="34"/>
      <c r="P2727" s="34"/>
      <c r="Q2727" s="34"/>
      <c r="R2727" s="34"/>
      <c r="S2727" s="34">
        <v>0</v>
      </c>
    </row>
    <row r="2728" spans="2:19">
      <c r="B2728" s="5">
        <v>1957</v>
      </c>
      <c r="C2728" s="34"/>
      <c r="D2728" s="34"/>
      <c r="E2728" s="34"/>
      <c r="F2728" s="34"/>
      <c r="G2728" s="34"/>
      <c r="H2728" s="34"/>
      <c r="I2728" s="34"/>
      <c r="J2728" s="34"/>
      <c r="K2728" s="34"/>
      <c r="L2728" s="34"/>
      <c r="M2728" s="34"/>
      <c r="N2728" s="34"/>
      <c r="O2728" s="34"/>
      <c r="P2728" s="34"/>
      <c r="Q2728" s="34"/>
      <c r="R2728" s="34"/>
      <c r="S2728" s="34">
        <v>0</v>
      </c>
    </row>
    <row r="2729" spans="2:19">
      <c r="B2729" s="5">
        <v>1956</v>
      </c>
      <c r="C2729" s="34"/>
      <c r="D2729" s="34"/>
      <c r="E2729" s="34"/>
      <c r="F2729" s="34"/>
      <c r="G2729" s="34"/>
      <c r="H2729" s="34"/>
      <c r="I2729" s="34"/>
      <c r="J2729" s="34"/>
      <c r="K2729" s="34"/>
      <c r="L2729" s="34"/>
      <c r="M2729" s="34"/>
      <c r="N2729" s="34"/>
      <c r="O2729" s="34"/>
      <c r="P2729" s="34"/>
      <c r="Q2729" s="34"/>
      <c r="R2729" s="34"/>
      <c r="S2729" s="34">
        <v>0</v>
      </c>
    </row>
    <row r="2730" spans="2:19">
      <c r="B2730" s="5">
        <v>1955</v>
      </c>
      <c r="C2730" s="34"/>
      <c r="D2730" s="34"/>
      <c r="E2730" s="34"/>
      <c r="F2730" s="34"/>
      <c r="G2730" s="34"/>
      <c r="H2730" s="34"/>
      <c r="I2730" s="34"/>
      <c r="J2730" s="34"/>
      <c r="K2730" s="34"/>
      <c r="L2730" s="34"/>
      <c r="M2730" s="34"/>
      <c r="N2730" s="34"/>
      <c r="O2730" s="34"/>
      <c r="P2730" s="34"/>
      <c r="Q2730" s="34"/>
      <c r="R2730" s="34"/>
      <c r="S2730" s="34">
        <v>0</v>
      </c>
    </row>
    <row r="2731" spans="2:19">
      <c r="B2731" s="5">
        <v>1954</v>
      </c>
      <c r="C2731" s="34"/>
      <c r="D2731" s="34"/>
      <c r="E2731" s="34"/>
      <c r="F2731" s="34"/>
      <c r="G2731" s="34"/>
      <c r="H2731" s="34"/>
      <c r="I2731" s="34"/>
      <c r="J2731" s="34"/>
      <c r="K2731" s="34"/>
      <c r="L2731" s="34"/>
      <c r="M2731" s="34"/>
      <c r="N2731" s="34"/>
      <c r="O2731" s="34"/>
      <c r="P2731" s="34"/>
      <c r="Q2731" s="34"/>
      <c r="R2731" s="34"/>
      <c r="S2731" s="34">
        <v>0</v>
      </c>
    </row>
    <row r="2732" spans="2:19">
      <c r="B2732" s="5">
        <v>1953</v>
      </c>
      <c r="C2732" s="34"/>
      <c r="D2732" s="34"/>
      <c r="E2732" s="34"/>
      <c r="F2732" s="34"/>
      <c r="G2732" s="34"/>
      <c r="H2732" s="34"/>
      <c r="I2732" s="34"/>
      <c r="J2732" s="34"/>
      <c r="K2732" s="34"/>
      <c r="L2732" s="34"/>
      <c r="M2732" s="34"/>
      <c r="N2732" s="34"/>
      <c r="O2732" s="34"/>
      <c r="P2732" s="34"/>
      <c r="Q2732" s="34"/>
      <c r="R2732" s="34"/>
      <c r="S2732" s="34">
        <v>0</v>
      </c>
    </row>
    <row r="2733" spans="2:19">
      <c r="B2733" s="5">
        <v>1952</v>
      </c>
      <c r="C2733" s="34"/>
      <c r="D2733" s="34"/>
      <c r="E2733" s="34"/>
      <c r="F2733" s="34"/>
      <c r="G2733" s="34"/>
      <c r="H2733" s="34"/>
      <c r="I2733" s="34"/>
      <c r="J2733" s="34"/>
      <c r="K2733" s="34"/>
      <c r="L2733" s="34"/>
      <c r="M2733" s="34"/>
      <c r="N2733" s="34"/>
      <c r="O2733" s="34"/>
      <c r="P2733" s="34"/>
      <c r="Q2733" s="34"/>
      <c r="R2733" s="34"/>
      <c r="S2733" s="34">
        <v>0</v>
      </c>
    </row>
    <row r="2734" spans="2:19">
      <c r="B2734" s="5">
        <v>1951</v>
      </c>
      <c r="C2734" s="34"/>
      <c r="D2734" s="34"/>
      <c r="E2734" s="34"/>
      <c r="F2734" s="34"/>
      <c r="G2734" s="34"/>
      <c r="H2734" s="34"/>
      <c r="I2734" s="34"/>
      <c r="J2734" s="34"/>
      <c r="K2734" s="34"/>
      <c r="L2734" s="34"/>
      <c r="M2734" s="34"/>
      <c r="N2734" s="34"/>
      <c r="O2734" s="34"/>
      <c r="P2734" s="34"/>
      <c r="Q2734" s="34"/>
      <c r="R2734" s="34"/>
      <c r="S2734" s="34">
        <v>0</v>
      </c>
    </row>
    <row r="2735" spans="2:19">
      <c r="B2735" s="5">
        <v>1950</v>
      </c>
      <c r="C2735" s="34"/>
      <c r="D2735" s="34"/>
      <c r="E2735" s="34"/>
      <c r="F2735" s="34"/>
      <c r="G2735" s="34"/>
      <c r="H2735" s="34"/>
      <c r="I2735" s="34"/>
      <c r="J2735" s="34"/>
      <c r="K2735" s="34"/>
      <c r="L2735" s="34"/>
      <c r="M2735" s="34"/>
      <c r="N2735" s="34"/>
      <c r="O2735" s="34"/>
      <c r="P2735" s="34"/>
      <c r="Q2735" s="34"/>
      <c r="R2735" s="34"/>
      <c r="S2735" s="34">
        <v>0</v>
      </c>
    </row>
    <row r="2736" spans="2:19">
      <c r="B2736" s="5">
        <v>1949</v>
      </c>
      <c r="C2736" s="34"/>
      <c r="D2736" s="34"/>
      <c r="E2736" s="34"/>
      <c r="F2736" s="34"/>
      <c r="G2736" s="34"/>
      <c r="H2736" s="34"/>
      <c r="I2736" s="34"/>
      <c r="J2736" s="34"/>
      <c r="K2736" s="34"/>
      <c r="L2736" s="34"/>
      <c r="M2736" s="34"/>
      <c r="N2736" s="34"/>
      <c r="O2736" s="34"/>
      <c r="P2736" s="34"/>
      <c r="Q2736" s="34"/>
      <c r="R2736" s="34"/>
      <c r="S2736" s="34">
        <v>0</v>
      </c>
    </row>
    <row r="2737" spans="2:19">
      <c r="B2737" s="5">
        <v>1948</v>
      </c>
      <c r="C2737" s="34"/>
      <c r="D2737" s="34"/>
      <c r="E2737" s="34"/>
      <c r="F2737" s="34"/>
      <c r="G2737" s="34"/>
      <c r="H2737" s="34"/>
      <c r="I2737" s="34"/>
      <c r="J2737" s="34"/>
      <c r="K2737" s="34"/>
      <c r="L2737" s="34"/>
      <c r="M2737" s="34"/>
      <c r="N2737" s="34"/>
      <c r="O2737" s="34"/>
      <c r="P2737" s="34"/>
      <c r="Q2737" s="34"/>
      <c r="R2737" s="34"/>
      <c r="S2737" s="34">
        <v>0</v>
      </c>
    </row>
    <row r="2738" spans="2:19">
      <c r="B2738" s="5">
        <v>1947</v>
      </c>
      <c r="C2738" s="34"/>
      <c r="D2738" s="34"/>
      <c r="E2738" s="34"/>
      <c r="F2738" s="34"/>
      <c r="G2738" s="34"/>
      <c r="H2738" s="34"/>
      <c r="I2738" s="34"/>
      <c r="J2738" s="34"/>
      <c r="K2738" s="34"/>
      <c r="L2738" s="34"/>
      <c r="M2738" s="34"/>
      <c r="N2738" s="34"/>
      <c r="O2738" s="34"/>
      <c r="P2738" s="34"/>
      <c r="Q2738" s="34"/>
      <c r="R2738" s="34"/>
      <c r="S2738" s="34">
        <v>0</v>
      </c>
    </row>
    <row r="2739" spans="2:19">
      <c r="B2739" s="5">
        <v>1946</v>
      </c>
      <c r="C2739" s="34"/>
      <c r="D2739" s="34"/>
      <c r="E2739" s="34"/>
      <c r="F2739" s="34"/>
      <c r="G2739" s="34"/>
      <c r="H2739" s="34"/>
      <c r="I2739" s="34"/>
      <c r="J2739" s="34"/>
      <c r="K2739" s="34"/>
      <c r="L2739" s="34"/>
      <c r="M2739" s="34"/>
      <c r="N2739" s="34"/>
      <c r="O2739" s="34"/>
      <c r="P2739" s="34"/>
      <c r="Q2739" s="34"/>
      <c r="R2739" s="34"/>
      <c r="S2739" s="34">
        <v>0</v>
      </c>
    </row>
    <row r="2740" spans="2:19">
      <c r="B2740" s="5">
        <v>1945</v>
      </c>
      <c r="C2740" s="34"/>
      <c r="D2740" s="34"/>
      <c r="E2740" s="34"/>
      <c r="F2740" s="34"/>
      <c r="G2740" s="34"/>
      <c r="H2740" s="34"/>
      <c r="I2740" s="34"/>
      <c r="J2740" s="34"/>
      <c r="K2740" s="34"/>
      <c r="L2740" s="34"/>
      <c r="M2740" s="34"/>
      <c r="N2740" s="34"/>
      <c r="O2740" s="34"/>
      <c r="P2740" s="34"/>
      <c r="Q2740" s="34"/>
      <c r="R2740" s="34"/>
      <c r="S2740" s="34">
        <v>0</v>
      </c>
    </row>
    <row r="2741" spans="2:19">
      <c r="B2741" s="5">
        <v>1944</v>
      </c>
      <c r="C2741" s="34"/>
      <c r="D2741" s="34"/>
      <c r="E2741" s="34"/>
      <c r="F2741" s="34"/>
      <c r="G2741" s="34"/>
      <c r="H2741" s="34"/>
      <c r="I2741" s="34"/>
      <c r="J2741" s="34"/>
      <c r="K2741" s="34"/>
      <c r="L2741" s="34"/>
      <c r="M2741" s="34"/>
      <c r="N2741" s="34"/>
      <c r="O2741" s="34"/>
      <c r="P2741" s="34"/>
      <c r="Q2741" s="34"/>
      <c r="R2741" s="34"/>
      <c r="S2741" s="34">
        <v>0</v>
      </c>
    </row>
    <row r="2742" spans="2:19">
      <c r="B2742" s="5">
        <v>1943</v>
      </c>
      <c r="C2742" s="34"/>
      <c r="D2742" s="34"/>
      <c r="E2742" s="34"/>
      <c r="F2742" s="34"/>
      <c r="G2742" s="34"/>
      <c r="H2742" s="34"/>
      <c r="I2742" s="34"/>
      <c r="J2742" s="34"/>
      <c r="K2742" s="34"/>
      <c r="L2742" s="34"/>
      <c r="M2742" s="34"/>
      <c r="N2742" s="34"/>
      <c r="O2742" s="34"/>
      <c r="P2742" s="34"/>
      <c r="Q2742" s="34"/>
      <c r="R2742" s="34"/>
      <c r="S2742" s="34">
        <v>0</v>
      </c>
    </row>
    <row r="2743" spans="2:19">
      <c r="B2743" s="5">
        <v>1942</v>
      </c>
      <c r="C2743" s="34"/>
      <c r="D2743" s="34"/>
      <c r="E2743" s="34"/>
      <c r="F2743" s="34"/>
      <c r="G2743" s="34"/>
      <c r="H2743" s="34"/>
      <c r="I2743" s="34"/>
      <c r="J2743" s="34"/>
      <c r="K2743" s="34"/>
      <c r="L2743" s="34"/>
      <c r="M2743" s="34"/>
      <c r="N2743" s="34"/>
      <c r="O2743" s="34"/>
      <c r="P2743" s="34"/>
      <c r="Q2743" s="34"/>
      <c r="R2743" s="34"/>
      <c r="S2743" s="34">
        <v>0</v>
      </c>
    </row>
    <row r="2744" spans="2:19">
      <c r="B2744" s="5">
        <v>1941</v>
      </c>
      <c r="C2744" s="34"/>
      <c r="D2744" s="34"/>
      <c r="E2744" s="34"/>
      <c r="F2744" s="34"/>
      <c r="G2744" s="34"/>
      <c r="H2744" s="34"/>
      <c r="I2744" s="34"/>
      <c r="J2744" s="34"/>
      <c r="K2744" s="34"/>
      <c r="L2744" s="34"/>
      <c r="M2744" s="34"/>
      <c r="N2744" s="34"/>
      <c r="O2744" s="34"/>
      <c r="P2744" s="34"/>
      <c r="Q2744" s="34"/>
      <c r="R2744" s="34"/>
      <c r="S2744" s="34">
        <v>0</v>
      </c>
    </row>
    <row r="2745" spans="2:19">
      <c r="B2745" s="5">
        <v>1940</v>
      </c>
      <c r="C2745" s="34"/>
      <c r="D2745" s="34"/>
      <c r="E2745" s="34"/>
      <c r="F2745" s="34"/>
      <c r="G2745" s="34"/>
      <c r="H2745" s="34"/>
      <c r="I2745" s="34"/>
      <c r="J2745" s="34"/>
      <c r="K2745" s="34"/>
      <c r="L2745" s="34"/>
      <c r="M2745" s="34"/>
      <c r="N2745" s="34"/>
      <c r="O2745" s="34"/>
      <c r="P2745" s="34"/>
      <c r="Q2745" s="34"/>
      <c r="R2745" s="34"/>
      <c r="S2745" s="34">
        <v>0</v>
      </c>
    </row>
    <row r="2746" spans="2:19">
      <c r="B2746" s="5">
        <v>1939</v>
      </c>
      <c r="C2746" s="34"/>
      <c r="D2746" s="34"/>
      <c r="E2746" s="34"/>
      <c r="F2746" s="34"/>
      <c r="G2746" s="34"/>
      <c r="H2746" s="34"/>
      <c r="I2746" s="34"/>
      <c r="J2746" s="34"/>
      <c r="K2746" s="34"/>
      <c r="L2746" s="34"/>
      <c r="M2746" s="34"/>
      <c r="N2746" s="34"/>
      <c r="O2746" s="34"/>
      <c r="P2746" s="34"/>
      <c r="Q2746" s="34"/>
      <c r="R2746" s="34"/>
      <c r="S2746" s="34">
        <v>0</v>
      </c>
    </row>
    <row r="2747" spans="2:19">
      <c r="B2747" s="5">
        <v>1938</v>
      </c>
      <c r="C2747" s="34"/>
      <c r="D2747" s="34"/>
      <c r="E2747" s="34"/>
      <c r="F2747" s="34"/>
      <c r="G2747" s="34"/>
      <c r="H2747" s="34"/>
      <c r="I2747" s="34"/>
      <c r="J2747" s="34"/>
      <c r="K2747" s="34"/>
      <c r="L2747" s="34"/>
      <c r="M2747" s="34"/>
      <c r="N2747" s="34"/>
      <c r="O2747" s="34"/>
      <c r="P2747" s="34"/>
      <c r="Q2747" s="34"/>
      <c r="R2747" s="34"/>
      <c r="S2747" s="34">
        <v>0</v>
      </c>
    </row>
    <row r="2748" spans="2:19">
      <c r="B2748" s="5">
        <v>1937</v>
      </c>
      <c r="C2748" s="34"/>
      <c r="D2748" s="34"/>
      <c r="E2748" s="34"/>
      <c r="F2748" s="34"/>
      <c r="G2748" s="34"/>
      <c r="H2748" s="34"/>
      <c r="I2748" s="34"/>
      <c r="J2748" s="34"/>
      <c r="K2748" s="34"/>
      <c r="L2748" s="34"/>
      <c r="M2748" s="34"/>
      <c r="N2748" s="34"/>
      <c r="O2748" s="34"/>
      <c r="P2748" s="34"/>
      <c r="Q2748" s="34"/>
      <c r="R2748" s="34"/>
      <c r="S2748" s="34">
        <v>0</v>
      </c>
    </row>
    <row r="2749" spans="2:19">
      <c r="B2749" s="5">
        <v>1936</v>
      </c>
      <c r="C2749" s="34"/>
      <c r="D2749" s="34"/>
      <c r="E2749" s="34"/>
      <c r="F2749" s="34"/>
      <c r="G2749" s="34"/>
      <c r="H2749" s="34"/>
      <c r="I2749" s="34"/>
      <c r="J2749" s="34"/>
      <c r="K2749" s="34"/>
      <c r="L2749" s="34"/>
      <c r="M2749" s="34"/>
      <c r="N2749" s="34"/>
      <c r="O2749" s="34"/>
      <c r="P2749" s="34"/>
      <c r="Q2749" s="34"/>
      <c r="R2749" s="34"/>
      <c r="S2749" s="34">
        <v>0</v>
      </c>
    </row>
    <row r="2750" spans="2:19">
      <c r="B2750" s="5">
        <v>1935</v>
      </c>
      <c r="C2750" s="34"/>
      <c r="D2750" s="34"/>
      <c r="E2750" s="34"/>
      <c r="F2750" s="34"/>
      <c r="G2750" s="34"/>
      <c r="H2750" s="34"/>
      <c r="I2750" s="34"/>
      <c r="J2750" s="34"/>
      <c r="K2750" s="34"/>
      <c r="L2750" s="34"/>
      <c r="M2750" s="34"/>
      <c r="N2750" s="34"/>
      <c r="O2750" s="34"/>
      <c r="P2750" s="34"/>
      <c r="Q2750" s="34"/>
      <c r="R2750" s="34"/>
      <c r="S2750" s="34">
        <v>0</v>
      </c>
    </row>
    <row r="2751" spans="2:19">
      <c r="B2751" s="5">
        <v>1934</v>
      </c>
      <c r="C2751" s="34"/>
      <c r="D2751" s="34"/>
      <c r="E2751" s="34"/>
      <c r="F2751" s="34"/>
      <c r="G2751" s="34"/>
      <c r="H2751" s="34"/>
      <c r="I2751" s="34"/>
      <c r="J2751" s="34"/>
      <c r="K2751" s="34"/>
      <c r="L2751" s="34"/>
      <c r="M2751" s="34"/>
      <c r="N2751" s="34"/>
      <c r="O2751" s="34"/>
      <c r="P2751" s="34"/>
      <c r="Q2751" s="34"/>
      <c r="R2751" s="34"/>
      <c r="S2751" s="34">
        <v>0</v>
      </c>
    </row>
    <row r="2752" spans="2:19">
      <c r="B2752" s="5">
        <v>1933</v>
      </c>
      <c r="C2752" s="34"/>
      <c r="D2752" s="34"/>
      <c r="E2752" s="34"/>
      <c r="F2752" s="34"/>
      <c r="G2752" s="34"/>
      <c r="H2752" s="34"/>
      <c r="I2752" s="34"/>
      <c r="J2752" s="34"/>
      <c r="K2752" s="34"/>
      <c r="L2752" s="34"/>
      <c r="M2752" s="34"/>
      <c r="N2752" s="34"/>
      <c r="O2752" s="34"/>
      <c r="P2752" s="34"/>
      <c r="Q2752" s="34"/>
      <c r="R2752" s="34"/>
      <c r="S2752" s="34">
        <v>0</v>
      </c>
    </row>
    <row r="2753" spans="1:19">
      <c r="B2753" s="5">
        <v>1932</v>
      </c>
      <c r="C2753" s="34"/>
      <c r="D2753" s="34"/>
      <c r="E2753" s="34"/>
      <c r="F2753" s="34"/>
      <c r="G2753" s="34"/>
      <c r="H2753" s="34"/>
      <c r="I2753" s="34"/>
      <c r="J2753" s="34"/>
      <c r="K2753" s="34"/>
      <c r="L2753" s="34"/>
      <c r="M2753" s="34"/>
      <c r="N2753" s="34"/>
      <c r="O2753" s="34"/>
      <c r="P2753" s="34"/>
      <c r="Q2753" s="34"/>
      <c r="R2753" s="34"/>
      <c r="S2753" s="34">
        <v>0</v>
      </c>
    </row>
    <row r="2754" spans="1:19">
      <c r="B2754" s="5">
        <v>1931</v>
      </c>
      <c r="C2754" s="34"/>
      <c r="D2754" s="34"/>
      <c r="E2754" s="34"/>
      <c r="F2754" s="34"/>
      <c r="G2754" s="34"/>
      <c r="H2754" s="34"/>
      <c r="I2754" s="34"/>
      <c r="J2754" s="34"/>
      <c r="K2754" s="34"/>
      <c r="L2754" s="34"/>
      <c r="M2754" s="34"/>
      <c r="N2754" s="34"/>
      <c r="O2754" s="34"/>
      <c r="P2754" s="34"/>
      <c r="Q2754" s="34"/>
      <c r="R2754" s="34"/>
      <c r="S2754" s="34">
        <v>0</v>
      </c>
    </row>
    <row r="2755" spans="1:19">
      <c r="B2755" s="5">
        <v>1930</v>
      </c>
      <c r="C2755" s="34"/>
      <c r="D2755" s="34"/>
      <c r="E2755" s="34"/>
      <c r="F2755" s="34"/>
      <c r="G2755" s="34"/>
      <c r="H2755" s="34"/>
      <c r="I2755" s="34"/>
      <c r="J2755" s="34"/>
      <c r="K2755" s="34"/>
      <c r="L2755" s="34"/>
      <c r="M2755" s="34"/>
      <c r="N2755" s="34"/>
      <c r="O2755" s="34"/>
      <c r="P2755" s="34"/>
      <c r="Q2755" s="34"/>
      <c r="R2755" s="34"/>
      <c r="S2755" s="34">
        <v>0</v>
      </c>
    </row>
    <row r="2756" spans="1:19" ht="51">
      <c r="A2756" s="62"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210</v>
      </c>
      <c r="B2758" s="5">
        <v>2022</v>
      </c>
      <c r="C2758" s="33"/>
      <c r="D2758" s="33"/>
      <c r="E2758" s="33"/>
      <c r="F2758" s="33"/>
      <c r="G2758" s="33"/>
      <c r="H2758" s="33"/>
      <c r="I2758" s="33"/>
      <c r="J2758" s="33"/>
      <c r="K2758" s="33"/>
      <c r="L2758" s="33"/>
      <c r="M2758" s="33"/>
      <c r="N2758" s="33"/>
      <c r="O2758" s="33"/>
      <c r="P2758" s="33"/>
      <c r="Q2758" s="33"/>
      <c r="R2758" s="61"/>
      <c r="S2758" s="34">
        <v>1148706.21</v>
      </c>
    </row>
    <row r="2759" spans="1:19">
      <c r="A2759" s="35"/>
      <c r="B2759" s="5">
        <v>2021</v>
      </c>
      <c r="C2759" s="33"/>
      <c r="D2759" s="33"/>
      <c r="E2759" s="33"/>
      <c r="F2759" s="33"/>
      <c r="G2759" s="33"/>
      <c r="H2759" s="33"/>
      <c r="I2759" s="33"/>
      <c r="J2759" s="33"/>
      <c r="K2759" s="33"/>
      <c r="L2759" s="33"/>
      <c r="M2759" s="33"/>
      <c r="N2759" s="33"/>
      <c r="O2759" s="33"/>
      <c r="P2759" s="33"/>
      <c r="Q2759" s="33"/>
      <c r="R2759" s="34">
        <v>8904559.4000000022</v>
      </c>
      <c r="S2759" s="34">
        <v>8904559.4000000022</v>
      </c>
    </row>
    <row r="2760" spans="1:19">
      <c r="B2760" s="5">
        <v>2020</v>
      </c>
      <c r="C2760" s="33"/>
      <c r="D2760" s="33"/>
      <c r="E2760" s="33"/>
      <c r="F2760" s="33"/>
      <c r="G2760" s="33"/>
      <c r="H2760" s="33"/>
      <c r="I2760" s="33"/>
      <c r="J2760" s="33"/>
      <c r="K2760" s="33"/>
      <c r="L2760" s="33"/>
      <c r="M2760" s="33"/>
      <c r="N2760" s="33"/>
      <c r="O2760" s="33"/>
      <c r="P2760" s="33"/>
      <c r="Q2760" s="34">
        <v>4035415.1799999988</v>
      </c>
      <c r="R2760" s="34">
        <v>4035415.1799999988</v>
      </c>
      <c r="S2760" s="34">
        <v>4035415.1799999988</v>
      </c>
    </row>
    <row r="2761" spans="1:19">
      <c r="A2761" s="37"/>
      <c r="B2761" s="5">
        <v>2019</v>
      </c>
      <c r="C2761" s="33"/>
      <c r="D2761" s="33"/>
      <c r="E2761" s="33"/>
      <c r="F2761" s="33"/>
      <c r="G2761" s="33"/>
      <c r="H2761" s="33"/>
      <c r="I2761" s="33"/>
      <c r="J2761" s="33"/>
      <c r="K2761" s="33"/>
      <c r="L2761" s="33"/>
      <c r="M2761" s="33"/>
      <c r="N2761" s="33"/>
      <c r="O2761" s="33"/>
      <c r="P2761" s="34">
        <v>5179534.3200000012</v>
      </c>
      <c r="Q2761" s="34">
        <v>5111372.0000000009</v>
      </c>
      <c r="R2761" s="34">
        <v>5111372.0000000009</v>
      </c>
      <c r="S2761" s="34">
        <v>5111372.0000000009</v>
      </c>
    </row>
    <row r="2762" spans="1:19">
      <c r="A2762" s="37"/>
      <c r="B2762" s="5">
        <v>2018</v>
      </c>
      <c r="C2762" s="33"/>
      <c r="D2762" s="33"/>
      <c r="E2762" s="33"/>
      <c r="F2762" s="33"/>
      <c r="G2762" s="33"/>
      <c r="H2762" s="33"/>
      <c r="I2762" s="33"/>
      <c r="J2762" s="33"/>
      <c r="K2762" s="33"/>
      <c r="L2762" s="33"/>
      <c r="M2762" s="33"/>
      <c r="N2762" s="33"/>
      <c r="O2762" s="34">
        <v>1815648.87</v>
      </c>
      <c r="P2762" s="34">
        <v>1815648.87</v>
      </c>
      <c r="Q2762" s="34">
        <v>1600241.55</v>
      </c>
      <c r="R2762" s="34">
        <v>1611651.57</v>
      </c>
      <c r="S2762" s="34">
        <v>1611651.57</v>
      </c>
    </row>
    <row r="2763" spans="1:19">
      <c r="A2763" s="37"/>
      <c r="B2763" s="5">
        <v>2017</v>
      </c>
      <c r="C2763" s="33"/>
      <c r="D2763" s="33"/>
      <c r="E2763" s="33"/>
      <c r="F2763" s="33"/>
      <c r="G2763" s="33"/>
      <c r="H2763" s="33"/>
      <c r="I2763" s="33"/>
      <c r="J2763" s="33"/>
      <c r="K2763" s="33"/>
      <c r="L2763" s="33"/>
      <c r="M2763" s="33"/>
      <c r="N2763" s="34">
        <v>1366659.27</v>
      </c>
      <c r="O2763" s="34">
        <v>2170344.8200000031</v>
      </c>
      <c r="P2763" s="34">
        <v>2170344.8200000031</v>
      </c>
      <c r="Q2763" s="34">
        <v>1748301.3700000031</v>
      </c>
      <c r="R2763" s="34">
        <v>1748301.3700000031</v>
      </c>
      <c r="S2763" s="34">
        <v>1748301.3700000031</v>
      </c>
    </row>
    <row r="2764" spans="1:19">
      <c r="B2764" s="5">
        <v>2016</v>
      </c>
      <c r="C2764" s="33"/>
      <c r="D2764" s="33"/>
      <c r="E2764" s="33"/>
      <c r="F2764" s="33"/>
      <c r="G2764" s="33"/>
      <c r="H2764" s="33"/>
      <c r="I2764" s="33"/>
      <c r="J2764" s="33"/>
      <c r="K2764" s="33"/>
      <c r="L2764" s="33"/>
      <c r="M2764" s="34">
        <v>15584648.559999995</v>
      </c>
      <c r="N2764" s="34">
        <v>16335854.589999994</v>
      </c>
      <c r="O2764" s="34">
        <v>15584648.559999995</v>
      </c>
      <c r="P2764" s="34">
        <v>15584648.559999995</v>
      </c>
      <c r="Q2764" s="34">
        <v>13298021.819999995</v>
      </c>
      <c r="R2764" s="34">
        <v>13298021.819999995</v>
      </c>
      <c r="S2764" s="34">
        <v>13298021.819999995</v>
      </c>
    </row>
    <row r="2765" spans="1:19">
      <c r="B2765" s="5">
        <v>2015</v>
      </c>
      <c r="C2765" s="33"/>
      <c r="D2765" s="33"/>
      <c r="E2765" s="33"/>
      <c r="F2765" s="33"/>
      <c r="G2765" s="33"/>
      <c r="H2765" s="33"/>
      <c r="I2765" s="33"/>
      <c r="J2765" s="33"/>
      <c r="K2765" s="33"/>
      <c r="L2765" s="34">
        <v>6257035.790000001</v>
      </c>
      <c r="M2765" s="34">
        <v>6257035.790000001</v>
      </c>
      <c r="N2765" s="34">
        <v>6257035.790000001</v>
      </c>
      <c r="O2765" s="34">
        <v>6257035.790000001</v>
      </c>
      <c r="P2765" s="34">
        <v>6257035.790000001</v>
      </c>
      <c r="Q2765" s="34">
        <v>6158664.790000001</v>
      </c>
      <c r="R2765" s="34">
        <v>6158664.790000001</v>
      </c>
      <c r="S2765" s="34">
        <v>6158664.790000001</v>
      </c>
    </row>
    <row r="2766" spans="1:19">
      <c r="B2766" s="5">
        <v>2014</v>
      </c>
      <c r="C2766" s="33"/>
      <c r="D2766" s="33"/>
      <c r="E2766" s="33"/>
      <c r="F2766" s="33"/>
      <c r="G2766" s="33"/>
      <c r="H2766" s="33"/>
      <c r="I2766" s="33"/>
      <c r="J2766" s="33"/>
      <c r="K2766" s="34">
        <v>8499607.2600000016</v>
      </c>
      <c r="L2766" s="34">
        <v>8499607.2600000016</v>
      </c>
      <c r="M2766" s="34">
        <v>8499607.2600000016</v>
      </c>
      <c r="N2766" s="34">
        <v>8499607.2600000016</v>
      </c>
      <c r="O2766" s="34">
        <v>8499607.2600000016</v>
      </c>
      <c r="P2766" s="34">
        <v>8499607.2600000016</v>
      </c>
      <c r="Q2766" s="34">
        <v>8499607.2600000016</v>
      </c>
      <c r="R2766" s="34">
        <v>8492284.2600000016</v>
      </c>
      <c r="S2766" s="34">
        <v>8492284.2600000016</v>
      </c>
    </row>
    <row r="2767" spans="1:19">
      <c r="B2767" s="5">
        <v>2013</v>
      </c>
      <c r="C2767" s="33"/>
      <c r="D2767" s="33"/>
      <c r="E2767" s="33"/>
      <c r="F2767" s="33"/>
      <c r="G2767" s="33"/>
      <c r="H2767" s="33"/>
      <c r="I2767" s="33"/>
      <c r="J2767" s="34">
        <v>3819256.4499999993</v>
      </c>
      <c r="K2767" s="34">
        <v>3819256.4499999993</v>
      </c>
      <c r="L2767" s="34">
        <v>3819256.4499999993</v>
      </c>
      <c r="M2767" s="34">
        <v>3819256.4499999993</v>
      </c>
      <c r="N2767" s="34">
        <v>3819256.4499999993</v>
      </c>
      <c r="O2767" s="34">
        <v>3819256.4499999993</v>
      </c>
      <c r="P2767" s="34">
        <v>3819256.4499999993</v>
      </c>
      <c r="Q2767" s="34">
        <v>3467037.5199999991</v>
      </c>
      <c r="R2767" s="34">
        <v>3467037.5199999991</v>
      </c>
      <c r="S2767" s="34">
        <v>3467037.5199999991</v>
      </c>
    </row>
    <row r="2768" spans="1:19">
      <c r="B2768" s="5">
        <v>2012</v>
      </c>
      <c r="C2768" s="33"/>
      <c r="D2768" s="33"/>
      <c r="E2768" s="33"/>
      <c r="F2768" s="33"/>
      <c r="G2768" s="33"/>
      <c r="H2768" s="33"/>
      <c r="I2768" s="34">
        <v>847338.92999999993</v>
      </c>
      <c r="J2768" s="34">
        <v>1199542.1600000004</v>
      </c>
      <c r="K2768" s="34">
        <v>1199542.1600000004</v>
      </c>
      <c r="L2768" s="34">
        <v>1199542.1600000004</v>
      </c>
      <c r="M2768" s="34">
        <v>1199542.1600000004</v>
      </c>
      <c r="N2768" s="34">
        <v>1199542.1600000004</v>
      </c>
      <c r="O2768" s="34">
        <v>1199542.1600000004</v>
      </c>
      <c r="P2768" s="34">
        <v>1199542.1600000004</v>
      </c>
      <c r="Q2768" s="34">
        <v>1177016.0200000005</v>
      </c>
      <c r="R2768" s="34">
        <v>1177016.0200000005</v>
      </c>
      <c r="S2768" s="34">
        <v>1177016.0200000005</v>
      </c>
    </row>
    <row r="2769" spans="2:19">
      <c r="B2769" s="5">
        <v>2011</v>
      </c>
      <c r="C2769" s="33"/>
      <c r="D2769" s="33"/>
      <c r="E2769" s="33"/>
      <c r="F2769" s="33"/>
      <c r="G2769" s="33"/>
      <c r="H2769" s="34">
        <v>5133648.8499999996</v>
      </c>
      <c r="I2769" s="34">
        <v>5149206.4399999995</v>
      </c>
      <c r="J2769" s="34">
        <v>5133649</v>
      </c>
      <c r="K2769" s="34">
        <v>5133649</v>
      </c>
      <c r="L2769" s="34">
        <v>5133649</v>
      </c>
      <c r="M2769" s="34">
        <v>5133649</v>
      </c>
      <c r="N2769" s="34">
        <v>5105282.4399999995</v>
      </c>
      <c r="O2769" s="34">
        <v>5133648.8499999996</v>
      </c>
      <c r="P2769" s="34">
        <v>5133648.8499999996</v>
      </c>
      <c r="Q2769" s="34">
        <v>5133648.8499999996</v>
      </c>
      <c r="R2769" s="34">
        <v>5133648.8499999996</v>
      </c>
      <c r="S2769" s="34">
        <v>5133648.8499999996</v>
      </c>
    </row>
    <row r="2770" spans="2:19">
      <c r="B2770" s="5">
        <v>2010</v>
      </c>
      <c r="C2770" s="33"/>
      <c r="D2770" s="33"/>
      <c r="E2770" s="33"/>
      <c r="F2770" s="33"/>
      <c r="G2770" s="34">
        <v>2413133.3199999998</v>
      </c>
      <c r="H2770" s="34">
        <v>2434748.9899999998</v>
      </c>
      <c r="I2770" s="34">
        <v>2455333.3899999997</v>
      </c>
      <c r="J2770" s="34">
        <v>2434749</v>
      </c>
      <c r="K2770" s="34">
        <v>2434749</v>
      </c>
      <c r="L2770" s="34">
        <v>2434749</v>
      </c>
      <c r="M2770" s="34">
        <v>2434749</v>
      </c>
      <c r="N2770" s="34">
        <v>2434749</v>
      </c>
      <c r="O2770" s="34">
        <v>2434748.9900000002</v>
      </c>
      <c r="P2770" s="34">
        <v>2434748.9900000002</v>
      </c>
      <c r="Q2770" s="34">
        <v>2309162.8600000003</v>
      </c>
      <c r="R2770" s="34">
        <v>2309162.8600000003</v>
      </c>
      <c r="S2770" s="34">
        <v>2309162.8600000003</v>
      </c>
    </row>
    <row r="2771" spans="2:19">
      <c r="B2771" s="5">
        <v>2009</v>
      </c>
      <c r="C2771" s="33"/>
      <c r="D2771" s="33"/>
      <c r="E2771" s="33"/>
      <c r="F2771" s="34">
        <v>4502413.42</v>
      </c>
      <c r="G2771" s="34">
        <v>4544617.6499999994</v>
      </c>
      <c r="H2771" s="34">
        <v>4544617.6499999994</v>
      </c>
      <c r="I2771" s="34">
        <v>4544617.6499999994</v>
      </c>
      <c r="J2771" s="34">
        <v>4544618</v>
      </c>
      <c r="K2771" s="34">
        <v>4544618</v>
      </c>
      <c r="L2771" s="34">
        <v>4544618</v>
      </c>
      <c r="M2771" s="34">
        <v>4544618</v>
      </c>
      <c r="N2771" s="34">
        <v>4404907.419999999</v>
      </c>
      <c r="O2771" s="34">
        <v>4544617.6500000004</v>
      </c>
      <c r="P2771" s="34">
        <v>4544617.6500000004</v>
      </c>
      <c r="Q2771" s="34">
        <v>4544617.6500000004</v>
      </c>
      <c r="R2771" s="34">
        <v>4544617.6500000004</v>
      </c>
      <c r="S2771" s="34">
        <v>4544617.6500000004</v>
      </c>
    </row>
    <row r="2772" spans="2:19">
      <c r="B2772" s="5">
        <v>2008</v>
      </c>
      <c r="C2772" s="33"/>
      <c r="D2772" s="33"/>
      <c r="E2772" s="34">
        <v>7225305.0600000005</v>
      </c>
      <c r="F2772" s="34">
        <v>7143921.6200000001</v>
      </c>
      <c r="G2772" s="34">
        <v>7124711.620000001</v>
      </c>
      <c r="H2772" s="34">
        <v>7124711.620000001</v>
      </c>
      <c r="I2772" s="34">
        <v>7124711.620000001</v>
      </c>
      <c r="J2772" s="34">
        <v>7124712</v>
      </c>
      <c r="K2772" s="34">
        <v>7124712</v>
      </c>
      <c r="L2772" s="34">
        <v>7124712</v>
      </c>
      <c r="M2772" s="34">
        <v>7124712</v>
      </c>
      <c r="N2772" s="34">
        <v>7124711.620000001</v>
      </c>
      <c r="O2772" s="34">
        <v>7124711.6200000001</v>
      </c>
      <c r="P2772" s="34">
        <v>7124711.6200000001</v>
      </c>
      <c r="Q2772" s="34">
        <v>6976319.7700000005</v>
      </c>
      <c r="R2772" s="34">
        <v>6976319.7700000005</v>
      </c>
      <c r="S2772" s="34">
        <v>6976319.7700000005</v>
      </c>
    </row>
    <row r="2773" spans="2:19">
      <c r="B2773" s="5">
        <v>2007</v>
      </c>
      <c r="C2773" s="33"/>
      <c r="D2773" s="34"/>
      <c r="E2773" s="34">
        <v>3222073.61</v>
      </c>
      <c r="F2773" s="34">
        <v>3144074.36</v>
      </c>
      <c r="G2773" s="34">
        <v>3144074.36</v>
      </c>
      <c r="H2773" s="34">
        <v>3144074.36</v>
      </c>
      <c r="I2773" s="34">
        <v>3144074.36</v>
      </c>
      <c r="J2773" s="34">
        <v>3144074</v>
      </c>
      <c r="K2773" s="34">
        <v>3144074</v>
      </c>
      <c r="L2773" s="34">
        <v>3144074</v>
      </c>
      <c r="M2773" s="34">
        <v>3144074</v>
      </c>
      <c r="N2773" s="34">
        <v>3144074</v>
      </c>
      <c r="O2773" s="34">
        <v>3144074.36</v>
      </c>
      <c r="P2773" s="34">
        <v>3144074.36</v>
      </c>
      <c r="Q2773" s="34">
        <v>3144074.36</v>
      </c>
      <c r="R2773" s="34">
        <v>3144074.36</v>
      </c>
      <c r="S2773" s="34">
        <v>3145460.27</v>
      </c>
    </row>
    <row r="2774" spans="2:19">
      <c r="B2774" s="5">
        <v>2006</v>
      </c>
      <c r="C2774" s="34">
        <v>687567.91</v>
      </c>
      <c r="D2774" s="34"/>
      <c r="E2774" s="34">
        <v>3921745.4300000006</v>
      </c>
      <c r="F2774" s="34">
        <v>3921745.4300000006</v>
      </c>
      <c r="G2774" s="34">
        <v>3846804.0000000005</v>
      </c>
      <c r="H2774" s="34">
        <v>3846804.0000000005</v>
      </c>
      <c r="I2774" s="34">
        <v>3846804.0000000005</v>
      </c>
      <c r="J2774" s="34">
        <v>3846804</v>
      </c>
      <c r="K2774" s="34">
        <v>3846804</v>
      </c>
      <c r="L2774" s="34">
        <v>3846804</v>
      </c>
      <c r="M2774" s="34">
        <v>3846804</v>
      </c>
      <c r="N2774" s="34">
        <v>3846804.0000000014</v>
      </c>
      <c r="O2774" s="34">
        <v>3846804</v>
      </c>
      <c r="P2774" s="34">
        <v>3846804</v>
      </c>
      <c r="Q2774" s="34">
        <v>3262180.5599999996</v>
      </c>
      <c r="R2774" s="34">
        <v>3262180.5599999996</v>
      </c>
      <c r="S2774" s="34">
        <v>3262180.5599999996</v>
      </c>
    </row>
    <row r="2775" spans="2:19">
      <c r="B2775" s="5">
        <v>2005</v>
      </c>
      <c r="C2775" s="34">
        <v>2446244.7199999997</v>
      </c>
      <c r="D2775" s="34"/>
      <c r="E2775" s="34">
        <v>6545052.9299999997</v>
      </c>
      <c r="F2775" s="34">
        <v>6545052.9299999997</v>
      </c>
      <c r="G2775" s="34">
        <v>6545052.9299999997</v>
      </c>
      <c r="H2775" s="34">
        <v>6545052.9299999997</v>
      </c>
      <c r="I2775" s="34">
        <v>6545052.9299999997</v>
      </c>
      <c r="J2775" s="34">
        <v>6545053</v>
      </c>
      <c r="K2775" s="34">
        <v>6545053</v>
      </c>
      <c r="L2775" s="34">
        <v>6545053</v>
      </c>
      <c r="M2775" s="34">
        <v>6545053</v>
      </c>
      <c r="N2775" s="34">
        <v>6545052.9300000006</v>
      </c>
      <c r="O2775" s="34">
        <v>6545052.9299999997</v>
      </c>
      <c r="P2775" s="34">
        <v>6545052.9299999997</v>
      </c>
      <c r="Q2775" s="34">
        <v>6531653.2199999997</v>
      </c>
      <c r="R2775" s="34">
        <v>6531653.2199999997</v>
      </c>
      <c r="S2775" s="34">
        <v>6531653.2199999997</v>
      </c>
    </row>
    <row r="2776" spans="2:19">
      <c r="B2776" s="5">
        <v>2004</v>
      </c>
      <c r="C2776" s="34">
        <v>435853.84</v>
      </c>
      <c r="D2776" s="34"/>
      <c r="E2776" s="34">
        <v>544414.12</v>
      </c>
      <c r="F2776" s="34">
        <v>544414.12</v>
      </c>
      <c r="G2776" s="34">
        <v>544414.12</v>
      </c>
      <c r="H2776" s="34">
        <v>544414.12</v>
      </c>
      <c r="I2776" s="34">
        <v>544414.12</v>
      </c>
      <c r="J2776" s="34">
        <v>544414</v>
      </c>
      <c r="K2776" s="34">
        <v>544414</v>
      </c>
      <c r="L2776" s="34">
        <v>418618.49</v>
      </c>
      <c r="M2776" s="34">
        <v>418618.49</v>
      </c>
      <c r="N2776" s="34">
        <v>418618.49</v>
      </c>
      <c r="O2776" s="34">
        <v>418618.61</v>
      </c>
      <c r="P2776" s="34">
        <v>418618.61</v>
      </c>
      <c r="Q2776" s="34">
        <v>418618.61</v>
      </c>
      <c r="R2776" s="34">
        <v>418618.61</v>
      </c>
      <c r="S2776" s="34">
        <v>418618.61</v>
      </c>
    </row>
    <row r="2777" spans="2:19">
      <c r="B2777" s="5">
        <v>2003</v>
      </c>
      <c r="C2777" s="34">
        <v>3310241.0999999996</v>
      </c>
      <c r="D2777" s="34"/>
      <c r="E2777" s="34">
        <v>4324614.07</v>
      </c>
      <c r="F2777" s="34">
        <v>4324614.07</v>
      </c>
      <c r="G2777" s="34">
        <v>4324614.07</v>
      </c>
      <c r="H2777" s="34">
        <v>4324614.07</v>
      </c>
      <c r="I2777" s="34">
        <v>4324614.07</v>
      </c>
      <c r="J2777" s="34">
        <v>3763956.41</v>
      </c>
      <c r="K2777" s="34">
        <v>3763956.41</v>
      </c>
      <c r="L2777" s="34">
        <v>3763956.41</v>
      </c>
      <c r="M2777" s="34">
        <v>3763956.41</v>
      </c>
      <c r="N2777" s="34">
        <v>3763956.41</v>
      </c>
      <c r="O2777" s="34">
        <v>3763956.4800000004</v>
      </c>
      <c r="P2777" s="34">
        <v>3763956.4800000004</v>
      </c>
      <c r="Q2777" s="34">
        <v>3550565.8500000006</v>
      </c>
      <c r="R2777" s="34">
        <v>3550565.8500000006</v>
      </c>
      <c r="S2777" s="34">
        <v>3550565.8500000006</v>
      </c>
    </row>
    <row r="2778" spans="2:19">
      <c r="B2778" s="5">
        <v>2002</v>
      </c>
      <c r="C2778" s="34">
        <v>1791374.8199999998</v>
      </c>
      <c r="D2778" s="34"/>
      <c r="E2778" s="34">
        <v>2228230.96</v>
      </c>
      <c r="F2778" s="34">
        <v>2228230.96</v>
      </c>
      <c r="G2778" s="34">
        <v>2228230.96</v>
      </c>
      <c r="H2778" s="34">
        <v>2228230.96</v>
      </c>
      <c r="I2778" s="34">
        <v>2228230.96</v>
      </c>
      <c r="J2778" s="34">
        <v>2228231</v>
      </c>
      <c r="K2778" s="34">
        <v>2228231</v>
      </c>
      <c r="L2778" s="34">
        <v>2228231</v>
      </c>
      <c r="M2778" s="34">
        <v>2228231</v>
      </c>
      <c r="N2778" s="34">
        <v>2228230.9600000004</v>
      </c>
      <c r="O2778" s="34">
        <v>2228230.96</v>
      </c>
      <c r="P2778" s="34">
        <v>2228230.96</v>
      </c>
      <c r="Q2778" s="34">
        <v>2228230.96</v>
      </c>
      <c r="R2778" s="34">
        <v>2228230.96</v>
      </c>
      <c r="S2778" s="34">
        <v>2228230.96</v>
      </c>
    </row>
    <row r="2779" spans="2:19">
      <c r="B2779" s="5">
        <v>2001</v>
      </c>
      <c r="C2779" s="34">
        <v>312877.45999999996</v>
      </c>
      <c r="D2779" s="34"/>
      <c r="E2779" s="34">
        <v>323452.73</v>
      </c>
      <c r="F2779" s="34">
        <v>323452.73</v>
      </c>
      <c r="G2779" s="34">
        <v>323452.73</v>
      </c>
      <c r="H2779" s="34">
        <v>323452.73</v>
      </c>
      <c r="I2779" s="34">
        <v>323452.73</v>
      </c>
      <c r="J2779" s="34">
        <v>323453</v>
      </c>
      <c r="K2779" s="34">
        <v>323453</v>
      </c>
      <c r="L2779" s="34">
        <v>323453</v>
      </c>
      <c r="M2779" s="34">
        <v>323453</v>
      </c>
      <c r="N2779" s="34">
        <v>323452.73</v>
      </c>
      <c r="O2779" s="34">
        <v>323452.73000000004</v>
      </c>
      <c r="P2779" s="34">
        <v>323452.73000000004</v>
      </c>
      <c r="Q2779" s="34">
        <v>323452.73000000004</v>
      </c>
      <c r="R2779" s="34">
        <v>323452.73000000004</v>
      </c>
      <c r="S2779" s="34">
        <v>323452.73000000004</v>
      </c>
    </row>
    <row r="2780" spans="2:19">
      <c r="B2780" s="5">
        <v>2000</v>
      </c>
      <c r="C2780" s="34">
        <v>577339.4800000001</v>
      </c>
      <c r="D2780" s="34"/>
      <c r="E2780" s="34">
        <v>1901266.2199999997</v>
      </c>
      <c r="F2780" s="34">
        <v>1901266.2199999997</v>
      </c>
      <c r="G2780" s="34">
        <v>1901266.2199999997</v>
      </c>
      <c r="H2780" s="34">
        <v>1901266.2199999997</v>
      </c>
      <c r="I2780" s="34">
        <v>1901266.2199999997</v>
      </c>
      <c r="J2780" s="34">
        <v>2207608.7599999998</v>
      </c>
      <c r="K2780" s="34">
        <v>2207608.7599999998</v>
      </c>
      <c r="L2780" s="34">
        <v>2207608.7599999998</v>
      </c>
      <c r="M2780" s="34">
        <v>2207608.7599999998</v>
      </c>
      <c r="N2780" s="34">
        <v>1867482.8800000001</v>
      </c>
      <c r="O2780" s="34">
        <v>2173825.64</v>
      </c>
      <c r="P2780" s="34">
        <v>2173825.64</v>
      </c>
      <c r="Q2780" s="34">
        <v>2173825.64</v>
      </c>
      <c r="R2780" s="34">
        <v>2173825.64</v>
      </c>
      <c r="S2780" s="34">
        <v>2173825.64</v>
      </c>
    </row>
    <row r="2781" spans="2:19">
      <c r="B2781" s="5">
        <v>1999</v>
      </c>
      <c r="C2781" s="34">
        <v>49025.8</v>
      </c>
      <c r="D2781" s="34"/>
      <c r="E2781" s="34">
        <v>187341.82</v>
      </c>
      <c r="F2781" s="34">
        <v>187341.82</v>
      </c>
      <c r="G2781" s="34">
        <v>187341.82</v>
      </c>
      <c r="H2781" s="34">
        <v>187341.82</v>
      </c>
      <c r="I2781" s="34">
        <v>187341.82</v>
      </c>
      <c r="J2781" s="34">
        <v>187342</v>
      </c>
      <c r="K2781" s="34">
        <v>187342</v>
      </c>
      <c r="L2781" s="34">
        <v>187342</v>
      </c>
      <c r="M2781" s="34">
        <v>187342</v>
      </c>
      <c r="N2781" s="34">
        <v>187341.82</v>
      </c>
      <c r="O2781" s="34">
        <v>187341.82</v>
      </c>
      <c r="P2781" s="34">
        <v>187341.82</v>
      </c>
      <c r="Q2781" s="34">
        <v>187341.82</v>
      </c>
      <c r="R2781" s="34">
        <v>185486.85</v>
      </c>
      <c r="S2781" s="34">
        <v>185486.85</v>
      </c>
    </row>
    <row r="2782" spans="2:19">
      <c r="B2782" s="5">
        <v>1998</v>
      </c>
      <c r="C2782" s="34">
        <v>594909.97</v>
      </c>
      <c r="D2782" s="34"/>
      <c r="E2782" s="34">
        <v>4661647.97</v>
      </c>
      <c r="F2782" s="34">
        <v>4661647.97</v>
      </c>
      <c r="G2782" s="34">
        <v>4661647.97</v>
      </c>
      <c r="H2782" s="34">
        <v>4661647.97</v>
      </c>
      <c r="I2782" s="34">
        <v>4661647.97</v>
      </c>
      <c r="J2782" s="34">
        <v>4661648</v>
      </c>
      <c r="K2782" s="34">
        <v>4661648</v>
      </c>
      <c r="L2782" s="34">
        <v>4661648</v>
      </c>
      <c r="M2782" s="34">
        <v>4661648</v>
      </c>
      <c r="N2782" s="34">
        <v>4661647.9699999988</v>
      </c>
      <c r="O2782" s="34">
        <v>4661647.97</v>
      </c>
      <c r="P2782" s="34">
        <v>4661647.97</v>
      </c>
      <c r="Q2782" s="34">
        <v>4608283.25</v>
      </c>
      <c r="R2782" s="34">
        <v>4401262.5599999996</v>
      </c>
      <c r="S2782" s="34">
        <v>4401262.5599999996</v>
      </c>
    </row>
    <row r="2783" spans="2:19">
      <c r="B2783" s="5">
        <v>1997</v>
      </c>
      <c r="C2783" s="34">
        <v>192070.8</v>
      </c>
      <c r="D2783" s="34"/>
      <c r="E2783" s="34">
        <v>1761971.27</v>
      </c>
      <c r="F2783" s="34">
        <v>1761971.27</v>
      </c>
      <c r="G2783" s="34">
        <v>1761971.27</v>
      </c>
      <c r="H2783" s="34">
        <v>1749727.11</v>
      </c>
      <c r="I2783" s="34">
        <v>1749727.11</v>
      </c>
      <c r="J2783" s="34">
        <v>1749727</v>
      </c>
      <c r="K2783" s="34">
        <v>1749727</v>
      </c>
      <c r="L2783" s="34">
        <v>1749727</v>
      </c>
      <c r="M2783" s="34">
        <v>1749727</v>
      </c>
      <c r="N2783" s="34">
        <v>1749727</v>
      </c>
      <c r="O2783" s="34">
        <v>1749727.11</v>
      </c>
      <c r="P2783" s="34">
        <v>1749727.11</v>
      </c>
      <c r="Q2783" s="34">
        <v>1749727.11</v>
      </c>
      <c r="R2783" s="34">
        <v>1749727.11</v>
      </c>
      <c r="S2783" s="34">
        <v>1749727.11</v>
      </c>
    </row>
    <row r="2784" spans="2:19">
      <c r="B2784" s="5">
        <v>1996</v>
      </c>
      <c r="C2784" s="34">
        <v>270003.07</v>
      </c>
      <c r="D2784" s="34"/>
      <c r="E2784" s="34">
        <v>3153288.2099999995</v>
      </c>
      <c r="F2784" s="34">
        <v>2999447.15</v>
      </c>
      <c r="G2784" s="34">
        <v>2942437.1500000008</v>
      </c>
      <c r="H2784" s="34">
        <v>2942437.1500000008</v>
      </c>
      <c r="I2784" s="34">
        <v>2942437.1500000008</v>
      </c>
      <c r="J2784" s="34">
        <v>2942437</v>
      </c>
      <c r="K2784" s="34">
        <v>2942437</v>
      </c>
      <c r="L2784" s="34">
        <v>2942437</v>
      </c>
      <c r="M2784" s="34">
        <v>2942437</v>
      </c>
      <c r="N2784" s="34">
        <v>2942437</v>
      </c>
      <c r="O2784" s="34">
        <v>2942437.15</v>
      </c>
      <c r="P2784" s="34">
        <v>2942437.15</v>
      </c>
      <c r="Q2784" s="34">
        <v>2926638.23</v>
      </c>
      <c r="R2784" s="34">
        <v>2926638.23</v>
      </c>
      <c r="S2784" s="34">
        <v>2926638.23</v>
      </c>
    </row>
    <row r="2785" spans="2:19">
      <c r="B2785" s="5">
        <v>1995</v>
      </c>
      <c r="C2785" s="34">
        <v>107870.96</v>
      </c>
      <c r="D2785" s="34"/>
      <c r="E2785" s="34">
        <v>3837718.1500000004</v>
      </c>
      <c r="F2785" s="34">
        <v>3837718.1500000004</v>
      </c>
      <c r="G2785" s="34">
        <v>3732289.7699999996</v>
      </c>
      <c r="H2785" s="34">
        <v>3732289.7699999996</v>
      </c>
      <c r="I2785" s="34">
        <v>3732289.7699999996</v>
      </c>
      <c r="J2785" s="34">
        <v>3732290</v>
      </c>
      <c r="K2785" s="34">
        <v>3732290</v>
      </c>
      <c r="L2785" s="34">
        <v>3732290</v>
      </c>
      <c r="M2785" s="34">
        <v>3732290</v>
      </c>
      <c r="N2785" s="34">
        <v>3732289.77</v>
      </c>
      <c r="O2785" s="34">
        <v>3732289.77</v>
      </c>
      <c r="P2785" s="34">
        <v>3732289.77</v>
      </c>
      <c r="Q2785" s="34">
        <v>3707708.09</v>
      </c>
      <c r="R2785" s="34">
        <v>3707708.09</v>
      </c>
      <c r="S2785" s="34">
        <v>3707708.09</v>
      </c>
    </row>
    <row r="2786" spans="2:19">
      <c r="B2786" s="5">
        <v>1994</v>
      </c>
      <c r="C2786" s="34">
        <v>275553.42</v>
      </c>
      <c r="D2786" s="34"/>
      <c r="E2786" s="34">
        <v>646371.24999999988</v>
      </c>
      <c r="F2786" s="34">
        <v>646371.24999999988</v>
      </c>
      <c r="G2786" s="34">
        <v>646371.24999999988</v>
      </c>
      <c r="H2786" s="34">
        <v>646371.24999999988</v>
      </c>
      <c r="I2786" s="34">
        <v>646371.24999999988</v>
      </c>
      <c r="J2786" s="34">
        <v>646371</v>
      </c>
      <c r="K2786" s="34">
        <v>646371</v>
      </c>
      <c r="L2786" s="34">
        <v>646371</v>
      </c>
      <c r="M2786" s="34">
        <v>646371</v>
      </c>
      <c r="N2786" s="34">
        <v>646371</v>
      </c>
      <c r="O2786" s="34">
        <v>646371.25</v>
      </c>
      <c r="P2786" s="34">
        <v>646371.25</v>
      </c>
      <c r="Q2786" s="34">
        <v>640796.32999999996</v>
      </c>
      <c r="R2786" s="34">
        <v>640796.32999999996</v>
      </c>
      <c r="S2786" s="34">
        <v>640796.32999999996</v>
      </c>
    </row>
    <row r="2787" spans="2:19">
      <c r="B2787" s="5">
        <v>1993</v>
      </c>
      <c r="C2787" s="34">
        <v>1136944.73</v>
      </c>
      <c r="D2787" s="34"/>
      <c r="E2787" s="34">
        <v>5083773.0200000005</v>
      </c>
      <c r="F2787" s="34">
        <v>5083773.0200000005</v>
      </c>
      <c r="G2787" s="34">
        <v>5083773.0200000005</v>
      </c>
      <c r="H2787" s="34">
        <v>5083773.0200000005</v>
      </c>
      <c r="I2787" s="34">
        <v>5083773.0200000005</v>
      </c>
      <c r="J2787" s="34">
        <v>5083773</v>
      </c>
      <c r="K2787" s="34">
        <v>5083773</v>
      </c>
      <c r="L2787" s="34">
        <v>5083773</v>
      </c>
      <c r="M2787" s="34">
        <v>5083773</v>
      </c>
      <c r="N2787" s="34">
        <v>5083773</v>
      </c>
      <c r="O2787" s="34">
        <v>5083773.0199999996</v>
      </c>
      <c r="P2787" s="34">
        <v>5083773.0199999996</v>
      </c>
      <c r="Q2787" s="34">
        <v>4138209.2499999995</v>
      </c>
      <c r="R2787" s="34">
        <v>4138209.2499999995</v>
      </c>
      <c r="S2787" s="34">
        <v>4138209.2499999995</v>
      </c>
    </row>
    <row r="2788" spans="2:19">
      <c r="B2788" s="5">
        <v>1992</v>
      </c>
      <c r="C2788" s="34">
        <v>942613.21</v>
      </c>
      <c r="D2788" s="34"/>
      <c r="E2788" s="34">
        <v>3571652.9499999997</v>
      </c>
      <c r="F2788" s="34">
        <v>3571652.9499999997</v>
      </c>
      <c r="G2788" s="34">
        <v>3642437.2699999996</v>
      </c>
      <c r="H2788" s="34">
        <v>3642437.2699999996</v>
      </c>
      <c r="I2788" s="34">
        <v>3642437.2699999996</v>
      </c>
      <c r="J2788" s="34">
        <v>3642437</v>
      </c>
      <c r="K2788" s="34">
        <v>3642437</v>
      </c>
      <c r="L2788" s="34">
        <v>3642437</v>
      </c>
      <c r="M2788" s="34">
        <v>3642437</v>
      </c>
      <c r="N2788" s="34">
        <v>3642437</v>
      </c>
      <c r="O2788" s="34">
        <v>3642437.27</v>
      </c>
      <c r="P2788" s="34">
        <v>3642437.27</v>
      </c>
      <c r="Q2788" s="34">
        <v>3642437.27</v>
      </c>
      <c r="R2788" s="34">
        <v>3642437.27</v>
      </c>
      <c r="S2788" s="34">
        <v>3642437.27</v>
      </c>
    </row>
    <row r="2789" spans="2:19">
      <c r="B2789" s="5">
        <v>1991</v>
      </c>
      <c r="C2789" s="34">
        <v>371278.88</v>
      </c>
      <c r="D2789" s="34"/>
      <c r="E2789" s="34">
        <v>3750064.5300000003</v>
      </c>
      <c r="F2789" s="34">
        <v>3707432.75</v>
      </c>
      <c r="G2789" s="34">
        <v>3707432.75</v>
      </c>
      <c r="H2789" s="34">
        <v>3707432.75</v>
      </c>
      <c r="I2789" s="34">
        <v>3707432.75</v>
      </c>
      <c r="J2789" s="34">
        <v>3707433</v>
      </c>
      <c r="K2789" s="34">
        <v>3707433</v>
      </c>
      <c r="L2789" s="34">
        <v>3707433</v>
      </c>
      <c r="M2789" s="34">
        <v>3707433</v>
      </c>
      <c r="N2789" s="34">
        <v>3707432.75</v>
      </c>
      <c r="O2789" s="34">
        <v>3707432.7499999995</v>
      </c>
      <c r="P2789" s="34">
        <v>3707432.7499999995</v>
      </c>
      <c r="Q2789" s="34">
        <v>3653826.6599999997</v>
      </c>
      <c r="R2789" s="34">
        <v>3653826.6599999997</v>
      </c>
      <c r="S2789" s="34">
        <v>3653826.6599999997</v>
      </c>
    </row>
    <row r="2790" spans="2:19">
      <c r="B2790" s="5">
        <v>1990</v>
      </c>
      <c r="C2790" s="34">
        <v>170973.39</v>
      </c>
      <c r="D2790" s="34"/>
      <c r="E2790" s="34">
        <v>1226039.73</v>
      </c>
      <c r="F2790" s="34">
        <v>1226039.73</v>
      </c>
      <c r="G2790" s="34">
        <v>1155255.4099999999</v>
      </c>
      <c r="H2790" s="34">
        <v>1155255.4099999999</v>
      </c>
      <c r="I2790" s="34">
        <v>1155255.4099999999</v>
      </c>
      <c r="J2790" s="34">
        <v>1155255</v>
      </c>
      <c r="K2790" s="34">
        <v>1155255</v>
      </c>
      <c r="L2790" s="34">
        <v>1155255</v>
      </c>
      <c r="M2790" s="34">
        <v>1155255</v>
      </c>
      <c r="N2790" s="34">
        <v>1155255</v>
      </c>
      <c r="O2790" s="34">
        <v>1155255.4099999999</v>
      </c>
      <c r="P2790" s="34">
        <v>1155255.4099999999</v>
      </c>
      <c r="Q2790" s="34">
        <v>731715.46</v>
      </c>
      <c r="R2790" s="34">
        <v>731715.46</v>
      </c>
      <c r="S2790" s="34">
        <v>731715.46</v>
      </c>
    </row>
    <row r="2791" spans="2:19">
      <c r="B2791" s="5">
        <v>1989</v>
      </c>
      <c r="C2791" s="34">
        <v>547511.03</v>
      </c>
      <c r="D2791" s="34"/>
      <c r="E2791" s="34">
        <v>3314696.8400000008</v>
      </c>
      <c r="F2791" s="34">
        <v>3314696.8400000008</v>
      </c>
      <c r="G2791" s="34">
        <v>3314696.8400000008</v>
      </c>
      <c r="H2791" s="34">
        <v>3314696.8400000008</v>
      </c>
      <c r="I2791" s="34">
        <v>3314696.8400000008</v>
      </c>
      <c r="J2791" s="34">
        <v>3314697</v>
      </c>
      <c r="K2791" s="34">
        <v>3314697</v>
      </c>
      <c r="L2791" s="34">
        <v>3314697</v>
      </c>
      <c r="M2791" s="34">
        <v>3314697</v>
      </c>
      <c r="N2791" s="34">
        <v>3301203.7100000004</v>
      </c>
      <c r="O2791" s="34">
        <v>3301203.71</v>
      </c>
      <c r="P2791" s="34">
        <v>3301203.71</v>
      </c>
      <c r="Q2791" s="34">
        <v>2820219.2399999998</v>
      </c>
      <c r="R2791" s="34">
        <v>2820219.2399999998</v>
      </c>
      <c r="S2791" s="34">
        <v>2820219.2399999998</v>
      </c>
    </row>
    <row r="2792" spans="2:19">
      <c r="B2792" s="5">
        <v>1988</v>
      </c>
      <c r="C2792" s="34">
        <v>1447089.0999999999</v>
      </c>
      <c r="D2792" s="34"/>
      <c r="E2792" s="34">
        <v>6973898.25</v>
      </c>
      <c r="F2792" s="34">
        <v>6619780.3000000007</v>
      </c>
      <c r="G2792" s="34">
        <v>6619780.3000000007</v>
      </c>
      <c r="H2792" s="34">
        <v>6619780.3000000007</v>
      </c>
      <c r="I2792" s="34">
        <v>6619780.3000000007</v>
      </c>
      <c r="J2792" s="34">
        <v>6619780</v>
      </c>
      <c r="K2792" s="34">
        <v>6619780</v>
      </c>
      <c r="L2792" s="34">
        <v>6619780</v>
      </c>
      <c r="M2792" s="34">
        <v>6619780</v>
      </c>
      <c r="N2792" s="34">
        <v>6619780</v>
      </c>
      <c r="O2792" s="34">
        <v>6619780.2999999998</v>
      </c>
      <c r="P2792" s="34">
        <v>6619780.2999999998</v>
      </c>
      <c r="Q2792" s="34">
        <v>4694639.74</v>
      </c>
      <c r="R2792" s="34">
        <v>4694639.74</v>
      </c>
      <c r="S2792" s="34">
        <v>4694639.74</v>
      </c>
    </row>
    <row r="2793" spans="2:19">
      <c r="B2793" s="5">
        <v>1987</v>
      </c>
      <c r="C2793" s="34">
        <v>956443.79999999993</v>
      </c>
      <c r="D2793" s="34"/>
      <c r="E2793" s="34">
        <v>4531209.5199999996</v>
      </c>
      <c r="F2793" s="34">
        <v>3680253.4000000004</v>
      </c>
      <c r="G2793" s="34">
        <v>3680253.4000000004</v>
      </c>
      <c r="H2793" s="34">
        <v>3680253.4000000004</v>
      </c>
      <c r="I2793" s="34">
        <v>3680253.4000000004</v>
      </c>
      <c r="J2793" s="34">
        <v>3680253</v>
      </c>
      <c r="K2793" s="34">
        <v>3680253</v>
      </c>
      <c r="L2793" s="34">
        <v>3659859.85</v>
      </c>
      <c r="M2793" s="34">
        <v>3659859.85</v>
      </c>
      <c r="N2793" s="34">
        <v>3659859.85</v>
      </c>
      <c r="O2793" s="34">
        <v>3659860.25</v>
      </c>
      <c r="P2793" s="34">
        <v>3659860.25</v>
      </c>
      <c r="Q2793" s="34">
        <v>3659215.89</v>
      </c>
      <c r="R2793" s="34">
        <v>3659215.89</v>
      </c>
      <c r="S2793" s="34">
        <v>3659215.89</v>
      </c>
    </row>
    <row r="2794" spans="2:19">
      <c r="B2794" s="5">
        <v>1986</v>
      </c>
      <c r="C2794" s="34">
        <v>55156.53</v>
      </c>
      <c r="D2794" s="34"/>
      <c r="E2794" s="34">
        <v>1771867.26</v>
      </c>
      <c r="F2794" s="34">
        <v>1710423.1700000002</v>
      </c>
      <c r="G2794" s="34">
        <v>1815851.5499999998</v>
      </c>
      <c r="H2794" s="34">
        <v>1815851.5499999998</v>
      </c>
      <c r="I2794" s="34">
        <v>1815851.5499999998</v>
      </c>
      <c r="J2794" s="34">
        <v>1815852</v>
      </c>
      <c r="K2794" s="34">
        <v>1798612.27</v>
      </c>
      <c r="L2794" s="34">
        <v>1794247.37</v>
      </c>
      <c r="M2794" s="34">
        <v>1794247.37</v>
      </c>
      <c r="N2794" s="34">
        <v>1794246.92</v>
      </c>
      <c r="O2794" s="34">
        <v>1794246.9200000002</v>
      </c>
      <c r="P2794" s="34">
        <v>1794246.9200000002</v>
      </c>
      <c r="Q2794" s="34">
        <v>1785174.4200000002</v>
      </c>
      <c r="R2794" s="34">
        <v>1785174.4200000002</v>
      </c>
      <c r="S2794" s="34">
        <v>1785174.4200000002</v>
      </c>
    </row>
    <row r="2795" spans="2:19">
      <c r="B2795" s="5">
        <v>1985</v>
      </c>
      <c r="C2795" s="34">
        <v>801105.84000000008</v>
      </c>
      <c r="D2795" s="34"/>
      <c r="E2795" s="34">
        <v>1722137.2600000002</v>
      </c>
      <c r="F2795" s="34">
        <v>1656880.9900000002</v>
      </c>
      <c r="G2795" s="34">
        <v>1656880.9900000002</v>
      </c>
      <c r="H2795" s="34">
        <v>1656880.9900000002</v>
      </c>
      <c r="I2795" s="34">
        <v>1656880.9900000002</v>
      </c>
      <c r="J2795" s="34">
        <v>1656881</v>
      </c>
      <c r="K2795" s="34">
        <v>1656881</v>
      </c>
      <c r="L2795" s="34">
        <v>1648651.43</v>
      </c>
      <c r="M2795" s="34">
        <v>1648651.43</v>
      </c>
      <c r="N2795" s="34">
        <v>1648651.4200000002</v>
      </c>
      <c r="O2795" s="34">
        <v>1648651.42</v>
      </c>
      <c r="P2795" s="34">
        <v>1648651.42</v>
      </c>
      <c r="Q2795" s="34">
        <v>1506159.92</v>
      </c>
      <c r="R2795" s="34">
        <v>1506159.92</v>
      </c>
      <c r="S2795" s="34">
        <v>1506159.92</v>
      </c>
    </row>
    <row r="2796" spans="2:19">
      <c r="B2796" s="5">
        <v>1984</v>
      </c>
      <c r="C2796" s="34">
        <v>434527.2</v>
      </c>
      <c r="D2796" s="34"/>
      <c r="E2796" s="34">
        <v>2142120.83</v>
      </c>
      <c r="F2796" s="34">
        <v>2109224.2599999998</v>
      </c>
      <c r="G2796" s="34">
        <v>2109224.2599999998</v>
      </c>
      <c r="H2796" s="34">
        <v>2109224.2599999998</v>
      </c>
      <c r="I2796" s="34">
        <v>2109224.2599999998</v>
      </c>
      <c r="J2796" s="34">
        <v>2109224</v>
      </c>
      <c r="K2796" s="34">
        <v>2082636.82</v>
      </c>
      <c r="L2796" s="34">
        <v>2082636.82</v>
      </c>
      <c r="M2796" s="34">
        <v>2082636.82</v>
      </c>
      <c r="N2796" s="34">
        <v>2070083.5100000005</v>
      </c>
      <c r="O2796" s="34">
        <v>2070083.5100000002</v>
      </c>
      <c r="P2796" s="34">
        <v>2070083.5100000002</v>
      </c>
      <c r="Q2796" s="34">
        <v>2032085.9200000002</v>
      </c>
      <c r="R2796" s="34">
        <v>2032085.9200000002</v>
      </c>
      <c r="S2796" s="34">
        <v>2032085.9200000002</v>
      </c>
    </row>
    <row r="2797" spans="2:19">
      <c r="B2797" s="5">
        <v>1983</v>
      </c>
      <c r="C2797" s="34">
        <v>41992.63</v>
      </c>
      <c r="D2797" s="34"/>
      <c r="E2797" s="34">
        <v>3732871.29</v>
      </c>
      <c r="F2797" s="34">
        <v>3722535.83</v>
      </c>
      <c r="G2797" s="34">
        <v>3722535.83</v>
      </c>
      <c r="H2797" s="34">
        <v>3722535.83</v>
      </c>
      <c r="I2797" s="34">
        <v>3722535.83</v>
      </c>
      <c r="J2797" s="34">
        <v>3722536</v>
      </c>
      <c r="K2797" s="34">
        <v>3722536</v>
      </c>
      <c r="L2797" s="34">
        <v>3714770.45</v>
      </c>
      <c r="M2797" s="34">
        <v>3714770.45</v>
      </c>
      <c r="N2797" s="34">
        <v>3714770.2799999975</v>
      </c>
      <c r="O2797" s="34">
        <v>3714770.2800000003</v>
      </c>
      <c r="P2797" s="34">
        <v>3714770.2800000003</v>
      </c>
      <c r="Q2797" s="34">
        <v>3698166.3600000003</v>
      </c>
      <c r="R2797" s="34">
        <v>3698166.3600000003</v>
      </c>
      <c r="S2797" s="34">
        <v>3698166.3600000003</v>
      </c>
    </row>
    <row r="2798" spans="2:19">
      <c r="B2798" s="5">
        <v>1982</v>
      </c>
      <c r="C2798" s="34">
        <v>853838.30999999994</v>
      </c>
      <c r="D2798" s="34"/>
      <c r="E2798" s="34">
        <v>3861836.43</v>
      </c>
      <c r="F2798" s="34">
        <v>3632773.3000000003</v>
      </c>
      <c r="G2798" s="34">
        <v>3633967.379999999</v>
      </c>
      <c r="H2798" s="34">
        <v>3633692.04</v>
      </c>
      <c r="I2798" s="34">
        <v>3633692.04</v>
      </c>
      <c r="J2798" s="34">
        <v>3658676.28</v>
      </c>
      <c r="K2798" s="34">
        <v>3658676.28</v>
      </c>
      <c r="L2798" s="34">
        <v>3658676.28</v>
      </c>
      <c r="M2798" s="34">
        <v>3658676.28</v>
      </c>
      <c r="N2798" s="34">
        <v>3633692.0399999996</v>
      </c>
      <c r="O2798" s="34">
        <v>3633692.0399999996</v>
      </c>
      <c r="P2798" s="34">
        <v>3633692.0399999996</v>
      </c>
      <c r="Q2798" s="34">
        <v>3626349.2499999995</v>
      </c>
      <c r="R2798" s="34">
        <v>3626349.2499999995</v>
      </c>
      <c r="S2798" s="34">
        <v>3626349.2499999995</v>
      </c>
    </row>
    <row r="2799" spans="2:19">
      <c r="B2799" s="5">
        <v>1981</v>
      </c>
      <c r="C2799" s="34">
        <v>17082.419999999998</v>
      </c>
      <c r="D2799" s="34"/>
      <c r="E2799" s="34">
        <v>1365760.8900000001</v>
      </c>
      <c r="F2799" s="34">
        <v>1294577.1000000001</v>
      </c>
      <c r="G2799" s="34">
        <v>1350393.02</v>
      </c>
      <c r="H2799" s="34">
        <v>1124267.98</v>
      </c>
      <c r="I2799" s="34">
        <v>1124267.98</v>
      </c>
      <c r="J2799" s="34">
        <v>1124268</v>
      </c>
      <c r="K2799" s="34">
        <v>1124268</v>
      </c>
      <c r="L2799" s="34">
        <v>1124268</v>
      </c>
      <c r="M2799" s="34">
        <v>1124268</v>
      </c>
      <c r="N2799" s="34">
        <v>1124267.9800000002</v>
      </c>
      <c r="O2799" s="34">
        <v>1124267.98</v>
      </c>
      <c r="P2799" s="34">
        <v>1124267.98</v>
      </c>
      <c r="Q2799" s="34">
        <v>1119285.92</v>
      </c>
      <c r="R2799" s="34">
        <v>1119285.92</v>
      </c>
      <c r="S2799" s="34">
        <v>1119285.92</v>
      </c>
    </row>
    <row r="2800" spans="2:19">
      <c r="B2800" s="5">
        <v>1980</v>
      </c>
      <c r="C2800" s="34">
        <v>671645.99</v>
      </c>
      <c r="D2800" s="34"/>
      <c r="E2800" s="34">
        <v>2755784.58</v>
      </c>
      <c r="F2800" s="34">
        <v>2688101.08</v>
      </c>
      <c r="G2800" s="34">
        <v>2688101.08</v>
      </c>
      <c r="H2800" s="34">
        <v>2669189.0099999998</v>
      </c>
      <c r="I2800" s="34">
        <v>2669189.0099999998</v>
      </c>
      <c r="J2800" s="34">
        <v>2669189</v>
      </c>
      <c r="K2800" s="34">
        <v>2669189</v>
      </c>
      <c r="L2800" s="34">
        <v>2667770.4500000002</v>
      </c>
      <c r="M2800" s="34">
        <v>2667770.4500000002</v>
      </c>
      <c r="N2800" s="34">
        <v>2667770.4500000002</v>
      </c>
      <c r="O2800" s="34">
        <v>2667770.4599999995</v>
      </c>
      <c r="P2800" s="34">
        <v>2667770.4599999995</v>
      </c>
      <c r="Q2800" s="34">
        <v>2664822.1199999996</v>
      </c>
      <c r="R2800" s="34">
        <v>2664822.1199999996</v>
      </c>
      <c r="S2800" s="34">
        <v>2664822.1199999996</v>
      </c>
    </row>
    <row r="2801" spans="2:19">
      <c r="B2801" s="5">
        <v>1979</v>
      </c>
      <c r="C2801" s="34">
        <v>126519.43</v>
      </c>
      <c r="D2801" s="34"/>
      <c r="E2801" s="34">
        <v>1238483.1599999999</v>
      </c>
      <c r="F2801" s="34">
        <v>1147988.3999999999</v>
      </c>
      <c r="G2801" s="34">
        <v>1147988.3999999999</v>
      </c>
      <c r="H2801" s="34">
        <v>1130001.5</v>
      </c>
      <c r="I2801" s="34">
        <v>1130001.5</v>
      </c>
      <c r="J2801" s="34">
        <v>1130002</v>
      </c>
      <c r="K2801" s="34">
        <v>1130002</v>
      </c>
      <c r="L2801" s="34">
        <v>1130002</v>
      </c>
      <c r="M2801" s="34">
        <v>1130002</v>
      </c>
      <c r="N2801" s="34">
        <v>1130001.4999999998</v>
      </c>
      <c r="O2801" s="34">
        <v>1130001.5</v>
      </c>
      <c r="P2801" s="34">
        <v>1130001.5</v>
      </c>
      <c r="Q2801" s="34">
        <v>1120206.94</v>
      </c>
      <c r="R2801" s="34">
        <v>1104779.02</v>
      </c>
      <c r="S2801" s="34">
        <v>1104779.02</v>
      </c>
    </row>
    <row r="2802" spans="2:19">
      <c r="B2802" s="5">
        <v>1978</v>
      </c>
      <c r="C2802" s="34">
        <v>425049.98</v>
      </c>
      <c r="D2802" s="34"/>
      <c r="E2802" s="34">
        <v>1324497.7500000002</v>
      </c>
      <c r="F2802" s="34">
        <v>812825.38</v>
      </c>
      <c r="G2802" s="34">
        <v>812825.38</v>
      </c>
      <c r="H2802" s="34">
        <v>696043.17</v>
      </c>
      <c r="I2802" s="34">
        <v>696043.17</v>
      </c>
      <c r="J2802" s="34">
        <v>696043</v>
      </c>
      <c r="K2802" s="34">
        <v>696043</v>
      </c>
      <c r="L2802" s="34">
        <v>692030.54</v>
      </c>
      <c r="M2802" s="34">
        <v>692030.54</v>
      </c>
      <c r="N2802" s="34">
        <v>692030.54</v>
      </c>
      <c r="O2802" s="34">
        <v>692030.71</v>
      </c>
      <c r="P2802" s="34">
        <v>692030.71</v>
      </c>
      <c r="Q2802" s="34">
        <v>651423.93999999994</v>
      </c>
      <c r="R2802" s="34">
        <v>651423.93999999994</v>
      </c>
      <c r="S2802" s="34">
        <v>651423.93999999994</v>
      </c>
    </row>
    <row r="2803" spans="2:19">
      <c r="B2803" s="5">
        <v>1977</v>
      </c>
      <c r="C2803" s="34">
        <v>20581.52</v>
      </c>
      <c r="D2803" s="34"/>
      <c r="E2803" s="34">
        <v>954720.33000000007</v>
      </c>
      <c r="F2803" s="34">
        <v>836868.45</v>
      </c>
      <c r="G2803" s="34">
        <v>836868.45</v>
      </c>
      <c r="H2803" s="34">
        <v>831796.66999999993</v>
      </c>
      <c r="I2803" s="34">
        <v>831796.66999999993</v>
      </c>
      <c r="J2803" s="34">
        <v>831797</v>
      </c>
      <c r="K2803" s="34">
        <v>831797</v>
      </c>
      <c r="L2803" s="34">
        <v>830761.11</v>
      </c>
      <c r="M2803" s="34">
        <v>830761.11</v>
      </c>
      <c r="N2803" s="34">
        <v>830760.77999999968</v>
      </c>
      <c r="O2803" s="34">
        <v>830760.78</v>
      </c>
      <c r="P2803" s="34">
        <v>830760.78</v>
      </c>
      <c r="Q2803" s="34">
        <v>826870.84000000008</v>
      </c>
      <c r="R2803" s="34">
        <v>826870.84000000008</v>
      </c>
      <c r="S2803" s="34">
        <v>826870.84000000008</v>
      </c>
    </row>
    <row r="2804" spans="2:19">
      <c r="B2804" s="5">
        <v>1976</v>
      </c>
      <c r="C2804" s="34">
        <v>21757.760000000002</v>
      </c>
      <c r="D2804" s="34"/>
      <c r="E2804" s="34">
        <v>1292284.1099999999</v>
      </c>
      <c r="F2804" s="34">
        <v>1248896.19</v>
      </c>
      <c r="G2804" s="34">
        <v>1248896.19</v>
      </c>
      <c r="H2804" s="34">
        <v>1188148.46</v>
      </c>
      <c r="I2804" s="34">
        <v>1188148.46</v>
      </c>
      <c r="J2804" s="34">
        <v>1188148</v>
      </c>
      <c r="K2804" s="34">
        <v>1188148</v>
      </c>
      <c r="L2804" s="34">
        <v>1174014.02</v>
      </c>
      <c r="M2804" s="34">
        <v>1174014.02</v>
      </c>
      <c r="N2804" s="34">
        <v>1174014.02</v>
      </c>
      <c r="O2804" s="34">
        <v>1174014.48</v>
      </c>
      <c r="P2804" s="34">
        <v>1174014.48</v>
      </c>
      <c r="Q2804" s="34">
        <v>1167648.81</v>
      </c>
      <c r="R2804" s="34">
        <v>1167648.81</v>
      </c>
      <c r="S2804" s="34">
        <v>1167648.81</v>
      </c>
    </row>
    <row r="2805" spans="2:19">
      <c r="B2805" s="5">
        <v>1975</v>
      </c>
      <c r="C2805" s="34">
        <v>54265.759999999995</v>
      </c>
      <c r="D2805" s="34"/>
      <c r="E2805" s="34">
        <v>913940.62999999989</v>
      </c>
      <c r="F2805" s="34">
        <v>899643.95</v>
      </c>
      <c r="G2805" s="34">
        <v>899643.95</v>
      </c>
      <c r="H2805" s="34">
        <v>899643.95</v>
      </c>
      <c r="I2805" s="34">
        <v>899643.95</v>
      </c>
      <c r="J2805" s="34">
        <v>899644</v>
      </c>
      <c r="K2805" s="34">
        <v>899644</v>
      </c>
      <c r="L2805" s="34">
        <v>857334.67</v>
      </c>
      <c r="M2805" s="34">
        <v>857334.67</v>
      </c>
      <c r="N2805" s="34">
        <v>857334.62000000011</v>
      </c>
      <c r="O2805" s="34">
        <v>857334.61999999988</v>
      </c>
      <c r="P2805" s="34">
        <v>857334.61999999988</v>
      </c>
      <c r="Q2805" s="34">
        <v>812655.55999999994</v>
      </c>
      <c r="R2805" s="34">
        <v>809510.84</v>
      </c>
      <c r="S2805" s="34">
        <v>809510.84</v>
      </c>
    </row>
    <row r="2806" spans="2:19">
      <c r="B2806" s="5">
        <v>1974</v>
      </c>
      <c r="C2806" s="34">
        <v>68855.42</v>
      </c>
      <c r="D2806" s="34"/>
      <c r="E2806" s="34">
        <v>926199.83000000007</v>
      </c>
      <c r="F2806" s="34">
        <v>885576.83000000007</v>
      </c>
      <c r="G2806" s="34">
        <v>885576.83</v>
      </c>
      <c r="H2806" s="34">
        <v>836693.02</v>
      </c>
      <c r="I2806" s="34">
        <v>836693.02</v>
      </c>
      <c r="J2806" s="34">
        <v>836693</v>
      </c>
      <c r="K2806" s="34">
        <v>836693</v>
      </c>
      <c r="L2806" s="34">
        <v>627407.73</v>
      </c>
      <c r="M2806" s="34">
        <v>627407.73</v>
      </c>
      <c r="N2806" s="34">
        <v>627407.73</v>
      </c>
      <c r="O2806" s="34">
        <v>627407.75</v>
      </c>
      <c r="P2806" s="34">
        <v>627407.75</v>
      </c>
      <c r="Q2806" s="34">
        <v>608195.25</v>
      </c>
      <c r="R2806" s="34">
        <v>608195.25</v>
      </c>
      <c r="S2806" s="34">
        <v>608195.25</v>
      </c>
    </row>
    <row r="2807" spans="2:19">
      <c r="B2807" s="5">
        <v>1973</v>
      </c>
      <c r="C2807" s="34">
        <v>208583.7</v>
      </c>
      <c r="D2807" s="34"/>
      <c r="E2807" s="34">
        <v>1217658.0099999998</v>
      </c>
      <c r="F2807" s="34">
        <v>1216683.48</v>
      </c>
      <c r="G2807" s="34">
        <v>1216683.4800000002</v>
      </c>
      <c r="H2807" s="34">
        <v>1216683.48</v>
      </c>
      <c r="I2807" s="34">
        <v>1216683.4800000002</v>
      </c>
      <c r="J2807" s="34">
        <v>1216683</v>
      </c>
      <c r="K2807" s="34">
        <v>1216683</v>
      </c>
      <c r="L2807" s="34">
        <v>1216683</v>
      </c>
      <c r="M2807" s="34">
        <v>1216683</v>
      </c>
      <c r="N2807" s="34">
        <v>1216683</v>
      </c>
      <c r="O2807" s="34">
        <v>1216683.4799999997</v>
      </c>
      <c r="P2807" s="34">
        <v>1216683.4799999997</v>
      </c>
      <c r="Q2807" s="34">
        <v>1216683.4799999997</v>
      </c>
      <c r="R2807" s="34">
        <v>1216295.8299999998</v>
      </c>
      <c r="S2807" s="34">
        <v>1216295.8299999998</v>
      </c>
    </row>
    <row r="2808" spans="2:19">
      <c r="B2808" s="5">
        <v>1972</v>
      </c>
      <c r="C2808" s="34">
        <v>246942.83</v>
      </c>
      <c r="D2808" s="34"/>
      <c r="E2808" s="34">
        <v>1257290.4099999999</v>
      </c>
      <c r="F2808" s="34">
        <v>1248159.25</v>
      </c>
      <c r="G2808" s="34">
        <v>1248159.2500000002</v>
      </c>
      <c r="H2808" s="34">
        <v>1248159.25</v>
      </c>
      <c r="I2808" s="34">
        <v>1248159.2500000002</v>
      </c>
      <c r="J2808" s="34">
        <v>1248159</v>
      </c>
      <c r="K2808" s="34">
        <v>1248159</v>
      </c>
      <c r="L2808" s="34">
        <v>1218351.78</v>
      </c>
      <c r="M2808" s="34">
        <v>1218351.78</v>
      </c>
      <c r="N2808" s="34">
        <v>1218351.78</v>
      </c>
      <c r="O2808" s="34">
        <v>1218352.03</v>
      </c>
      <c r="P2808" s="34">
        <v>1218352.03</v>
      </c>
      <c r="Q2808" s="34">
        <v>1211208.24</v>
      </c>
      <c r="R2808" s="34">
        <v>1211208.24</v>
      </c>
      <c r="S2808" s="34">
        <v>1211208.24</v>
      </c>
    </row>
    <row r="2809" spans="2:19">
      <c r="B2809" s="5">
        <v>1971</v>
      </c>
      <c r="C2809" s="34">
        <v>59475.79</v>
      </c>
      <c r="D2809" s="34"/>
      <c r="E2809" s="34">
        <v>566843.74</v>
      </c>
      <c r="F2809" s="34">
        <v>532294.51</v>
      </c>
      <c r="G2809" s="34">
        <v>532294.51</v>
      </c>
      <c r="H2809" s="34">
        <v>532294.51</v>
      </c>
      <c r="I2809" s="34">
        <v>532294.51</v>
      </c>
      <c r="J2809" s="34">
        <v>532294.51</v>
      </c>
      <c r="K2809" s="34">
        <v>532294.51</v>
      </c>
      <c r="L2809" s="34">
        <v>532294.51</v>
      </c>
      <c r="M2809" s="34">
        <v>532294.51</v>
      </c>
      <c r="N2809" s="34">
        <v>532294.51</v>
      </c>
      <c r="O2809" s="34">
        <v>532294.51</v>
      </c>
      <c r="P2809" s="34">
        <v>532294.51</v>
      </c>
      <c r="Q2809" s="34">
        <v>402830.72</v>
      </c>
      <c r="R2809" s="34">
        <v>399523.19999999995</v>
      </c>
      <c r="S2809" s="34">
        <v>399523.19999999995</v>
      </c>
    </row>
    <row r="2810" spans="2:19">
      <c r="B2810" s="5">
        <v>1970</v>
      </c>
      <c r="C2810" s="34">
        <v>68804.36</v>
      </c>
      <c r="D2810" s="34"/>
      <c r="E2810" s="34">
        <v>345638.49</v>
      </c>
      <c r="F2810" s="34">
        <v>334134.42000000004</v>
      </c>
      <c r="G2810" s="34">
        <v>334134.42</v>
      </c>
      <c r="H2810" s="34">
        <v>334134.42000000004</v>
      </c>
      <c r="I2810" s="34">
        <v>334134.42</v>
      </c>
      <c r="J2810" s="34">
        <v>334134.42</v>
      </c>
      <c r="K2810" s="34">
        <v>334134.42</v>
      </c>
      <c r="L2810" s="34">
        <v>334134.42</v>
      </c>
      <c r="M2810" s="34">
        <v>334134.42</v>
      </c>
      <c r="N2810" s="34">
        <v>334134.42</v>
      </c>
      <c r="O2810" s="34">
        <v>334134.42</v>
      </c>
      <c r="P2810" s="34">
        <v>334134.42</v>
      </c>
      <c r="Q2810" s="34">
        <v>310529.36</v>
      </c>
      <c r="R2810" s="34">
        <v>273220.98</v>
      </c>
      <c r="S2810" s="34">
        <v>273220.98</v>
      </c>
    </row>
    <row r="2811" spans="2:19">
      <c r="B2811" s="5">
        <v>1969</v>
      </c>
      <c r="C2811" s="34">
        <v>18946.68</v>
      </c>
      <c r="D2811" s="34"/>
      <c r="E2811" s="34">
        <v>280834.49</v>
      </c>
      <c r="F2811" s="34">
        <v>234169.16</v>
      </c>
      <c r="G2811" s="34">
        <v>234169.16000000003</v>
      </c>
      <c r="H2811" s="34">
        <v>234169.16</v>
      </c>
      <c r="I2811" s="34">
        <v>234169.16000000003</v>
      </c>
      <c r="J2811" s="34">
        <v>234169.16</v>
      </c>
      <c r="K2811" s="34">
        <v>234169.16</v>
      </c>
      <c r="L2811" s="34">
        <v>207171.73</v>
      </c>
      <c r="M2811" s="34">
        <v>207171.73</v>
      </c>
      <c r="N2811" s="34">
        <v>207171.73</v>
      </c>
      <c r="O2811" s="34">
        <v>207171.73</v>
      </c>
      <c r="P2811" s="34">
        <v>207171.73</v>
      </c>
      <c r="Q2811" s="34">
        <v>146283.5</v>
      </c>
      <c r="R2811" s="34">
        <v>146283.5</v>
      </c>
      <c r="S2811" s="34">
        <v>146283.5</v>
      </c>
    </row>
    <row r="2812" spans="2:19">
      <c r="B2812" s="5">
        <v>1968</v>
      </c>
      <c r="C2812" s="34">
        <v>17815.47</v>
      </c>
      <c r="D2812" s="34"/>
      <c r="E2812" s="34">
        <v>206877.66999999998</v>
      </c>
      <c r="F2812" s="34">
        <v>189873.89</v>
      </c>
      <c r="G2812" s="34">
        <v>189873.89</v>
      </c>
      <c r="H2812" s="34">
        <v>189873.89</v>
      </c>
      <c r="I2812" s="34">
        <v>189873.89</v>
      </c>
      <c r="J2812" s="34">
        <v>189873.89</v>
      </c>
      <c r="K2812" s="34">
        <v>189873.89</v>
      </c>
      <c r="L2812" s="34">
        <v>183950.01</v>
      </c>
      <c r="M2812" s="34">
        <v>183950.01</v>
      </c>
      <c r="N2812" s="34">
        <v>183950.01</v>
      </c>
      <c r="O2812" s="34">
        <v>183950.01</v>
      </c>
      <c r="P2812" s="34">
        <v>183950.01</v>
      </c>
      <c r="Q2812" s="34">
        <v>152220.89000000001</v>
      </c>
      <c r="R2812" s="34">
        <v>152220.89000000001</v>
      </c>
      <c r="S2812" s="34">
        <v>152220.89000000001</v>
      </c>
    </row>
    <row r="2813" spans="2:19">
      <c r="B2813" s="5">
        <v>1967</v>
      </c>
      <c r="C2813" s="34">
        <v>32775.160000000003</v>
      </c>
      <c r="D2813" s="34"/>
      <c r="E2813" s="34">
        <v>281750.51</v>
      </c>
      <c r="F2813" s="34">
        <v>223613.93</v>
      </c>
      <c r="G2813" s="34">
        <v>223613.92999999996</v>
      </c>
      <c r="H2813" s="34">
        <v>223613.93</v>
      </c>
      <c r="I2813" s="34">
        <v>223613.92999999996</v>
      </c>
      <c r="J2813" s="34">
        <v>223613.92999999996</v>
      </c>
      <c r="K2813" s="34">
        <v>223613.92999999996</v>
      </c>
      <c r="L2813" s="34">
        <v>191666.41999999995</v>
      </c>
      <c r="M2813" s="34">
        <v>191666.41999999995</v>
      </c>
      <c r="N2813" s="34">
        <v>191666.41999999995</v>
      </c>
      <c r="O2813" s="34">
        <v>191666.42</v>
      </c>
      <c r="P2813" s="34">
        <v>191666.42</v>
      </c>
      <c r="Q2813" s="34">
        <v>191666.42</v>
      </c>
      <c r="R2813" s="34">
        <v>191666.42</v>
      </c>
      <c r="S2813" s="34">
        <v>191666.42</v>
      </c>
    </row>
    <row r="2814" spans="2:19">
      <c r="B2814" s="5">
        <v>1966</v>
      </c>
      <c r="C2814" s="34">
        <v>30704.47</v>
      </c>
      <c r="D2814" s="34"/>
      <c r="E2814" s="34">
        <v>386705.97</v>
      </c>
      <c r="F2814" s="34">
        <v>289428.12</v>
      </c>
      <c r="G2814" s="34">
        <v>289428.12</v>
      </c>
      <c r="H2814" s="34">
        <v>289428.12</v>
      </c>
      <c r="I2814" s="34">
        <v>289428.12</v>
      </c>
      <c r="J2814" s="34">
        <v>289428.12</v>
      </c>
      <c r="K2814" s="34">
        <v>289428.12</v>
      </c>
      <c r="L2814" s="34">
        <v>289428.12</v>
      </c>
      <c r="M2814" s="34">
        <v>289428.12</v>
      </c>
      <c r="N2814" s="34">
        <v>289428.12</v>
      </c>
      <c r="O2814" s="34">
        <v>289428.12</v>
      </c>
      <c r="P2814" s="34">
        <v>289428.12</v>
      </c>
      <c r="Q2814" s="34">
        <v>230005.85</v>
      </c>
      <c r="R2814" s="34">
        <v>230005.85</v>
      </c>
      <c r="S2814" s="34">
        <v>230005.85</v>
      </c>
    </row>
    <row r="2815" spans="2:19">
      <c r="B2815" s="5">
        <v>1965</v>
      </c>
      <c r="C2815" s="34">
        <v>5705.79</v>
      </c>
      <c r="D2815" s="34"/>
      <c r="E2815" s="34">
        <v>189363.07</v>
      </c>
      <c r="F2815" s="34">
        <v>179643.64</v>
      </c>
      <c r="G2815" s="34">
        <v>179643.63999999996</v>
      </c>
      <c r="H2815" s="34">
        <v>179643.64</v>
      </c>
      <c r="I2815" s="34">
        <v>179643.63999999996</v>
      </c>
      <c r="J2815" s="34">
        <v>179643.63999999998</v>
      </c>
      <c r="K2815" s="34">
        <v>179643.63999999998</v>
      </c>
      <c r="L2815" s="34">
        <v>179643.63999999998</v>
      </c>
      <c r="M2815" s="34">
        <v>179643.63999999998</v>
      </c>
      <c r="N2815" s="34">
        <v>179643.63999999998</v>
      </c>
      <c r="O2815" s="34">
        <v>179643.63999999998</v>
      </c>
      <c r="P2815" s="34">
        <v>179643.63999999998</v>
      </c>
      <c r="Q2815" s="34">
        <v>162485.60999999999</v>
      </c>
      <c r="R2815" s="34">
        <v>162485.60999999999</v>
      </c>
      <c r="S2815" s="34">
        <v>162485.60999999999</v>
      </c>
    </row>
    <row r="2816" spans="2:19">
      <c r="B2816" s="5">
        <v>1964</v>
      </c>
      <c r="C2816" s="34">
        <v>27333.279999999999</v>
      </c>
      <c r="D2816" s="34"/>
      <c r="E2816" s="34">
        <v>233439.55000000002</v>
      </c>
      <c r="F2816" s="34">
        <v>210307.45</v>
      </c>
      <c r="G2816" s="34">
        <v>210307.44999999992</v>
      </c>
      <c r="H2816" s="34">
        <v>210307.45</v>
      </c>
      <c r="I2816" s="34">
        <v>210307.44999999992</v>
      </c>
      <c r="J2816" s="34">
        <v>210307.44999999992</v>
      </c>
      <c r="K2816" s="34">
        <v>210307.44999999992</v>
      </c>
      <c r="L2816" s="34">
        <v>210307.44999999992</v>
      </c>
      <c r="M2816" s="34">
        <v>210307.44999999992</v>
      </c>
      <c r="N2816" s="34">
        <v>210307.44999999992</v>
      </c>
      <c r="O2816" s="34">
        <v>210307.45</v>
      </c>
      <c r="P2816" s="34">
        <v>210307.45</v>
      </c>
      <c r="Q2816" s="34">
        <v>123773.87000000001</v>
      </c>
      <c r="R2816" s="34">
        <v>123773.87000000001</v>
      </c>
      <c r="S2816" s="34">
        <v>123773.87000000001</v>
      </c>
    </row>
    <row r="2817" spans="2:19">
      <c r="B2817" s="5">
        <v>1963</v>
      </c>
      <c r="C2817" s="34">
        <v>1982.32</v>
      </c>
      <c r="D2817" s="34"/>
      <c r="E2817" s="34">
        <v>205841.55</v>
      </c>
      <c r="F2817" s="34">
        <v>47197.34</v>
      </c>
      <c r="G2817" s="34">
        <v>47197.34</v>
      </c>
      <c r="H2817" s="34">
        <v>47197.34</v>
      </c>
      <c r="I2817" s="34">
        <v>47197.34</v>
      </c>
      <c r="J2817" s="34">
        <v>47197.340000000004</v>
      </c>
      <c r="K2817" s="34">
        <v>47197.340000000004</v>
      </c>
      <c r="L2817" s="34">
        <v>47197.340000000004</v>
      </c>
      <c r="M2817" s="34">
        <v>47197.340000000004</v>
      </c>
      <c r="N2817" s="34">
        <v>47197.340000000004</v>
      </c>
      <c r="O2817" s="34">
        <v>47197.34</v>
      </c>
      <c r="P2817" s="34">
        <v>47197.34</v>
      </c>
      <c r="Q2817" s="34">
        <v>47197.34</v>
      </c>
      <c r="R2817" s="34">
        <v>47197.34</v>
      </c>
      <c r="S2817" s="34">
        <v>47197.34</v>
      </c>
    </row>
    <row r="2818" spans="2:19">
      <c r="B2818" s="5">
        <v>1962</v>
      </c>
      <c r="C2818" s="34"/>
      <c r="D2818" s="34"/>
      <c r="E2818" s="34"/>
      <c r="F2818" s="34"/>
      <c r="G2818" s="34"/>
      <c r="H2818" s="34"/>
      <c r="I2818" s="34"/>
      <c r="J2818" s="34"/>
      <c r="K2818" s="34"/>
      <c r="L2818" s="34"/>
      <c r="M2818" s="34"/>
      <c r="N2818" s="34"/>
      <c r="O2818" s="34"/>
      <c r="P2818" s="34"/>
      <c r="Q2818" s="34"/>
      <c r="R2818" s="34"/>
      <c r="S2818" s="34">
        <v>0</v>
      </c>
    </row>
    <row r="2819" spans="2:19">
      <c r="B2819" s="5">
        <v>1961</v>
      </c>
      <c r="C2819" s="34"/>
      <c r="D2819" s="34"/>
      <c r="E2819" s="34">
        <v>315.88</v>
      </c>
      <c r="F2819" s="34">
        <v>315.88</v>
      </c>
      <c r="G2819" s="34">
        <v>315.88</v>
      </c>
      <c r="H2819" s="34">
        <v>315.88</v>
      </c>
      <c r="I2819" s="34">
        <v>315.88</v>
      </c>
      <c r="J2819" s="34">
        <v>315.88</v>
      </c>
      <c r="K2819" s="34">
        <v>315.88</v>
      </c>
      <c r="L2819" s="34">
        <v>315.88</v>
      </c>
      <c r="M2819" s="34">
        <v>315.88</v>
      </c>
      <c r="N2819" s="34">
        <v>315.88</v>
      </c>
      <c r="O2819" s="34">
        <v>315.88</v>
      </c>
      <c r="P2819" s="34">
        <v>315.88</v>
      </c>
      <c r="Q2819" s="34"/>
      <c r="R2819" s="34"/>
      <c r="S2819" s="34">
        <v>0</v>
      </c>
    </row>
    <row r="2820" spans="2:19">
      <c r="B2820" s="5">
        <v>1960</v>
      </c>
      <c r="C2820" s="34"/>
      <c r="D2820" s="34"/>
      <c r="E2820" s="34"/>
      <c r="F2820" s="34"/>
      <c r="G2820" s="34"/>
      <c r="H2820" s="34"/>
      <c r="I2820" s="34"/>
      <c r="J2820" s="34"/>
      <c r="K2820" s="34"/>
      <c r="L2820" s="34"/>
      <c r="M2820" s="34"/>
      <c r="N2820" s="34"/>
      <c r="O2820" s="34"/>
      <c r="P2820" s="34"/>
      <c r="Q2820" s="34"/>
      <c r="R2820" s="34"/>
      <c r="S2820" s="34">
        <v>0</v>
      </c>
    </row>
    <row r="2821" spans="2:19">
      <c r="B2821" s="5">
        <v>1959</v>
      </c>
      <c r="C2821" s="34"/>
      <c r="D2821" s="34"/>
      <c r="E2821" s="34">
        <v>32604.32</v>
      </c>
      <c r="F2821" s="34">
        <v>32604.32</v>
      </c>
      <c r="G2821" s="34">
        <v>32604.32</v>
      </c>
      <c r="H2821" s="34">
        <v>32604.32</v>
      </c>
      <c r="I2821" s="34">
        <v>32604.32</v>
      </c>
      <c r="J2821" s="34">
        <v>32604.32</v>
      </c>
      <c r="K2821" s="34">
        <v>32604.32</v>
      </c>
      <c r="L2821" s="34">
        <v>32604.32</v>
      </c>
      <c r="M2821" s="34">
        <v>32604.32</v>
      </c>
      <c r="N2821" s="34">
        <v>32604.32</v>
      </c>
      <c r="O2821" s="34">
        <v>32604.32</v>
      </c>
      <c r="P2821" s="34">
        <v>32604.32</v>
      </c>
      <c r="Q2821" s="34">
        <v>10840.62</v>
      </c>
      <c r="R2821" s="34">
        <v>10840.62</v>
      </c>
      <c r="S2821" s="34">
        <v>10840.62</v>
      </c>
    </row>
    <row r="2822" spans="2:19">
      <c r="B2822" s="5">
        <v>1958</v>
      </c>
      <c r="C2822" s="34"/>
      <c r="D2822" s="34"/>
      <c r="E2822" s="34">
        <v>20181.300000000003</v>
      </c>
      <c r="F2822" s="34">
        <v>20181.300000000003</v>
      </c>
      <c r="G2822" s="34">
        <v>20181.300000000003</v>
      </c>
      <c r="H2822" s="34">
        <v>20181.300000000003</v>
      </c>
      <c r="I2822" s="34">
        <v>20181.300000000003</v>
      </c>
      <c r="J2822" s="34">
        <v>20181.300000000003</v>
      </c>
      <c r="K2822" s="34">
        <v>20181.300000000003</v>
      </c>
      <c r="L2822" s="34">
        <v>20181.300000000003</v>
      </c>
      <c r="M2822" s="34">
        <v>20181.300000000003</v>
      </c>
      <c r="N2822" s="34">
        <v>20181.300000000003</v>
      </c>
      <c r="O2822" s="34">
        <v>20181.300000000003</v>
      </c>
      <c r="P2822" s="34">
        <v>20181.300000000003</v>
      </c>
      <c r="Q2822" s="34">
        <v>20181.300000000003</v>
      </c>
      <c r="R2822" s="34">
        <v>20181.300000000003</v>
      </c>
      <c r="S2822" s="34">
        <v>20181.300000000003</v>
      </c>
    </row>
    <row r="2823" spans="2:19">
      <c r="B2823" s="5">
        <v>1957</v>
      </c>
      <c r="C2823" s="34"/>
      <c r="D2823" s="34"/>
      <c r="E2823" s="34">
        <v>151727.25</v>
      </c>
      <c r="F2823" s="34">
        <v>151489.71</v>
      </c>
      <c r="G2823" s="34">
        <v>151489.71</v>
      </c>
      <c r="H2823" s="34">
        <v>151489.71</v>
      </c>
      <c r="I2823" s="34">
        <v>151489.71</v>
      </c>
      <c r="J2823" s="34">
        <v>151489.71</v>
      </c>
      <c r="K2823" s="34">
        <v>151489.71</v>
      </c>
      <c r="L2823" s="34">
        <v>151489.71</v>
      </c>
      <c r="M2823" s="34">
        <v>151489.71</v>
      </c>
      <c r="N2823" s="34">
        <v>151489.71</v>
      </c>
      <c r="O2823" s="34">
        <v>151489.71</v>
      </c>
      <c r="P2823" s="34">
        <v>151489.71</v>
      </c>
      <c r="Q2823" s="34">
        <v>151489.71</v>
      </c>
      <c r="R2823" s="34">
        <v>151489.71</v>
      </c>
      <c r="S2823" s="34">
        <v>151489.71</v>
      </c>
    </row>
    <row r="2824" spans="2:19">
      <c r="B2824" s="5">
        <v>1956</v>
      </c>
      <c r="C2824" s="34">
        <v>49727.08</v>
      </c>
      <c r="D2824" s="34"/>
      <c r="E2824" s="34">
        <v>843458.13</v>
      </c>
      <c r="F2824" s="34">
        <v>832192.04</v>
      </c>
      <c r="G2824" s="34">
        <v>832192.04000000027</v>
      </c>
      <c r="H2824" s="34">
        <v>829990.52</v>
      </c>
      <c r="I2824" s="34">
        <v>829990.52000000025</v>
      </c>
      <c r="J2824" s="34">
        <v>829990.52000000014</v>
      </c>
      <c r="K2824" s="34">
        <v>829990.52000000014</v>
      </c>
      <c r="L2824" s="34">
        <v>829990.52000000014</v>
      </c>
      <c r="M2824" s="34">
        <v>829990.52000000014</v>
      </c>
      <c r="N2824" s="34">
        <v>829990.52000000014</v>
      </c>
      <c r="O2824" s="34">
        <v>829990.52</v>
      </c>
      <c r="P2824" s="34">
        <v>829990.52</v>
      </c>
      <c r="Q2824" s="34">
        <v>772768.14</v>
      </c>
      <c r="R2824" s="34">
        <v>772768.14</v>
      </c>
      <c r="S2824" s="34">
        <v>772768.14</v>
      </c>
    </row>
    <row r="2825" spans="2:19">
      <c r="B2825" s="5">
        <v>1955</v>
      </c>
      <c r="C2825" s="34">
        <v>28825.89</v>
      </c>
      <c r="D2825" s="34"/>
      <c r="E2825" s="34">
        <v>30018.65</v>
      </c>
      <c r="F2825" s="34">
        <v>1283.3399999999999</v>
      </c>
      <c r="G2825" s="34">
        <v>1283.3399999999999</v>
      </c>
      <c r="H2825" s="34">
        <v>1283.3399999999999</v>
      </c>
      <c r="I2825" s="34">
        <v>1283.3399999999999</v>
      </c>
      <c r="J2825" s="34">
        <v>1283.3399999999999</v>
      </c>
      <c r="K2825" s="34">
        <v>1283.3399999999999</v>
      </c>
      <c r="L2825" s="34">
        <v>1283.3399999999999</v>
      </c>
      <c r="M2825" s="34">
        <v>1283.3399999999999</v>
      </c>
      <c r="N2825" s="34">
        <v>1283.3399999999999</v>
      </c>
      <c r="O2825" s="34">
        <v>1283.3399999999999</v>
      </c>
      <c r="P2825" s="34">
        <v>1283.3399999999999</v>
      </c>
      <c r="Q2825" s="34">
        <v>1283.3399999999999</v>
      </c>
      <c r="R2825" s="34">
        <v>1283.3399999999999</v>
      </c>
      <c r="S2825" s="34">
        <v>1283.3399999999999</v>
      </c>
    </row>
    <row r="2826" spans="2:19">
      <c r="B2826" s="5">
        <v>1954</v>
      </c>
      <c r="C2826" s="34">
        <v>19385.059999999998</v>
      </c>
      <c r="D2826" s="34"/>
      <c r="E2826" s="34">
        <v>412043.45</v>
      </c>
      <c r="F2826" s="34">
        <v>317804.2</v>
      </c>
      <c r="G2826" s="34">
        <v>317804.20000000007</v>
      </c>
      <c r="H2826" s="34">
        <v>317804.2</v>
      </c>
      <c r="I2826" s="34">
        <v>317804.20000000007</v>
      </c>
      <c r="J2826" s="34">
        <v>317804.2</v>
      </c>
      <c r="K2826" s="34">
        <v>317804.2</v>
      </c>
      <c r="L2826" s="34">
        <v>317804.2</v>
      </c>
      <c r="M2826" s="34">
        <v>317804.2</v>
      </c>
      <c r="N2826" s="34">
        <v>317804.2</v>
      </c>
      <c r="O2826" s="34">
        <v>317804.2</v>
      </c>
      <c r="P2826" s="34">
        <v>317804.2</v>
      </c>
      <c r="Q2826" s="34">
        <v>317804.2</v>
      </c>
      <c r="R2826" s="34">
        <v>317804.2</v>
      </c>
      <c r="S2826" s="34">
        <v>317804.2</v>
      </c>
    </row>
    <row r="2827" spans="2:19">
      <c r="B2827" s="5">
        <v>1953</v>
      </c>
      <c r="C2827" s="34"/>
      <c r="D2827" s="34"/>
      <c r="E2827" s="34">
        <v>30877.37</v>
      </c>
      <c r="F2827" s="34">
        <v>27553.969999999998</v>
      </c>
      <c r="G2827" s="34">
        <v>27553.97</v>
      </c>
      <c r="H2827" s="34">
        <v>27553.969999999998</v>
      </c>
      <c r="I2827" s="34">
        <v>27553.97</v>
      </c>
      <c r="J2827" s="34">
        <v>27553.97</v>
      </c>
      <c r="K2827" s="34">
        <v>27553.97</v>
      </c>
      <c r="L2827" s="34">
        <v>27553.97</v>
      </c>
      <c r="M2827" s="34">
        <v>27553.97</v>
      </c>
      <c r="N2827" s="34">
        <v>27553.97</v>
      </c>
      <c r="O2827" s="34">
        <v>27553.97</v>
      </c>
      <c r="P2827" s="34">
        <v>27553.97</v>
      </c>
      <c r="Q2827" s="34">
        <v>27553.97</v>
      </c>
      <c r="R2827" s="34">
        <v>27553.97</v>
      </c>
      <c r="S2827" s="34">
        <v>27553.97</v>
      </c>
    </row>
    <row r="2828" spans="2:19">
      <c r="B2828" s="5">
        <v>1952</v>
      </c>
      <c r="C2828" s="34"/>
      <c r="D2828" s="34"/>
      <c r="E2828" s="34">
        <v>18633.59</v>
      </c>
      <c r="F2828" s="34">
        <v>18633.59</v>
      </c>
      <c r="G2828" s="34">
        <v>18633.59</v>
      </c>
      <c r="H2828" s="34">
        <v>18633.59</v>
      </c>
      <c r="I2828" s="34">
        <v>18633.59</v>
      </c>
      <c r="J2828" s="34">
        <v>18633.59</v>
      </c>
      <c r="K2828" s="34">
        <v>18633.59</v>
      </c>
      <c r="L2828" s="34">
        <v>18633.59</v>
      </c>
      <c r="M2828" s="34">
        <v>18633.59</v>
      </c>
      <c r="N2828" s="34">
        <v>18633.59</v>
      </c>
      <c r="O2828" s="34">
        <v>18633.59</v>
      </c>
      <c r="P2828" s="34">
        <v>18633.59</v>
      </c>
      <c r="Q2828" s="34">
        <v>18633.59</v>
      </c>
      <c r="R2828" s="34">
        <v>18633.59</v>
      </c>
      <c r="S2828" s="34">
        <v>18633.59</v>
      </c>
    </row>
    <row r="2829" spans="2:19">
      <c r="B2829" s="5">
        <v>1951</v>
      </c>
      <c r="C2829" s="34"/>
      <c r="D2829" s="34"/>
      <c r="E2829" s="34">
        <v>35986.589999999997</v>
      </c>
      <c r="F2829" s="34">
        <v>35986.589999999997</v>
      </c>
      <c r="G2829" s="34">
        <v>35986.589999999997</v>
      </c>
      <c r="H2829" s="34">
        <v>35986.589999999997</v>
      </c>
      <c r="I2829" s="34">
        <v>35986.589999999997</v>
      </c>
      <c r="J2829" s="34">
        <v>35986.589999999997</v>
      </c>
      <c r="K2829" s="34">
        <v>35986.589999999997</v>
      </c>
      <c r="L2829" s="34">
        <v>35986.589999999997</v>
      </c>
      <c r="M2829" s="34">
        <v>35986.589999999997</v>
      </c>
      <c r="N2829" s="34">
        <v>35986.589999999997</v>
      </c>
      <c r="O2829" s="34">
        <v>35986.589999999997</v>
      </c>
      <c r="P2829" s="34">
        <v>35986.589999999997</v>
      </c>
      <c r="Q2829" s="34">
        <v>35961.03</v>
      </c>
      <c r="R2829" s="34">
        <v>35961.03</v>
      </c>
      <c r="S2829" s="34">
        <v>35961.03</v>
      </c>
    </row>
    <row r="2830" spans="2:19">
      <c r="B2830" s="5">
        <v>1950</v>
      </c>
      <c r="C2830" s="34"/>
      <c r="D2830" s="34"/>
      <c r="E2830" s="34">
        <v>50621.8</v>
      </c>
      <c r="F2830" s="34">
        <v>48243.18</v>
      </c>
      <c r="G2830" s="34">
        <v>48243.180000000008</v>
      </c>
      <c r="H2830" s="34">
        <v>48243.18</v>
      </c>
      <c r="I2830" s="34">
        <v>48243.180000000008</v>
      </c>
      <c r="J2830" s="34">
        <v>48243.18</v>
      </c>
      <c r="K2830" s="34">
        <v>48243.18</v>
      </c>
      <c r="L2830" s="34">
        <v>48243.18</v>
      </c>
      <c r="M2830" s="34">
        <v>48243.18</v>
      </c>
      <c r="N2830" s="34">
        <v>48243.18</v>
      </c>
      <c r="O2830" s="34">
        <v>48243.18</v>
      </c>
      <c r="P2830" s="34">
        <v>48243.18</v>
      </c>
      <c r="Q2830" s="34">
        <v>48243.18</v>
      </c>
      <c r="R2830" s="34">
        <v>48243.18</v>
      </c>
      <c r="S2830" s="34">
        <v>48243.18</v>
      </c>
    </row>
    <row r="2831" spans="2:19">
      <c r="B2831" s="5">
        <v>1949</v>
      </c>
      <c r="C2831" s="34"/>
      <c r="D2831" s="34"/>
      <c r="E2831" s="34"/>
      <c r="F2831" s="34"/>
      <c r="G2831" s="34"/>
      <c r="H2831" s="34"/>
      <c r="I2831" s="34"/>
      <c r="J2831" s="34"/>
      <c r="K2831" s="34"/>
      <c r="L2831" s="34"/>
      <c r="M2831" s="34"/>
      <c r="N2831" s="34"/>
      <c r="O2831" s="34"/>
      <c r="P2831" s="34"/>
      <c r="Q2831" s="34"/>
      <c r="R2831" s="34"/>
      <c r="S2831" s="34">
        <v>0</v>
      </c>
    </row>
    <row r="2832" spans="2:19">
      <c r="B2832" s="5">
        <v>1948</v>
      </c>
      <c r="C2832" s="34"/>
      <c r="D2832" s="34"/>
      <c r="E2832" s="34">
        <v>6665.86</v>
      </c>
      <c r="F2832" s="34">
        <v>530.36</v>
      </c>
      <c r="G2832" s="34">
        <v>530.36</v>
      </c>
      <c r="H2832" s="34">
        <v>530.36</v>
      </c>
      <c r="I2832" s="34">
        <v>530.36</v>
      </c>
      <c r="J2832" s="34">
        <v>530.36</v>
      </c>
      <c r="K2832" s="34">
        <v>530.36</v>
      </c>
      <c r="L2832" s="34">
        <v>530.36</v>
      </c>
      <c r="M2832" s="34">
        <v>530.36</v>
      </c>
      <c r="N2832" s="34">
        <v>530.36</v>
      </c>
      <c r="O2832" s="34">
        <v>530.36</v>
      </c>
      <c r="P2832" s="34">
        <v>530.36</v>
      </c>
      <c r="Q2832" s="34">
        <v>530.36</v>
      </c>
      <c r="R2832" s="34">
        <v>530.36</v>
      </c>
      <c r="S2832" s="34">
        <v>530.36</v>
      </c>
    </row>
    <row r="2833" spans="2:19">
      <c r="B2833" s="5">
        <v>1947</v>
      </c>
      <c r="C2833" s="34"/>
      <c r="D2833" s="34"/>
      <c r="E2833" s="34">
        <v>18063.939999999999</v>
      </c>
      <c r="F2833" s="34">
        <v>18063.939999999999</v>
      </c>
      <c r="G2833" s="34">
        <v>18063.939999999999</v>
      </c>
      <c r="H2833" s="34">
        <v>18063.939999999999</v>
      </c>
      <c r="I2833" s="34">
        <v>18063.939999999999</v>
      </c>
      <c r="J2833" s="34">
        <v>18063.939999999999</v>
      </c>
      <c r="K2833" s="34">
        <v>18063.939999999999</v>
      </c>
      <c r="L2833" s="34">
        <v>18063.939999999999</v>
      </c>
      <c r="M2833" s="34">
        <v>18063.939999999999</v>
      </c>
      <c r="N2833" s="34">
        <v>18063.939999999999</v>
      </c>
      <c r="O2833" s="34">
        <v>18063.939999999999</v>
      </c>
      <c r="P2833" s="34">
        <v>18063.939999999999</v>
      </c>
      <c r="Q2833" s="34">
        <v>18063.939999999999</v>
      </c>
      <c r="R2833" s="34">
        <v>18063.939999999999</v>
      </c>
      <c r="S2833" s="34">
        <v>18063.939999999999</v>
      </c>
    </row>
    <row r="2834" spans="2:19">
      <c r="B2834" s="5">
        <v>1946</v>
      </c>
      <c r="C2834" s="34"/>
      <c r="D2834" s="34"/>
      <c r="E2834" s="34">
        <v>16001.39</v>
      </c>
      <c r="F2834" s="34">
        <v>16001.39</v>
      </c>
      <c r="G2834" s="34">
        <v>16001.39</v>
      </c>
      <c r="H2834" s="34">
        <v>16001.39</v>
      </c>
      <c r="I2834" s="34">
        <v>16001.39</v>
      </c>
      <c r="J2834" s="34">
        <v>16001.39</v>
      </c>
      <c r="K2834" s="34">
        <v>16001.39</v>
      </c>
      <c r="L2834" s="34">
        <v>16001.39</v>
      </c>
      <c r="M2834" s="34">
        <v>16001.39</v>
      </c>
      <c r="N2834" s="34">
        <v>16001.39</v>
      </c>
      <c r="O2834" s="34">
        <v>16001.39</v>
      </c>
      <c r="P2834" s="34">
        <v>16001.39</v>
      </c>
      <c r="Q2834" s="34">
        <v>16001.39</v>
      </c>
      <c r="R2834" s="34">
        <v>16001.39</v>
      </c>
      <c r="S2834" s="34">
        <v>16001.39</v>
      </c>
    </row>
    <row r="2835" spans="2:19">
      <c r="B2835" s="5">
        <v>1945</v>
      </c>
      <c r="C2835" s="34"/>
      <c r="D2835" s="34"/>
      <c r="E2835" s="34"/>
      <c r="F2835" s="34"/>
      <c r="G2835" s="34"/>
      <c r="H2835" s="34"/>
      <c r="I2835" s="34"/>
      <c r="J2835" s="34"/>
      <c r="K2835" s="34"/>
      <c r="L2835" s="34"/>
      <c r="M2835" s="34"/>
      <c r="N2835" s="34"/>
      <c r="O2835" s="34"/>
      <c r="P2835" s="34"/>
      <c r="Q2835" s="34"/>
      <c r="R2835" s="34"/>
      <c r="S2835" s="34">
        <v>0</v>
      </c>
    </row>
    <row r="2836" spans="2:19">
      <c r="B2836" s="5">
        <v>1944</v>
      </c>
      <c r="C2836" s="34"/>
      <c r="D2836" s="34"/>
      <c r="E2836" s="34">
        <v>58691.189999999995</v>
      </c>
      <c r="F2836" s="34">
        <v>58691.189999999995</v>
      </c>
      <c r="G2836" s="34">
        <v>58691.189999999995</v>
      </c>
      <c r="H2836" s="34">
        <v>58691.189999999995</v>
      </c>
      <c r="I2836" s="34">
        <v>58691.189999999995</v>
      </c>
      <c r="J2836" s="34">
        <v>58691.189999999995</v>
      </c>
      <c r="K2836" s="34">
        <v>58691.189999999995</v>
      </c>
      <c r="L2836" s="34">
        <v>58691.189999999995</v>
      </c>
      <c r="M2836" s="34">
        <v>58691.189999999995</v>
      </c>
      <c r="N2836" s="34">
        <v>58691.189999999995</v>
      </c>
      <c r="O2836" s="34">
        <v>58691.189999999995</v>
      </c>
      <c r="P2836" s="34">
        <v>58691.189999999995</v>
      </c>
      <c r="Q2836" s="34">
        <v>58691.189999999995</v>
      </c>
      <c r="R2836" s="34">
        <v>58691.189999999995</v>
      </c>
      <c r="S2836" s="34">
        <v>58691.189999999995</v>
      </c>
    </row>
    <row r="2837" spans="2:19">
      <c r="B2837" s="5">
        <v>1943</v>
      </c>
      <c r="C2837" s="34"/>
      <c r="D2837" s="34"/>
      <c r="E2837" s="34">
        <v>9377.0899999999983</v>
      </c>
      <c r="F2837" s="34">
        <v>9377.0899999999983</v>
      </c>
      <c r="G2837" s="34">
        <v>9377.0899999999983</v>
      </c>
      <c r="H2837" s="34">
        <v>9377.0899999999983</v>
      </c>
      <c r="I2837" s="34">
        <v>9377.0899999999983</v>
      </c>
      <c r="J2837" s="34">
        <v>9377.0899999999983</v>
      </c>
      <c r="K2837" s="34">
        <v>9377.0899999999983</v>
      </c>
      <c r="L2837" s="34">
        <v>9377.0899999999983</v>
      </c>
      <c r="M2837" s="34">
        <v>9377.0899999999983</v>
      </c>
      <c r="N2837" s="34">
        <v>9377.0899999999983</v>
      </c>
      <c r="O2837" s="34">
        <v>9377.0899999999983</v>
      </c>
      <c r="P2837" s="34">
        <v>9377.0899999999983</v>
      </c>
      <c r="Q2837" s="34">
        <v>9377.0899999999983</v>
      </c>
      <c r="R2837" s="34">
        <v>9377.0899999999983</v>
      </c>
      <c r="S2837" s="34">
        <v>9377.0899999999983</v>
      </c>
    </row>
    <row r="2838" spans="2:19">
      <c r="B2838" s="5">
        <v>1942</v>
      </c>
      <c r="C2838" s="34"/>
      <c r="D2838" s="34"/>
      <c r="E2838" s="34">
        <v>14562.17</v>
      </c>
      <c r="F2838" s="34">
        <v>14562.17</v>
      </c>
      <c r="G2838" s="34">
        <v>14562.17</v>
      </c>
      <c r="H2838" s="34">
        <v>14562.17</v>
      </c>
      <c r="I2838" s="34">
        <v>14562.17</v>
      </c>
      <c r="J2838" s="34">
        <v>14562.17</v>
      </c>
      <c r="K2838" s="34">
        <v>14562.17</v>
      </c>
      <c r="L2838" s="34">
        <v>14562.17</v>
      </c>
      <c r="M2838" s="34">
        <v>14562.17</v>
      </c>
      <c r="N2838" s="34">
        <v>14562.17</v>
      </c>
      <c r="O2838" s="34">
        <v>14562.17</v>
      </c>
      <c r="P2838" s="34">
        <v>14562.17</v>
      </c>
      <c r="Q2838" s="34">
        <v>14562.17</v>
      </c>
      <c r="R2838" s="34">
        <v>14562.17</v>
      </c>
      <c r="S2838" s="34">
        <v>14562.17</v>
      </c>
    </row>
    <row r="2839" spans="2:19">
      <c r="B2839" s="5">
        <v>1941</v>
      </c>
      <c r="C2839" s="34"/>
      <c r="D2839" s="34"/>
      <c r="E2839" s="34">
        <v>9356.64</v>
      </c>
      <c r="F2839" s="34">
        <v>9356.64</v>
      </c>
      <c r="G2839" s="34">
        <v>9356.64</v>
      </c>
      <c r="H2839" s="34">
        <v>9356.64</v>
      </c>
      <c r="I2839" s="34">
        <v>9356.64</v>
      </c>
      <c r="J2839" s="34">
        <v>9356.64</v>
      </c>
      <c r="K2839" s="34">
        <v>9356.64</v>
      </c>
      <c r="L2839" s="34">
        <v>9356.64</v>
      </c>
      <c r="M2839" s="34">
        <v>9356.64</v>
      </c>
      <c r="N2839" s="34">
        <v>9356.64</v>
      </c>
      <c r="O2839" s="34">
        <v>9356.64</v>
      </c>
      <c r="P2839" s="34">
        <v>9356.64</v>
      </c>
      <c r="Q2839" s="34">
        <v>9356.64</v>
      </c>
      <c r="R2839" s="34">
        <v>9356.64</v>
      </c>
      <c r="S2839" s="34">
        <v>9356.64</v>
      </c>
    </row>
    <row r="2840" spans="2:19">
      <c r="B2840" s="5">
        <v>1940</v>
      </c>
      <c r="C2840" s="34"/>
      <c r="D2840" s="34"/>
      <c r="E2840" s="34"/>
      <c r="F2840" s="34"/>
      <c r="G2840" s="34"/>
      <c r="H2840" s="34"/>
      <c r="I2840" s="34"/>
      <c r="J2840" s="34"/>
      <c r="K2840" s="34"/>
      <c r="L2840" s="34"/>
      <c r="M2840" s="34"/>
      <c r="N2840" s="34"/>
      <c r="O2840" s="34"/>
      <c r="P2840" s="34"/>
      <c r="Q2840" s="34"/>
      <c r="R2840" s="34"/>
      <c r="S2840" s="34">
        <v>0</v>
      </c>
    </row>
    <row r="2841" spans="2:19">
      <c r="B2841" s="5">
        <v>1939</v>
      </c>
      <c r="C2841" s="34"/>
      <c r="D2841" s="34"/>
      <c r="E2841" s="34"/>
      <c r="F2841" s="34"/>
      <c r="G2841" s="34"/>
      <c r="H2841" s="34"/>
      <c r="I2841" s="34"/>
      <c r="J2841" s="34"/>
      <c r="K2841" s="34"/>
      <c r="L2841" s="34"/>
      <c r="M2841" s="34"/>
      <c r="N2841" s="34"/>
      <c r="O2841" s="34"/>
      <c r="P2841" s="34"/>
      <c r="Q2841" s="34"/>
      <c r="R2841" s="34"/>
      <c r="S2841" s="34">
        <v>0</v>
      </c>
    </row>
    <row r="2842" spans="2:19">
      <c r="B2842" s="5">
        <v>1938</v>
      </c>
      <c r="C2842" s="34"/>
      <c r="D2842" s="34"/>
      <c r="E2842" s="34"/>
      <c r="F2842" s="34"/>
      <c r="G2842" s="34"/>
      <c r="H2842" s="34"/>
      <c r="I2842" s="34"/>
      <c r="J2842" s="34"/>
      <c r="K2842" s="34"/>
      <c r="L2842" s="34"/>
      <c r="M2842" s="34"/>
      <c r="N2842" s="34"/>
      <c r="O2842" s="34"/>
      <c r="P2842" s="34"/>
      <c r="Q2842" s="34"/>
      <c r="R2842" s="34"/>
      <c r="S2842" s="34">
        <v>0</v>
      </c>
    </row>
    <row r="2843" spans="2:19">
      <c r="B2843" s="5">
        <v>1937</v>
      </c>
      <c r="C2843" s="34"/>
      <c r="D2843" s="34"/>
      <c r="E2843" s="34">
        <v>4601.63</v>
      </c>
      <c r="F2843" s="34">
        <v>4601.63</v>
      </c>
      <c r="G2843" s="34">
        <v>4601.63</v>
      </c>
      <c r="H2843" s="34">
        <v>4601.63</v>
      </c>
      <c r="I2843" s="34">
        <v>4601.63</v>
      </c>
      <c r="J2843" s="34">
        <v>4601.63</v>
      </c>
      <c r="K2843" s="34">
        <v>4601.63</v>
      </c>
      <c r="L2843" s="34">
        <v>4601.63</v>
      </c>
      <c r="M2843" s="34">
        <v>4601.63</v>
      </c>
      <c r="N2843" s="34">
        <v>4601.63</v>
      </c>
      <c r="O2843" s="34">
        <v>4601.63</v>
      </c>
      <c r="P2843" s="34">
        <v>4601.63</v>
      </c>
      <c r="Q2843" s="34">
        <v>4601.63</v>
      </c>
      <c r="R2843" s="34">
        <v>4601.63</v>
      </c>
      <c r="S2843" s="34">
        <v>4601.63</v>
      </c>
    </row>
    <row r="2844" spans="2:19">
      <c r="B2844" s="5">
        <v>1936</v>
      </c>
      <c r="C2844" s="34"/>
      <c r="D2844" s="34"/>
      <c r="E2844" s="34"/>
      <c r="F2844" s="34"/>
      <c r="G2844" s="34"/>
      <c r="H2844" s="34"/>
      <c r="I2844" s="34"/>
      <c r="J2844" s="34"/>
      <c r="K2844" s="34"/>
      <c r="L2844" s="34"/>
      <c r="M2844" s="34"/>
      <c r="N2844" s="34"/>
      <c r="O2844" s="34"/>
      <c r="P2844" s="34"/>
      <c r="Q2844" s="34"/>
      <c r="R2844" s="34"/>
      <c r="S2844" s="34">
        <v>0</v>
      </c>
    </row>
    <row r="2845" spans="2:19">
      <c r="B2845" s="5">
        <v>1935</v>
      </c>
      <c r="C2845" s="34"/>
      <c r="D2845" s="34"/>
      <c r="E2845" s="34"/>
      <c r="F2845" s="34"/>
      <c r="G2845" s="34"/>
      <c r="H2845" s="34"/>
      <c r="I2845" s="34"/>
      <c r="J2845" s="34"/>
      <c r="K2845" s="34"/>
      <c r="L2845" s="34"/>
      <c r="M2845" s="34"/>
      <c r="N2845" s="34"/>
      <c r="O2845" s="34"/>
      <c r="P2845" s="34"/>
      <c r="Q2845" s="34"/>
      <c r="R2845" s="34"/>
      <c r="S2845" s="34">
        <v>0</v>
      </c>
    </row>
    <row r="2846" spans="2:19">
      <c r="B2846" s="5">
        <v>1934</v>
      </c>
      <c r="C2846" s="34"/>
      <c r="D2846" s="34"/>
      <c r="E2846" s="34"/>
      <c r="F2846" s="34"/>
      <c r="G2846" s="34"/>
      <c r="H2846" s="34"/>
      <c r="I2846" s="34"/>
      <c r="J2846" s="34"/>
      <c r="K2846" s="34"/>
      <c r="L2846" s="34"/>
      <c r="M2846" s="34"/>
      <c r="N2846" s="34"/>
      <c r="O2846" s="34"/>
      <c r="P2846" s="34"/>
      <c r="Q2846" s="34"/>
      <c r="R2846" s="34"/>
      <c r="S2846" s="34">
        <v>0</v>
      </c>
    </row>
    <row r="2847" spans="2:19">
      <c r="B2847" s="5">
        <v>1933</v>
      </c>
      <c r="C2847" s="34"/>
      <c r="D2847" s="34"/>
      <c r="E2847" s="34"/>
      <c r="F2847" s="34"/>
      <c r="G2847" s="34"/>
      <c r="H2847" s="34"/>
      <c r="I2847" s="34"/>
      <c r="J2847" s="34"/>
      <c r="K2847" s="34"/>
      <c r="L2847" s="34"/>
      <c r="M2847" s="34"/>
      <c r="N2847" s="34"/>
      <c r="O2847" s="34"/>
      <c r="P2847" s="34"/>
      <c r="Q2847" s="34"/>
      <c r="R2847" s="34"/>
      <c r="S2847" s="34">
        <v>0</v>
      </c>
    </row>
    <row r="2848" spans="2:19">
      <c r="B2848" s="5">
        <v>1932</v>
      </c>
      <c r="C2848" s="34"/>
      <c r="D2848" s="34"/>
      <c r="E2848" s="34"/>
      <c r="F2848" s="34"/>
      <c r="G2848" s="34"/>
      <c r="H2848" s="34"/>
      <c r="I2848" s="34"/>
      <c r="J2848" s="34"/>
      <c r="K2848" s="34"/>
      <c r="L2848" s="34"/>
      <c r="M2848" s="34"/>
      <c r="N2848" s="34"/>
      <c r="O2848" s="34"/>
      <c r="P2848" s="34"/>
      <c r="Q2848" s="34"/>
      <c r="R2848" s="34"/>
      <c r="S2848" s="34">
        <v>0</v>
      </c>
    </row>
    <row r="2849" spans="1:19">
      <c r="B2849" s="5">
        <v>1931</v>
      </c>
      <c r="C2849" s="34"/>
      <c r="D2849" s="34"/>
      <c r="E2849" s="34"/>
      <c r="F2849" s="34"/>
      <c r="G2849" s="34"/>
      <c r="H2849" s="34"/>
      <c r="I2849" s="34"/>
      <c r="J2849" s="34"/>
      <c r="K2849" s="34"/>
      <c r="L2849" s="34"/>
      <c r="M2849" s="34"/>
      <c r="N2849" s="34"/>
      <c r="O2849" s="34"/>
      <c r="P2849" s="34"/>
      <c r="Q2849" s="34"/>
      <c r="R2849" s="34"/>
      <c r="S2849" s="34">
        <v>0</v>
      </c>
    </row>
    <row r="2850" spans="1:19">
      <c r="B2850" s="5">
        <v>1930</v>
      </c>
      <c r="C2850" s="34"/>
      <c r="D2850" s="34"/>
      <c r="E2850" s="34">
        <v>19283.990000000002</v>
      </c>
      <c r="F2850" s="34">
        <v>19283.990000000002</v>
      </c>
      <c r="G2850" s="34">
        <v>19283.990000000002</v>
      </c>
      <c r="H2850" s="34">
        <v>19283.990000000002</v>
      </c>
      <c r="I2850" s="34">
        <v>19283.990000000002</v>
      </c>
      <c r="J2850" s="34">
        <v>19283.990000000002</v>
      </c>
      <c r="K2850" s="34">
        <v>19283.990000000002</v>
      </c>
      <c r="L2850" s="34">
        <v>19283.990000000002</v>
      </c>
      <c r="M2850" s="34">
        <v>19283.990000000002</v>
      </c>
      <c r="N2850" s="34">
        <v>19283.990000000002</v>
      </c>
      <c r="O2850" s="34">
        <v>19283.990000000002</v>
      </c>
      <c r="P2850" s="34">
        <v>19283.990000000002</v>
      </c>
      <c r="Q2850" s="34">
        <v>19283.990000000002</v>
      </c>
      <c r="R2850" s="34">
        <v>19283.990000000002</v>
      </c>
      <c r="S2850" s="34">
        <v>19283.990000000002</v>
      </c>
    </row>
    <row r="2851" spans="1:19">
      <c r="A2851" s="62" t="s">
        <v>210</v>
      </c>
      <c r="B2851" s="6" t="s">
        <v>181</v>
      </c>
      <c r="C2851" s="7">
        <f>SUM(C2774:C2850)</f>
        <v>21033174.159999996</v>
      </c>
      <c r="D2851" s="7">
        <f>SUM(D2773:D2850)</f>
        <v>0</v>
      </c>
      <c r="E2851" s="7">
        <f>SUM(E2772:E2850)</f>
        <v>103893648.67999998</v>
      </c>
      <c r="F2851" s="7">
        <f>SUM(F2771:F2850)</f>
        <v>104865889.10000002</v>
      </c>
      <c r="G2851" s="7">
        <f>SUM(G2770:G2850)</f>
        <v>107227075.22000001</v>
      </c>
      <c r="H2851" s="7">
        <f>SUM(H2764:H2850)</f>
        <v>111873109.18000002</v>
      </c>
      <c r="I2851" s="7">
        <f>SUM(I2764:I2850)</f>
        <v>112756590.10000001</v>
      </c>
      <c r="J2851" s="7">
        <f t="shared" ref="J2851" si="55">SUM(J2764:J2850)</f>
        <v>116662576.52000001</v>
      </c>
      <c r="K2851" s="7">
        <f>SUM(K2764:K2850)</f>
        <v>125118356.86999999</v>
      </c>
      <c r="L2851" s="7">
        <f t="shared" ref="L2851" si="56">SUM(L2764:L2850)</f>
        <v>130841972.46000002</v>
      </c>
      <c r="M2851" s="7">
        <f>SUM(M2764:M2850)</f>
        <v>146426621.01999992</v>
      </c>
      <c r="N2851" s="10">
        <f>SUM(N2759:N2850)</f>
        <v>147985249.4799999</v>
      </c>
      <c r="O2851" s="10">
        <f>SUM(O2759:O2850)</f>
        <v>150327801.1099999</v>
      </c>
      <c r="P2851" s="10">
        <f>SUM(P2759:P2850)</f>
        <v>155507335.42999992</v>
      </c>
      <c r="Q2851" s="10">
        <f>SUM(Q2759:Q2850)</f>
        <v>150221944.91999996</v>
      </c>
      <c r="R2851" s="10">
        <f>SUM(R2758:R2850)</f>
        <v>158862139.48999995</v>
      </c>
      <c r="S2851" s="10">
        <f>SUM(S2758:S2850)</f>
        <v>160012231.60999995</v>
      </c>
    </row>
    <row r="2852" spans="1:19">
      <c r="A2852" s="63"/>
      <c r="B2852" s="6"/>
      <c r="C2852" s="7"/>
      <c r="D2852" s="7"/>
      <c r="E2852" s="7"/>
      <c r="F2852" s="7"/>
      <c r="G2852" s="7"/>
      <c r="H2852" s="7"/>
      <c r="I2852" s="7"/>
      <c r="J2852" s="7"/>
      <c r="K2852" s="7"/>
      <c r="L2852" s="7"/>
      <c r="M2852" s="9"/>
    </row>
    <row r="2853" spans="1:19" ht="51">
      <c r="A2853" s="64" t="s">
        <v>211</v>
      </c>
      <c r="B2853" s="5">
        <v>2022</v>
      </c>
      <c r="C2853" s="33"/>
      <c r="D2853" s="33"/>
      <c r="E2853" s="33"/>
      <c r="F2853" s="33"/>
      <c r="G2853" s="33"/>
      <c r="H2853" s="33"/>
      <c r="I2853" s="33"/>
      <c r="J2853" s="33"/>
      <c r="K2853" s="33"/>
      <c r="L2853" s="33"/>
      <c r="M2853" s="33"/>
      <c r="N2853" s="33"/>
      <c r="O2853" s="33"/>
      <c r="P2853" s="33"/>
      <c r="Q2853" s="33"/>
      <c r="R2853" s="61"/>
      <c r="S2853" s="34">
        <v>8494465.5699999984</v>
      </c>
    </row>
    <row r="2854" spans="1:19">
      <c r="A2854" s="35"/>
      <c r="B2854" s="5">
        <v>2021</v>
      </c>
      <c r="C2854" s="33"/>
      <c r="D2854" s="33"/>
      <c r="E2854" s="33"/>
      <c r="F2854" s="33"/>
      <c r="G2854" s="33"/>
      <c r="H2854" s="33"/>
      <c r="I2854" s="33"/>
      <c r="J2854" s="33"/>
      <c r="K2854" s="33"/>
      <c r="L2854" s="33"/>
      <c r="M2854" s="33"/>
      <c r="N2854" s="33"/>
      <c r="O2854" s="33"/>
      <c r="P2854" s="33"/>
      <c r="Q2854" s="33"/>
      <c r="R2854" s="34">
        <v>6044127.9029689375</v>
      </c>
      <c r="S2854" s="34">
        <v>6044127.9029689375</v>
      </c>
    </row>
    <row r="2855" spans="1:19">
      <c r="B2855" s="5">
        <v>2020</v>
      </c>
      <c r="C2855" s="33"/>
      <c r="D2855" s="33"/>
      <c r="E2855" s="33"/>
      <c r="F2855" s="33"/>
      <c r="G2855" s="33"/>
      <c r="H2855" s="33"/>
      <c r="I2855" s="33"/>
      <c r="J2855" s="33"/>
      <c r="K2855" s="33"/>
      <c r="L2855" s="33"/>
      <c r="M2855" s="33"/>
      <c r="N2855" s="33"/>
      <c r="O2855" s="33"/>
      <c r="P2855" s="33"/>
      <c r="Q2855" s="34">
        <v>3653100.6700000009</v>
      </c>
      <c r="R2855" s="34">
        <v>3653100.6700000009</v>
      </c>
      <c r="S2855" s="34">
        <v>3653100.6700000009</v>
      </c>
    </row>
    <row r="2856" spans="1:19">
      <c r="A2856" s="37"/>
      <c r="B2856" s="5">
        <v>2019</v>
      </c>
      <c r="C2856" s="33"/>
      <c r="D2856" s="33"/>
      <c r="E2856" s="33"/>
      <c r="F2856" s="33"/>
      <c r="G2856" s="33"/>
      <c r="H2856" s="33"/>
      <c r="I2856" s="33"/>
      <c r="J2856" s="33"/>
      <c r="K2856" s="33"/>
      <c r="L2856" s="33"/>
      <c r="M2856" s="33"/>
      <c r="N2856" s="33"/>
      <c r="O2856" s="33"/>
      <c r="P2856" s="34">
        <v>9693363.790000001</v>
      </c>
      <c r="Q2856" s="34">
        <v>9693363.790000001</v>
      </c>
      <c r="R2856" s="34">
        <v>9693363.790000001</v>
      </c>
      <c r="S2856" s="34">
        <v>9693363.790000001</v>
      </c>
    </row>
    <row r="2857" spans="1:19">
      <c r="A2857" s="37"/>
      <c r="B2857" s="5">
        <v>2018</v>
      </c>
      <c r="C2857" s="33"/>
      <c r="D2857" s="33"/>
      <c r="E2857" s="33"/>
      <c r="F2857" s="33"/>
      <c r="G2857" s="33"/>
      <c r="H2857" s="33"/>
      <c r="I2857" s="33"/>
      <c r="J2857" s="33"/>
      <c r="K2857" s="33"/>
      <c r="L2857" s="33"/>
      <c r="M2857" s="33"/>
      <c r="N2857" s="33"/>
      <c r="O2857" s="34">
        <v>1488575.85</v>
      </c>
      <c r="P2857" s="34">
        <v>1488575.85</v>
      </c>
      <c r="Q2857" s="34">
        <v>1488575.85</v>
      </c>
      <c r="R2857" s="34">
        <v>1488575.85</v>
      </c>
      <c r="S2857" s="34">
        <v>1488575.85</v>
      </c>
    </row>
    <row r="2858" spans="1:19">
      <c r="A2858" s="37"/>
      <c r="B2858" s="5">
        <v>2017</v>
      </c>
      <c r="C2858" s="33"/>
      <c r="D2858" s="33"/>
      <c r="E2858" s="33"/>
      <c r="F2858" s="33"/>
      <c r="G2858" s="33"/>
      <c r="H2858" s="33"/>
      <c r="I2858" s="33"/>
      <c r="J2858" s="33"/>
      <c r="K2858" s="33"/>
      <c r="L2858" s="33"/>
      <c r="M2858" s="33"/>
      <c r="N2858" s="34">
        <v>886200.67999999993</v>
      </c>
      <c r="O2858" s="34">
        <v>911585.89562533121</v>
      </c>
      <c r="P2858" s="34">
        <v>911585.89562533121</v>
      </c>
      <c r="Q2858" s="34">
        <v>911585.89562533121</v>
      </c>
      <c r="R2858" s="34">
        <v>911585.89562533121</v>
      </c>
      <c r="S2858" s="34">
        <v>911585.89562533121</v>
      </c>
    </row>
    <row r="2859" spans="1:19">
      <c r="B2859" s="5">
        <v>2016</v>
      </c>
      <c r="C2859" s="33"/>
      <c r="D2859" s="33"/>
      <c r="E2859" s="33"/>
      <c r="F2859" s="33"/>
      <c r="G2859" s="33"/>
      <c r="H2859" s="33"/>
      <c r="I2859" s="33"/>
      <c r="J2859" s="33"/>
      <c r="K2859" s="33"/>
      <c r="L2859" s="33"/>
      <c r="M2859" s="34">
        <v>3624415.91</v>
      </c>
      <c r="N2859" s="34">
        <v>3666029.26</v>
      </c>
      <c r="O2859" s="34">
        <v>3624415.91</v>
      </c>
      <c r="P2859" s="34">
        <v>3624415.91</v>
      </c>
      <c r="Q2859" s="34">
        <v>3607096</v>
      </c>
      <c r="R2859" s="34">
        <v>3607096</v>
      </c>
      <c r="S2859" s="34">
        <v>3607096</v>
      </c>
    </row>
    <row r="2860" spans="1:19">
      <c r="B2860" s="5">
        <v>2015</v>
      </c>
      <c r="C2860" s="33"/>
      <c r="D2860" s="33"/>
      <c r="E2860" s="33"/>
      <c r="F2860" s="33"/>
      <c r="G2860" s="33"/>
      <c r="H2860" s="33"/>
      <c r="I2860" s="33"/>
      <c r="J2860" s="33"/>
      <c r="K2860" s="33"/>
      <c r="L2860" s="34">
        <v>1763640.08</v>
      </c>
      <c r="M2860" s="34">
        <v>1763640.08</v>
      </c>
      <c r="N2860" s="34">
        <v>1763640.08</v>
      </c>
      <c r="O2860" s="34">
        <v>1763640.08</v>
      </c>
      <c r="P2860" s="34">
        <v>1763640.08</v>
      </c>
      <c r="Q2860" s="34">
        <v>1759798.02</v>
      </c>
      <c r="R2860" s="34">
        <v>1759798.02</v>
      </c>
      <c r="S2860" s="34">
        <v>1759798.02</v>
      </c>
    </row>
    <row r="2861" spans="1:19">
      <c r="B2861" s="5">
        <v>2014</v>
      </c>
      <c r="C2861" s="33"/>
      <c r="D2861" s="33"/>
      <c r="E2861" s="33"/>
      <c r="F2861" s="33"/>
      <c r="G2861" s="33"/>
      <c r="H2861" s="33"/>
      <c r="I2861" s="33"/>
      <c r="J2861" s="33"/>
      <c r="K2861" s="34">
        <v>1022714.3300000001</v>
      </c>
      <c r="L2861" s="34">
        <v>1022714.3300000001</v>
      </c>
      <c r="M2861" s="34">
        <v>1022714.3300000001</v>
      </c>
      <c r="N2861" s="34">
        <v>1022714.3300000001</v>
      </c>
      <c r="O2861" s="34">
        <v>1022714.3300000001</v>
      </c>
      <c r="P2861" s="34">
        <v>1022714.3300000001</v>
      </c>
      <c r="Q2861" s="34">
        <v>1020775.9800000001</v>
      </c>
      <c r="R2861" s="34">
        <v>1020775.9800000001</v>
      </c>
      <c r="S2861" s="34">
        <v>1020775.9800000001</v>
      </c>
    </row>
    <row r="2862" spans="1:19">
      <c r="B2862" s="5">
        <v>2013</v>
      </c>
      <c r="C2862" s="33"/>
      <c r="D2862" s="33"/>
      <c r="E2862" s="33"/>
      <c r="F2862" s="33"/>
      <c r="G2862" s="33"/>
      <c r="H2862" s="33"/>
      <c r="I2862" s="33"/>
      <c r="J2862" s="34">
        <v>1094211.43</v>
      </c>
      <c r="K2862" s="34">
        <v>1064920.1299999999</v>
      </c>
      <c r="L2862" s="34">
        <v>1064920.1299999999</v>
      </c>
      <c r="M2862" s="34">
        <v>1064920.1299999999</v>
      </c>
      <c r="N2862" s="34">
        <v>1064920.1299999999</v>
      </c>
      <c r="O2862" s="34">
        <v>1064920.1299999999</v>
      </c>
      <c r="P2862" s="34">
        <v>1064920.1299999999</v>
      </c>
      <c r="Q2862" s="34">
        <v>1064920.1299999999</v>
      </c>
      <c r="R2862" s="34">
        <v>1055158.3699999999</v>
      </c>
      <c r="S2862" s="34">
        <v>1055158.3699999999</v>
      </c>
    </row>
    <row r="2863" spans="1:19">
      <c r="B2863" s="5">
        <v>2012</v>
      </c>
      <c r="C2863" s="33"/>
      <c r="D2863" s="33"/>
      <c r="E2863" s="33"/>
      <c r="F2863" s="33"/>
      <c r="G2863" s="33"/>
      <c r="H2863" s="33"/>
      <c r="I2863" s="34">
        <v>90287.97</v>
      </c>
      <c r="J2863" s="34">
        <v>90287.97</v>
      </c>
      <c r="K2863" s="34">
        <v>90287.97</v>
      </c>
      <c r="L2863" s="34">
        <v>90287.97</v>
      </c>
      <c r="M2863" s="34">
        <v>90287.97</v>
      </c>
      <c r="N2863" s="34">
        <v>90287.97</v>
      </c>
      <c r="O2863" s="34">
        <v>90287.97</v>
      </c>
      <c r="P2863" s="34">
        <v>90287.97</v>
      </c>
      <c r="Q2863" s="34">
        <v>90287.97</v>
      </c>
      <c r="R2863" s="34">
        <v>90287.97</v>
      </c>
      <c r="S2863" s="34">
        <v>90287.97</v>
      </c>
    </row>
    <row r="2864" spans="1:19">
      <c r="B2864" s="5">
        <v>2011</v>
      </c>
      <c r="C2864" s="33"/>
      <c r="D2864" s="33"/>
      <c r="E2864" s="33"/>
      <c r="F2864" s="33"/>
      <c r="G2864" s="33"/>
      <c r="H2864" s="34">
        <v>146222.56</v>
      </c>
      <c r="I2864" s="34">
        <v>146539.79999999999</v>
      </c>
      <c r="J2864" s="34">
        <v>146223</v>
      </c>
      <c r="K2864" s="34">
        <v>146223</v>
      </c>
      <c r="L2864" s="34">
        <v>146223</v>
      </c>
      <c r="M2864" s="34">
        <v>146223</v>
      </c>
      <c r="N2864" s="34">
        <v>146223</v>
      </c>
      <c r="O2864" s="34">
        <v>146222.56</v>
      </c>
      <c r="P2864" s="34">
        <v>146222.56</v>
      </c>
      <c r="Q2864" s="34">
        <v>146222.56</v>
      </c>
      <c r="R2864" s="34">
        <v>146222.56</v>
      </c>
      <c r="S2864" s="34">
        <v>146222.56</v>
      </c>
    </row>
    <row r="2865" spans="2:19">
      <c r="B2865" s="5">
        <v>2010</v>
      </c>
      <c r="C2865" s="33"/>
      <c r="D2865" s="33"/>
      <c r="E2865" s="33"/>
      <c r="F2865" s="33"/>
      <c r="G2865" s="34">
        <v>294803.56</v>
      </c>
      <c r="H2865" s="34">
        <v>296835.68</v>
      </c>
      <c r="I2865" s="34">
        <v>296910.68</v>
      </c>
      <c r="J2865" s="34">
        <v>296911</v>
      </c>
      <c r="K2865" s="34">
        <v>296911</v>
      </c>
      <c r="L2865" s="34">
        <v>296911</v>
      </c>
      <c r="M2865" s="34">
        <v>296911</v>
      </c>
      <c r="N2865" s="34">
        <v>296911</v>
      </c>
      <c r="O2865" s="34">
        <v>296910.68</v>
      </c>
      <c r="P2865" s="34">
        <v>296910.68</v>
      </c>
      <c r="Q2865" s="34">
        <v>292139.15999999997</v>
      </c>
      <c r="R2865" s="34">
        <v>292139.15999999997</v>
      </c>
      <c r="S2865" s="34">
        <v>292139.15999999997</v>
      </c>
    </row>
    <row r="2866" spans="2:19">
      <c r="B2866" s="5">
        <v>2009</v>
      </c>
      <c r="C2866" s="33"/>
      <c r="D2866" s="33"/>
      <c r="E2866" s="33"/>
      <c r="F2866" s="34">
        <v>1441230.87</v>
      </c>
      <c r="G2866" s="34">
        <v>2037052.56</v>
      </c>
      <c r="H2866" s="34">
        <v>1976074.3299999998</v>
      </c>
      <c r="I2866" s="34">
        <v>2037052.56</v>
      </c>
      <c r="J2866" s="34">
        <v>1976074</v>
      </c>
      <c r="K2866" s="34">
        <v>1976074</v>
      </c>
      <c r="L2866" s="34">
        <v>1976074</v>
      </c>
      <c r="M2866" s="34">
        <v>1976074</v>
      </c>
      <c r="N2866" s="34">
        <v>1976074</v>
      </c>
      <c r="O2866" s="34">
        <v>1976074.33</v>
      </c>
      <c r="P2866" s="34">
        <v>1976074.33</v>
      </c>
      <c r="Q2866" s="34">
        <v>1976074.33</v>
      </c>
      <c r="R2866" s="34">
        <v>1976074.33</v>
      </c>
      <c r="S2866" s="34">
        <v>1976074.33</v>
      </c>
    </row>
    <row r="2867" spans="2:19">
      <c r="B2867" s="5">
        <v>2008</v>
      </c>
      <c r="C2867" s="33"/>
      <c r="D2867" s="33"/>
      <c r="E2867" s="34">
        <v>1192921.3800000001</v>
      </c>
      <c r="F2867" s="34">
        <v>1217212.01</v>
      </c>
      <c r="G2867" s="34">
        <v>1813341.25</v>
      </c>
      <c r="H2867" s="34">
        <v>1382078.98</v>
      </c>
      <c r="I2867" s="34">
        <v>1813341.25</v>
      </c>
      <c r="J2867" s="34">
        <v>1383636.42</v>
      </c>
      <c r="K2867" s="34">
        <v>1383636.42</v>
      </c>
      <c r="L2867" s="34">
        <v>1383636.42</v>
      </c>
      <c r="M2867" s="34">
        <v>1383636.42</v>
      </c>
      <c r="N2867" s="34">
        <v>1383636.42</v>
      </c>
      <c r="O2867" s="34">
        <v>1383636.4</v>
      </c>
      <c r="P2867" s="34">
        <v>1383636.4</v>
      </c>
      <c r="Q2867" s="34">
        <v>1383636.4</v>
      </c>
      <c r="R2867" s="34">
        <v>1383636.4</v>
      </c>
      <c r="S2867" s="34">
        <v>1383636.4</v>
      </c>
    </row>
    <row r="2868" spans="2:19">
      <c r="B2868" s="5">
        <v>2007</v>
      </c>
      <c r="C2868" s="33"/>
      <c r="D2868" s="34"/>
      <c r="E2868" s="34">
        <v>421479.6</v>
      </c>
      <c r="F2868" s="34">
        <v>423272.08999999997</v>
      </c>
      <c r="G2868" s="34">
        <v>2119490.3099999996</v>
      </c>
      <c r="H2868" s="34">
        <v>1416171.74</v>
      </c>
      <c r="I2868" s="34">
        <v>2119805.5939999996</v>
      </c>
      <c r="J2868" s="34">
        <v>1416487.284</v>
      </c>
      <c r="K2868" s="34">
        <v>1416487.284</v>
      </c>
      <c r="L2868" s="34">
        <v>1416487.284</v>
      </c>
      <c r="M2868" s="34">
        <v>1416487.284</v>
      </c>
      <c r="N2868" s="34">
        <v>1416487.284</v>
      </c>
      <c r="O2868" s="34">
        <v>1416487.024</v>
      </c>
      <c r="P2868" s="34">
        <v>1416487.024</v>
      </c>
      <c r="Q2868" s="34">
        <v>1416487.024</v>
      </c>
      <c r="R2868" s="34">
        <v>1416487.024</v>
      </c>
      <c r="S2868" s="34">
        <v>1416487.024</v>
      </c>
    </row>
    <row r="2869" spans="2:19">
      <c r="B2869" s="5">
        <v>2006</v>
      </c>
      <c r="C2869" s="34">
        <v>2803738.67</v>
      </c>
      <c r="D2869" s="34"/>
      <c r="E2869" s="34">
        <v>647647.28000000026</v>
      </c>
      <c r="F2869" s="34">
        <v>647647.28000000026</v>
      </c>
      <c r="G2869" s="34">
        <v>735611.39</v>
      </c>
      <c r="H2869" s="34">
        <v>735611.39</v>
      </c>
      <c r="I2869" s="34">
        <v>736962.62594965671</v>
      </c>
      <c r="J2869" s="34">
        <v>736962.23594965669</v>
      </c>
      <c r="K2869" s="34">
        <v>736962.23594965669</v>
      </c>
      <c r="L2869" s="34">
        <v>736962.23594965669</v>
      </c>
      <c r="M2869" s="34">
        <v>736962.23594965669</v>
      </c>
      <c r="N2869" s="34">
        <v>735611.3899999999</v>
      </c>
      <c r="O2869" s="34">
        <v>736962.62594965682</v>
      </c>
      <c r="P2869" s="34">
        <v>736962.62594965682</v>
      </c>
      <c r="Q2869" s="34">
        <v>736962.62594965682</v>
      </c>
      <c r="R2869" s="34">
        <v>736962.62594965682</v>
      </c>
      <c r="S2869" s="34">
        <v>736962.62594965682</v>
      </c>
    </row>
    <row r="2870" spans="2:19">
      <c r="B2870" s="5">
        <v>2005</v>
      </c>
      <c r="C2870" s="34">
        <v>4389129.5</v>
      </c>
      <c r="D2870" s="34"/>
      <c r="E2870" s="34">
        <v>1819714.4800000004</v>
      </c>
      <c r="F2870" s="34">
        <v>1814148.9300000002</v>
      </c>
      <c r="G2870" s="34">
        <v>1495733.4200000004</v>
      </c>
      <c r="H2870" s="34">
        <v>1495733.4200000004</v>
      </c>
      <c r="I2870" s="34">
        <v>1495956.5382949498</v>
      </c>
      <c r="J2870" s="34">
        <v>1495956.1182949494</v>
      </c>
      <c r="K2870" s="34">
        <v>1495956.1182949494</v>
      </c>
      <c r="L2870" s="34">
        <v>1495956.1182949494</v>
      </c>
      <c r="M2870" s="34">
        <v>1495956.1182949494</v>
      </c>
      <c r="N2870" s="34">
        <v>1495733.4200000004</v>
      </c>
      <c r="O2870" s="34">
        <v>1495956.5382949498</v>
      </c>
      <c r="P2870" s="34">
        <v>1495956.5382949498</v>
      </c>
      <c r="Q2870" s="34">
        <v>1380118.8182949498</v>
      </c>
      <c r="R2870" s="34">
        <v>1380118.8182949498</v>
      </c>
      <c r="S2870" s="34">
        <v>1380118.8182949498</v>
      </c>
    </row>
    <row r="2871" spans="2:19">
      <c r="B2871" s="5">
        <v>2004</v>
      </c>
      <c r="C2871" s="34">
        <v>9797.3799999999992</v>
      </c>
      <c r="D2871" s="34"/>
      <c r="E2871" s="34">
        <v>9797.3799999999992</v>
      </c>
      <c r="F2871" s="34">
        <v>9797.3799999999992</v>
      </c>
      <c r="G2871" s="34">
        <v>64731.729999999996</v>
      </c>
      <c r="H2871" s="34">
        <v>64731.729999999996</v>
      </c>
      <c r="I2871" s="34">
        <v>64877.419795918366</v>
      </c>
      <c r="J2871" s="34">
        <v>64877.68979591837</v>
      </c>
      <c r="K2871" s="34">
        <v>64877.68979591837</v>
      </c>
      <c r="L2871" s="34">
        <v>64877.68979591837</v>
      </c>
      <c r="M2871" s="34">
        <v>64877.68979591837</v>
      </c>
      <c r="N2871" s="34">
        <v>64731.729999999996</v>
      </c>
      <c r="O2871" s="34">
        <v>64877.419795918373</v>
      </c>
      <c r="P2871" s="34">
        <v>64877.419795918373</v>
      </c>
      <c r="Q2871" s="34">
        <v>64877.419795918373</v>
      </c>
      <c r="R2871" s="34">
        <v>64877.419795918373</v>
      </c>
      <c r="S2871" s="34">
        <v>64877.419795918373</v>
      </c>
    </row>
    <row r="2872" spans="2:19">
      <c r="B2872" s="5">
        <v>2003</v>
      </c>
      <c r="C2872" s="34">
        <v>3412427.5699999994</v>
      </c>
      <c r="D2872" s="34"/>
      <c r="E2872" s="34">
        <v>3094436.0199999991</v>
      </c>
      <c r="F2872" s="34">
        <v>3048051.8799999994</v>
      </c>
      <c r="G2872" s="34">
        <v>2139867.29</v>
      </c>
      <c r="H2872" s="34">
        <v>2137061.5</v>
      </c>
      <c r="I2872" s="34">
        <v>2139867.29</v>
      </c>
      <c r="J2872" s="34">
        <v>2137062</v>
      </c>
      <c r="K2872" s="34">
        <v>2137062</v>
      </c>
      <c r="L2872" s="34">
        <v>2137062</v>
      </c>
      <c r="M2872" s="34">
        <v>2137062</v>
      </c>
      <c r="N2872" s="34">
        <v>2137062</v>
      </c>
      <c r="O2872" s="34">
        <v>2137061.5</v>
      </c>
      <c r="P2872" s="34">
        <v>2137061.5</v>
      </c>
      <c r="Q2872" s="34">
        <v>2100311.31</v>
      </c>
      <c r="R2872" s="34">
        <v>2100311.31</v>
      </c>
      <c r="S2872" s="34">
        <v>2100311.31</v>
      </c>
    </row>
    <row r="2873" spans="2:19">
      <c r="B2873" s="5">
        <v>2002</v>
      </c>
      <c r="C2873" s="34">
        <v>1649181.87</v>
      </c>
      <c r="D2873" s="34"/>
      <c r="E2873" s="34">
        <v>1649181.87</v>
      </c>
      <c r="F2873" s="34">
        <v>1588432.3200000003</v>
      </c>
      <c r="G2873" s="34">
        <v>910396.77</v>
      </c>
      <c r="H2873" s="34">
        <v>910396.77</v>
      </c>
      <c r="I2873" s="34">
        <v>910457.603939394</v>
      </c>
      <c r="J2873" s="34">
        <v>910457.83393939398</v>
      </c>
      <c r="K2873" s="34">
        <v>910457.83393939398</v>
      </c>
      <c r="L2873" s="34">
        <v>910457.83393939398</v>
      </c>
      <c r="M2873" s="34">
        <v>910457.83393939398</v>
      </c>
      <c r="N2873" s="34">
        <v>910396.77</v>
      </c>
      <c r="O2873" s="34">
        <v>910457.60393939423</v>
      </c>
      <c r="P2873" s="34">
        <v>910457.60393939423</v>
      </c>
      <c r="Q2873" s="34">
        <v>910457.60393939423</v>
      </c>
      <c r="R2873" s="34">
        <v>910457.60393939423</v>
      </c>
      <c r="S2873" s="34">
        <v>910457.60393939423</v>
      </c>
    </row>
    <row r="2874" spans="2:19">
      <c r="B2874" s="5">
        <v>2001</v>
      </c>
      <c r="C2874" s="34">
        <v>1087450.79</v>
      </c>
      <c r="D2874" s="34"/>
      <c r="E2874" s="34">
        <v>1094862.01</v>
      </c>
      <c r="F2874" s="34">
        <v>1084963.06</v>
      </c>
      <c r="G2874" s="34">
        <v>1112077.5</v>
      </c>
      <c r="H2874" s="34">
        <v>1112077.5</v>
      </c>
      <c r="I2874" s="34">
        <v>1112385.1340000001</v>
      </c>
      <c r="J2874" s="34">
        <v>1112385.6340000001</v>
      </c>
      <c r="K2874" s="34">
        <v>1112385.6340000001</v>
      </c>
      <c r="L2874" s="34">
        <v>1112385.6340000001</v>
      </c>
      <c r="M2874" s="34">
        <v>1112385.6340000001</v>
      </c>
      <c r="N2874" s="34">
        <v>1112077.4999999998</v>
      </c>
      <c r="O2874" s="34">
        <v>1112385.1340000003</v>
      </c>
      <c r="P2874" s="34">
        <v>1112385.1340000003</v>
      </c>
      <c r="Q2874" s="34">
        <v>1112385.1340000003</v>
      </c>
      <c r="R2874" s="34">
        <v>1112385.1340000003</v>
      </c>
      <c r="S2874" s="34">
        <v>1112385.1340000003</v>
      </c>
    </row>
    <row r="2875" spans="2:19">
      <c r="B2875" s="5">
        <v>2000</v>
      </c>
      <c r="C2875" s="34">
        <v>2851089.42</v>
      </c>
      <c r="D2875" s="34"/>
      <c r="E2875" s="34">
        <v>2079501.2399999998</v>
      </c>
      <c r="F2875" s="34">
        <v>2025975.0300000003</v>
      </c>
      <c r="G2875" s="34">
        <v>1678459.85</v>
      </c>
      <c r="H2875" s="34">
        <v>1658715.89</v>
      </c>
      <c r="I2875" s="34">
        <v>1680499.7510496455</v>
      </c>
      <c r="J2875" s="34">
        <v>1669304.7010496454</v>
      </c>
      <c r="K2875" s="34">
        <v>1669304.7010496454</v>
      </c>
      <c r="L2875" s="34">
        <v>1669304.7010496454</v>
      </c>
      <c r="M2875" s="34">
        <v>1669304.7010496454</v>
      </c>
      <c r="N2875" s="34">
        <v>1658715.8900000001</v>
      </c>
      <c r="O2875" s="34">
        <v>1669304.5910496451</v>
      </c>
      <c r="P2875" s="34">
        <v>1669304.5910496451</v>
      </c>
      <c r="Q2875" s="34">
        <v>1639663.1010496451</v>
      </c>
      <c r="R2875" s="34">
        <v>1639663.1010496451</v>
      </c>
      <c r="S2875" s="34">
        <v>1639663.1010496451</v>
      </c>
    </row>
    <row r="2876" spans="2:19">
      <c r="B2876" s="5">
        <v>1999</v>
      </c>
      <c r="C2876" s="34">
        <v>1106091.01</v>
      </c>
      <c r="D2876" s="34"/>
      <c r="E2876" s="34">
        <v>375863.30000000005</v>
      </c>
      <c r="F2876" s="34">
        <v>375863.30000000005</v>
      </c>
      <c r="G2876" s="34">
        <v>329055.67000000004</v>
      </c>
      <c r="H2876" s="34">
        <v>329055.67000000004</v>
      </c>
      <c r="I2876" s="34">
        <v>330061.47462526994</v>
      </c>
      <c r="J2876" s="34">
        <v>343829.60487526987</v>
      </c>
      <c r="K2876" s="34">
        <v>343829.60487526987</v>
      </c>
      <c r="L2876" s="34">
        <v>343829.60487526987</v>
      </c>
      <c r="M2876" s="34">
        <v>343829.60487526987</v>
      </c>
      <c r="N2876" s="34">
        <v>329055.67000000004</v>
      </c>
      <c r="O2876" s="34">
        <v>343829.2748752698</v>
      </c>
      <c r="P2876" s="34">
        <v>343829.2748752698</v>
      </c>
      <c r="Q2876" s="34">
        <v>343829.2748752698</v>
      </c>
      <c r="R2876" s="34">
        <v>343829.2748752698</v>
      </c>
      <c r="S2876" s="34">
        <v>343829.2748752698</v>
      </c>
    </row>
    <row r="2877" spans="2:19">
      <c r="B2877" s="5">
        <v>1998</v>
      </c>
      <c r="C2877" s="34">
        <v>3501354.49</v>
      </c>
      <c r="D2877" s="34"/>
      <c r="E2877" s="34">
        <v>2210699.37</v>
      </c>
      <c r="F2877" s="34">
        <v>2190212.09</v>
      </c>
      <c r="G2877" s="34">
        <v>1942079.64</v>
      </c>
      <c r="H2877" s="34">
        <v>1942079.64</v>
      </c>
      <c r="I2877" s="34">
        <v>1942959.2198571428</v>
      </c>
      <c r="J2877" s="34">
        <v>1950536.929857143</v>
      </c>
      <c r="K2877" s="34">
        <v>1949536.929857143</v>
      </c>
      <c r="L2877" s="34">
        <v>1949536.929857143</v>
      </c>
      <c r="M2877" s="34">
        <v>1949536.929857143</v>
      </c>
      <c r="N2877" s="34">
        <v>1941079.64</v>
      </c>
      <c r="O2877" s="34">
        <v>1949536.5698571433</v>
      </c>
      <c r="P2877" s="34">
        <v>1949536.5698571433</v>
      </c>
      <c r="Q2877" s="34">
        <v>1949536.5698571433</v>
      </c>
      <c r="R2877" s="34">
        <v>1949536.5698571433</v>
      </c>
      <c r="S2877" s="34">
        <v>1949536.5698571433</v>
      </c>
    </row>
    <row r="2878" spans="2:19">
      <c r="B2878" s="5">
        <v>1997</v>
      </c>
      <c r="C2878" s="34">
        <v>4228607.95</v>
      </c>
      <c r="D2878" s="34"/>
      <c r="E2878" s="34">
        <v>4100466.55</v>
      </c>
      <c r="F2878" s="34">
        <v>3979921.11</v>
      </c>
      <c r="G2878" s="34">
        <v>1072064.44</v>
      </c>
      <c r="H2878" s="34">
        <v>1072064.44</v>
      </c>
      <c r="I2878" s="34">
        <v>1073342.7752107529</v>
      </c>
      <c r="J2878" s="34">
        <v>1088939.8047107528</v>
      </c>
      <c r="K2878" s="34">
        <v>1088939.8047107528</v>
      </c>
      <c r="L2878" s="34">
        <v>1088939.8047107528</v>
      </c>
      <c r="M2878" s="34">
        <v>1088939.8047107528</v>
      </c>
      <c r="N2878" s="34">
        <v>1072064.4400000002</v>
      </c>
      <c r="O2878" s="34">
        <v>1088940.2447107532</v>
      </c>
      <c r="P2878" s="34">
        <v>1088940.2447107532</v>
      </c>
      <c r="Q2878" s="34">
        <v>1085932.4547107532</v>
      </c>
      <c r="R2878" s="34">
        <v>1085932.4547107532</v>
      </c>
      <c r="S2878" s="34">
        <v>1085932.4547107532</v>
      </c>
    </row>
    <row r="2879" spans="2:19">
      <c r="B2879" s="5">
        <v>1996</v>
      </c>
      <c r="C2879" s="34">
        <v>1331953.3699999999</v>
      </c>
      <c r="D2879" s="34"/>
      <c r="E2879" s="34">
        <v>1295256.08</v>
      </c>
      <c r="F2879" s="34">
        <v>1199431.1400000001</v>
      </c>
      <c r="G2879" s="34">
        <v>1030553.4300000002</v>
      </c>
      <c r="H2879" s="34">
        <v>1028457.39</v>
      </c>
      <c r="I2879" s="34">
        <v>1029707.1409803922</v>
      </c>
      <c r="J2879" s="34">
        <v>1029706.7509803921</v>
      </c>
      <c r="K2879" s="34">
        <v>1029706.7509803921</v>
      </c>
      <c r="L2879" s="34">
        <v>1029706.7509803921</v>
      </c>
      <c r="M2879" s="34">
        <v>1029706.7509803921</v>
      </c>
      <c r="N2879" s="34">
        <v>1028457.3900000002</v>
      </c>
      <c r="O2879" s="34">
        <v>1029707.1409803922</v>
      </c>
      <c r="P2879" s="34">
        <v>1029707.1409803922</v>
      </c>
      <c r="Q2879" s="34">
        <v>1029707.1409803922</v>
      </c>
      <c r="R2879" s="34">
        <v>1029707.1409803922</v>
      </c>
      <c r="S2879" s="34">
        <v>1029707.1409803922</v>
      </c>
    </row>
    <row r="2880" spans="2:19">
      <c r="B2880" s="5">
        <v>1995</v>
      </c>
      <c r="C2880" s="34">
        <v>1682344.5400000003</v>
      </c>
      <c r="D2880" s="34"/>
      <c r="E2880" s="34">
        <v>1319015.4700000002</v>
      </c>
      <c r="F2880" s="34">
        <v>1242728.19</v>
      </c>
      <c r="G2880" s="34">
        <v>1238008.1500000004</v>
      </c>
      <c r="H2880" s="34">
        <v>1235500.6499999999</v>
      </c>
      <c r="I2880" s="34">
        <v>1236479.1731707321</v>
      </c>
      <c r="J2880" s="34">
        <v>1236479.523170732</v>
      </c>
      <c r="K2880" s="34">
        <v>1236479.523170732</v>
      </c>
      <c r="L2880" s="34">
        <v>1236479.523170732</v>
      </c>
      <c r="M2880" s="34">
        <v>1059114.4131707319</v>
      </c>
      <c r="N2880" s="34">
        <v>1058135.5400000003</v>
      </c>
      <c r="O2880" s="34">
        <v>1059114.0631707315</v>
      </c>
      <c r="P2880" s="34">
        <v>1059114.0631707315</v>
      </c>
      <c r="Q2880" s="34">
        <v>1059114.0631707315</v>
      </c>
      <c r="R2880" s="34">
        <v>1059114.0631707315</v>
      </c>
      <c r="S2880" s="34">
        <v>1059114.0631707315</v>
      </c>
    </row>
    <row r="2881" spans="2:19">
      <c r="B2881" s="5">
        <v>1994</v>
      </c>
      <c r="C2881" s="34">
        <v>1738993.5800000003</v>
      </c>
      <c r="D2881" s="34"/>
      <c r="E2881" s="34">
        <v>1710657.2400000002</v>
      </c>
      <c r="F2881" s="34">
        <v>1338973.3399999999</v>
      </c>
      <c r="G2881" s="34">
        <v>980846.61</v>
      </c>
      <c r="H2881" s="34">
        <v>979304.81</v>
      </c>
      <c r="I2881" s="34">
        <v>980192.64597402595</v>
      </c>
      <c r="J2881" s="34">
        <v>980192.83597402601</v>
      </c>
      <c r="K2881" s="34">
        <v>980192.83597402601</v>
      </c>
      <c r="L2881" s="34">
        <v>980192.83597402601</v>
      </c>
      <c r="M2881" s="34">
        <v>980192.83597402601</v>
      </c>
      <c r="N2881" s="34">
        <v>979304.80999999994</v>
      </c>
      <c r="O2881" s="34">
        <v>980192.64597402583</v>
      </c>
      <c r="P2881" s="34">
        <v>980192.64597402583</v>
      </c>
      <c r="Q2881" s="34">
        <v>980192.64597402583</v>
      </c>
      <c r="R2881" s="34">
        <v>980192.64597402583</v>
      </c>
      <c r="S2881" s="34">
        <v>980192.64597402583</v>
      </c>
    </row>
    <row r="2882" spans="2:19">
      <c r="B2882" s="5">
        <v>1993</v>
      </c>
      <c r="C2882" s="34">
        <v>1393950.5199999998</v>
      </c>
      <c r="D2882" s="34"/>
      <c r="E2882" s="34">
        <v>1381973.7299999997</v>
      </c>
      <c r="F2882" s="34">
        <v>1320933.9099999999</v>
      </c>
      <c r="G2882" s="34">
        <v>1291702.2700000003</v>
      </c>
      <c r="H2882" s="34">
        <v>1294508.06</v>
      </c>
      <c r="I2882" s="34">
        <v>1292038.0010843377</v>
      </c>
      <c r="J2882" s="34">
        <v>1294843.7310843375</v>
      </c>
      <c r="K2882" s="34">
        <v>1294843.7310843375</v>
      </c>
      <c r="L2882" s="34">
        <v>1294843.7310843375</v>
      </c>
      <c r="M2882" s="34">
        <v>1294843.7310843375</v>
      </c>
      <c r="N2882" s="34">
        <v>1291702.2700000009</v>
      </c>
      <c r="O2882" s="34">
        <v>1292038.0010843372</v>
      </c>
      <c r="P2882" s="34">
        <v>1292038.0010843372</v>
      </c>
      <c r="Q2882" s="34">
        <v>1168712.0510843373</v>
      </c>
      <c r="R2882" s="34">
        <v>1168712.0510843373</v>
      </c>
      <c r="S2882" s="34">
        <v>1168712.0510843373</v>
      </c>
    </row>
    <row r="2883" spans="2:19">
      <c r="B2883" s="5">
        <v>1992</v>
      </c>
      <c r="C2883" s="34">
        <v>5073527.1499999994</v>
      </c>
      <c r="D2883" s="34"/>
      <c r="E2883" s="34">
        <v>4661896.5399999991</v>
      </c>
      <c r="F2883" s="34">
        <v>4155517.97</v>
      </c>
      <c r="G2883" s="34">
        <v>3616660.1000000015</v>
      </c>
      <c r="H2883" s="34">
        <v>3616660.1000000015</v>
      </c>
      <c r="I2883" s="34">
        <v>3625567.1600000015</v>
      </c>
      <c r="J2883" s="34">
        <v>3625567.06</v>
      </c>
      <c r="K2883" s="34">
        <v>3625567.06</v>
      </c>
      <c r="L2883" s="34">
        <v>3625367.2800000003</v>
      </c>
      <c r="M2883" s="34">
        <v>3625367.2800000003</v>
      </c>
      <c r="N2883" s="34">
        <v>3616460.3200000017</v>
      </c>
      <c r="O2883" s="34">
        <v>3625367.379999999</v>
      </c>
      <c r="P2883" s="34">
        <v>3625367.379999999</v>
      </c>
      <c r="Q2883" s="34">
        <v>3625367.379999999</v>
      </c>
      <c r="R2883" s="34">
        <v>3625367.379999999</v>
      </c>
      <c r="S2883" s="34">
        <v>3625367.379999999</v>
      </c>
    </row>
    <row r="2884" spans="2:19">
      <c r="B2884" s="5">
        <v>1991</v>
      </c>
      <c r="C2884" s="34">
        <v>1241550.8199999998</v>
      </c>
      <c r="D2884" s="34"/>
      <c r="E2884" s="34">
        <v>1241550.8199999998</v>
      </c>
      <c r="F2884" s="34">
        <v>1176951.8399999999</v>
      </c>
      <c r="G2884" s="34">
        <v>1057057.3699999999</v>
      </c>
      <c r="H2884" s="34">
        <v>1022998.6900000001</v>
      </c>
      <c r="I2884" s="34">
        <v>1022998.6900000001</v>
      </c>
      <c r="J2884" s="34">
        <v>1022999</v>
      </c>
      <c r="K2884" s="34">
        <v>1022999</v>
      </c>
      <c r="L2884" s="34">
        <v>999348.18</v>
      </c>
      <c r="M2884" s="34">
        <v>999348.18</v>
      </c>
      <c r="N2884" s="34">
        <v>999347.86999999965</v>
      </c>
      <c r="O2884" s="34">
        <v>999347.87</v>
      </c>
      <c r="P2884" s="34">
        <v>999347.87</v>
      </c>
      <c r="Q2884" s="34">
        <v>999347.87</v>
      </c>
      <c r="R2884" s="34">
        <v>999347.87</v>
      </c>
      <c r="S2884" s="34">
        <v>999347.87</v>
      </c>
    </row>
    <row r="2885" spans="2:19">
      <c r="B2885" s="5">
        <v>1990</v>
      </c>
      <c r="C2885" s="34">
        <v>1917647.73</v>
      </c>
      <c r="D2885" s="34"/>
      <c r="E2885" s="34">
        <v>1917647.73</v>
      </c>
      <c r="F2885" s="34">
        <v>1626544.73</v>
      </c>
      <c r="G2885" s="34">
        <v>1562476.4699999997</v>
      </c>
      <c r="H2885" s="34">
        <v>1559817.6900000002</v>
      </c>
      <c r="I2885" s="34">
        <v>1559817.6900000002</v>
      </c>
      <c r="J2885" s="34">
        <v>1559818</v>
      </c>
      <c r="K2885" s="34">
        <v>1559818</v>
      </c>
      <c r="L2885" s="34">
        <v>1559818</v>
      </c>
      <c r="M2885" s="34">
        <v>1559818</v>
      </c>
      <c r="N2885" s="34">
        <v>1469839.8299999996</v>
      </c>
      <c r="O2885" s="34">
        <v>1559817.69</v>
      </c>
      <c r="P2885" s="34">
        <v>1559817.69</v>
      </c>
      <c r="Q2885" s="34">
        <v>1495413.8599999999</v>
      </c>
      <c r="R2885" s="34">
        <v>1495413.8599999999</v>
      </c>
      <c r="S2885" s="34">
        <v>1495413.8599999999</v>
      </c>
    </row>
    <row r="2886" spans="2:19">
      <c r="B2886" s="5">
        <v>1989</v>
      </c>
      <c r="C2886" s="34">
        <v>1468734.1099999999</v>
      </c>
      <c r="D2886" s="34"/>
      <c r="E2886" s="34">
        <v>1468734.1099999999</v>
      </c>
      <c r="F2886" s="34">
        <v>935347.44</v>
      </c>
      <c r="G2886" s="34">
        <v>546360.42999999993</v>
      </c>
      <c r="H2886" s="34">
        <v>528860.84</v>
      </c>
      <c r="I2886" s="34">
        <v>528860.84</v>
      </c>
      <c r="J2886" s="34">
        <v>528861</v>
      </c>
      <c r="K2886" s="34">
        <v>528861</v>
      </c>
      <c r="L2886" s="34">
        <v>528861</v>
      </c>
      <c r="M2886" s="34">
        <v>528861</v>
      </c>
      <c r="N2886" s="34">
        <v>528860.83999999985</v>
      </c>
      <c r="O2886" s="34">
        <v>528860.84000000008</v>
      </c>
      <c r="P2886" s="34">
        <v>528860.84000000008</v>
      </c>
      <c r="Q2886" s="34">
        <v>484162.62000000005</v>
      </c>
      <c r="R2886" s="34">
        <v>484162.62000000005</v>
      </c>
      <c r="S2886" s="34">
        <v>484162.62000000005</v>
      </c>
    </row>
    <row r="2887" spans="2:19">
      <c r="B2887" s="5">
        <v>1988</v>
      </c>
      <c r="C2887" s="34">
        <v>869835.95000000007</v>
      </c>
      <c r="D2887" s="34"/>
      <c r="E2887" s="34">
        <v>869835.95000000007</v>
      </c>
      <c r="F2887" s="34">
        <v>803035.88</v>
      </c>
      <c r="G2887" s="34">
        <v>502762.92</v>
      </c>
      <c r="H2887" s="34">
        <v>502762.92</v>
      </c>
      <c r="I2887" s="34">
        <v>502762.92</v>
      </c>
      <c r="J2887" s="34">
        <v>502763</v>
      </c>
      <c r="K2887" s="34">
        <v>502763</v>
      </c>
      <c r="L2887" s="34">
        <v>502763</v>
      </c>
      <c r="M2887" s="34">
        <v>502763</v>
      </c>
      <c r="N2887" s="34">
        <v>502762.92</v>
      </c>
      <c r="O2887" s="34">
        <v>502762.92000000004</v>
      </c>
      <c r="P2887" s="34">
        <v>502762.92000000004</v>
      </c>
      <c r="Q2887" s="34">
        <v>371086.52</v>
      </c>
      <c r="R2887" s="34">
        <v>371086.52</v>
      </c>
      <c r="S2887" s="34">
        <v>371086.52</v>
      </c>
    </row>
    <row r="2888" spans="2:19">
      <c r="B2888" s="5">
        <v>1987</v>
      </c>
      <c r="C2888" s="34">
        <v>1580087.19</v>
      </c>
      <c r="D2888" s="34"/>
      <c r="E2888" s="34">
        <v>1477455.6600000001</v>
      </c>
      <c r="F2888" s="34">
        <v>1247735.6299999999</v>
      </c>
      <c r="G2888" s="34">
        <v>892576.53000000026</v>
      </c>
      <c r="H2888" s="34">
        <v>892576.53000000026</v>
      </c>
      <c r="I2888" s="34">
        <v>892576.53000000026</v>
      </c>
      <c r="J2888" s="34">
        <v>892577</v>
      </c>
      <c r="K2888" s="34">
        <v>892577</v>
      </c>
      <c r="L2888" s="34">
        <v>892577</v>
      </c>
      <c r="M2888" s="34">
        <v>892577</v>
      </c>
      <c r="N2888" s="34">
        <v>892576.53000000014</v>
      </c>
      <c r="O2888" s="34">
        <v>892576.53000000014</v>
      </c>
      <c r="P2888" s="34">
        <v>892576.53000000014</v>
      </c>
      <c r="Q2888" s="34">
        <v>862874.67000000016</v>
      </c>
      <c r="R2888" s="34">
        <v>862874.67000000016</v>
      </c>
      <c r="S2888" s="34">
        <v>862874.67000000016</v>
      </c>
    </row>
    <row r="2889" spans="2:19">
      <c r="B2889" s="5">
        <v>1986</v>
      </c>
      <c r="C2889" s="34">
        <v>1617197.27</v>
      </c>
      <c r="D2889" s="34"/>
      <c r="E2889" s="34">
        <v>1617197.27</v>
      </c>
      <c r="F2889" s="34">
        <v>1520963.67</v>
      </c>
      <c r="G2889" s="34">
        <v>1404618.3199999996</v>
      </c>
      <c r="H2889" s="34">
        <v>1376497.27</v>
      </c>
      <c r="I2889" s="34">
        <v>1378714.9378607965</v>
      </c>
      <c r="J2889" s="34">
        <v>1378714.6678607969</v>
      </c>
      <c r="K2889" s="34">
        <v>1378714.6678607969</v>
      </c>
      <c r="L2889" s="34">
        <v>1378714.6678607969</v>
      </c>
      <c r="M2889" s="34">
        <v>1378714.6678607969</v>
      </c>
      <c r="N2889" s="34">
        <v>1376497.2699999998</v>
      </c>
      <c r="O2889" s="34">
        <v>1378714.9378607967</v>
      </c>
      <c r="P2889" s="34">
        <v>1378714.9378607967</v>
      </c>
      <c r="Q2889" s="34">
        <v>1351268.2278607967</v>
      </c>
      <c r="R2889" s="34">
        <v>1351268.2278607967</v>
      </c>
      <c r="S2889" s="34">
        <v>1351268.2278607967</v>
      </c>
    </row>
    <row r="2890" spans="2:19">
      <c r="B2890" s="5">
        <v>1985</v>
      </c>
      <c r="C2890" s="34">
        <v>1015380.0700000001</v>
      </c>
      <c r="D2890" s="34"/>
      <c r="E2890" s="34">
        <v>1015380.0700000001</v>
      </c>
      <c r="F2890" s="34">
        <v>938805.92999999993</v>
      </c>
      <c r="G2890" s="34">
        <v>500319.18999999994</v>
      </c>
      <c r="H2890" s="34">
        <v>433240.78999999992</v>
      </c>
      <c r="I2890" s="34">
        <v>433240.78999999992</v>
      </c>
      <c r="J2890" s="34">
        <v>433241</v>
      </c>
      <c r="K2890" s="34">
        <v>433241</v>
      </c>
      <c r="L2890" s="34">
        <v>433241</v>
      </c>
      <c r="M2890" s="34">
        <v>433241</v>
      </c>
      <c r="N2890" s="34">
        <v>433240.79000000004</v>
      </c>
      <c r="O2890" s="34">
        <v>433240.79</v>
      </c>
      <c r="P2890" s="34">
        <v>433240.79</v>
      </c>
      <c r="Q2890" s="34">
        <v>433240.79</v>
      </c>
      <c r="R2890" s="34">
        <v>433240.79</v>
      </c>
      <c r="S2890" s="34">
        <v>433240.79</v>
      </c>
    </row>
    <row r="2891" spans="2:19">
      <c r="B2891" s="5">
        <v>1984</v>
      </c>
      <c r="C2891" s="34">
        <v>972418.52999999991</v>
      </c>
      <c r="D2891" s="34"/>
      <c r="E2891" s="34">
        <v>971559.16999999993</v>
      </c>
      <c r="F2891" s="34">
        <v>769764.91999999993</v>
      </c>
      <c r="G2891" s="34">
        <v>592676.32999999996</v>
      </c>
      <c r="H2891" s="34">
        <v>580511.54</v>
      </c>
      <c r="I2891" s="34">
        <v>581181.14208333334</v>
      </c>
      <c r="J2891" s="34">
        <v>581181.6020833333</v>
      </c>
      <c r="K2891" s="34">
        <v>581181.6020833333</v>
      </c>
      <c r="L2891" s="34">
        <v>554307.99208333332</v>
      </c>
      <c r="M2891" s="34">
        <v>554307.99208333332</v>
      </c>
      <c r="N2891" s="34">
        <v>553637.92999999993</v>
      </c>
      <c r="O2891" s="34">
        <v>554307.53208333324</v>
      </c>
      <c r="P2891" s="34">
        <v>554307.53208333324</v>
      </c>
      <c r="Q2891" s="34">
        <v>554307.53208333324</v>
      </c>
      <c r="R2891" s="34">
        <v>554307.53208333324</v>
      </c>
      <c r="S2891" s="34">
        <v>554307.53208333324</v>
      </c>
    </row>
    <row r="2892" spans="2:19">
      <c r="B2892" s="5">
        <v>1983</v>
      </c>
      <c r="C2892" s="34">
        <v>1335976.79</v>
      </c>
      <c r="D2892" s="34"/>
      <c r="E2892" s="34">
        <v>1324322.4899999998</v>
      </c>
      <c r="F2892" s="34">
        <v>1036563.32</v>
      </c>
      <c r="G2892" s="34">
        <v>823468.97000000032</v>
      </c>
      <c r="H2892" s="34">
        <v>823468.97000000032</v>
      </c>
      <c r="I2892" s="34">
        <v>824151.55580200534</v>
      </c>
      <c r="J2892" s="34">
        <v>824151.58580200502</v>
      </c>
      <c r="K2892" s="34">
        <v>824151.58580200502</v>
      </c>
      <c r="L2892" s="34">
        <v>796811.32580200501</v>
      </c>
      <c r="M2892" s="34">
        <v>796811.32580200501</v>
      </c>
      <c r="N2892" s="34">
        <v>796128.71000000008</v>
      </c>
      <c r="O2892" s="34">
        <v>796811.29580200487</v>
      </c>
      <c r="P2892" s="34">
        <v>796811.29580200487</v>
      </c>
      <c r="Q2892" s="34">
        <v>784369.00580200483</v>
      </c>
      <c r="R2892" s="34">
        <v>784369.00580200483</v>
      </c>
      <c r="S2892" s="34">
        <v>784369.00580200483</v>
      </c>
    </row>
    <row r="2893" spans="2:19">
      <c r="B2893" s="5">
        <v>1982</v>
      </c>
      <c r="C2893" s="34">
        <v>1376249.79</v>
      </c>
      <c r="D2893" s="34"/>
      <c r="E2893" s="34">
        <v>1376525.13</v>
      </c>
      <c r="F2893" s="34">
        <v>1245996.6499999999</v>
      </c>
      <c r="G2893" s="34">
        <v>1264885.75</v>
      </c>
      <c r="H2893" s="34">
        <v>1198664.3499999999</v>
      </c>
      <c r="I2893" s="34">
        <v>1199211.4902105264</v>
      </c>
      <c r="J2893" s="34">
        <v>1199211.1402105263</v>
      </c>
      <c r="K2893" s="34">
        <v>1199211.1402105263</v>
      </c>
      <c r="L2893" s="34">
        <v>1199211.1402105263</v>
      </c>
      <c r="M2893" s="34">
        <v>1199211.1402105263</v>
      </c>
      <c r="N2893" s="34">
        <v>1198664.3499999999</v>
      </c>
      <c r="O2893" s="34">
        <v>1199211.4902105264</v>
      </c>
      <c r="P2893" s="34">
        <v>1199211.4902105264</v>
      </c>
      <c r="Q2893" s="34">
        <v>1139784.8002105264</v>
      </c>
      <c r="R2893" s="34">
        <v>1139784.8002105264</v>
      </c>
      <c r="S2893" s="34">
        <v>1139784.8002105264</v>
      </c>
    </row>
    <row r="2894" spans="2:19">
      <c r="B2894" s="5">
        <v>1981</v>
      </c>
      <c r="C2894" s="34">
        <v>1188307.57</v>
      </c>
      <c r="D2894" s="34"/>
      <c r="E2894" s="34">
        <v>1161708.2</v>
      </c>
      <c r="F2894" s="34">
        <v>933558.78000000014</v>
      </c>
      <c r="G2894" s="34">
        <v>644251.32999999996</v>
      </c>
      <c r="H2894" s="34">
        <v>629846.54</v>
      </c>
      <c r="I2894" s="34">
        <v>629983.09240000008</v>
      </c>
      <c r="J2894" s="34">
        <v>629983.55240000004</v>
      </c>
      <c r="K2894" s="34">
        <v>629983.55240000004</v>
      </c>
      <c r="L2894" s="34">
        <v>629983.55240000004</v>
      </c>
      <c r="M2894" s="34">
        <v>629983.55240000004</v>
      </c>
      <c r="N2894" s="34">
        <v>629846.53999999992</v>
      </c>
      <c r="O2894" s="34">
        <v>629983.09239999996</v>
      </c>
      <c r="P2894" s="34">
        <v>629983.09239999996</v>
      </c>
      <c r="Q2894" s="34">
        <v>629983.09239999996</v>
      </c>
      <c r="R2894" s="34">
        <v>629983.09239999996</v>
      </c>
      <c r="S2894" s="34">
        <v>629983.09239999996</v>
      </c>
    </row>
    <row r="2895" spans="2:19">
      <c r="B2895" s="5">
        <v>1980</v>
      </c>
      <c r="C2895" s="34">
        <v>1033525.47</v>
      </c>
      <c r="D2895" s="34"/>
      <c r="E2895" s="34">
        <v>1022354.48</v>
      </c>
      <c r="F2895" s="34">
        <v>529336.42999999993</v>
      </c>
      <c r="G2895" s="34">
        <v>307798.20000000007</v>
      </c>
      <c r="H2895" s="34">
        <v>307798.2</v>
      </c>
      <c r="I2895" s="34">
        <v>310805.00000000006</v>
      </c>
      <c r="J2895" s="34">
        <v>307798</v>
      </c>
      <c r="K2895" s="34">
        <v>307798</v>
      </c>
      <c r="L2895" s="34">
        <v>307798</v>
      </c>
      <c r="M2895" s="34">
        <v>307798</v>
      </c>
      <c r="N2895" s="34">
        <v>307798</v>
      </c>
      <c r="O2895" s="34">
        <v>307798.2</v>
      </c>
      <c r="P2895" s="34">
        <v>307798.2</v>
      </c>
      <c r="Q2895" s="34">
        <v>307798.2</v>
      </c>
      <c r="R2895" s="34">
        <v>307798.2</v>
      </c>
      <c r="S2895" s="34">
        <v>307798.2</v>
      </c>
    </row>
    <row r="2896" spans="2:19">
      <c r="B2896" s="5">
        <v>1979</v>
      </c>
      <c r="C2896" s="34">
        <v>1021547.97</v>
      </c>
      <c r="D2896" s="34"/>
      <c r="E2896" s="34">
        <v>1021547.97</v>
      </c>
      <c r="F2896" s="34">
        <v>936284.03</v>
      </c>
      <c r="G2896" s="34">
        <v>904420.2300000001</v>
      </c>
      <c r="H2896" s="34">
        <v>904420.2300000001</v>
      </c>
      <c r="I2896" s="34">
        <v>904420.2300000001</v>
      </c>
      <c r="J2896" s="34">
        <v>904420</v>
      </c>
      <c r="K2896" s="34">
        <v>904420</v>
      </c>
      <c r="L2896" s="34">
        <v>904420</v>
      </c>
      <c r="M2896" s="34">
        <v>904420</v>
      </c>
      <c r="N2896" s="34">
        <v>904420</v>
      </c>
      <c r="O2896" s="34">
        <v>904420.23</v>
      </c>
      <c r="P2896" s="34">
        <v>904420.23</v>
      </c>
      <c r="Q2896" s="34">
        <v>772070.78</v>
      </c>
      <c r="R2896" s="34">
        <v>772070.78</v>
      </c>
      <c r="S2896" s="34">
        <v>772070.78</v>
      </c>
    </row>
    <row r="2897" spans="2:19">
      <c r="B2897" s="5">
        <v>1978</v>
      </c>
      <c r="C2897" s="34">
        <v>306906.21999999997</v>
      </c>
      <c r="D2897" s="34"/>
      <c r="E2897" s="34">
        <v>250820.76</v>
      </c>
      <c r="F2897" s="34">
        <v>143578.53999999998</v>
      </c>
      <c r="G2897" s="34">
        <v>135110.85</v>
      </c>
      <c r="H2897" s="34">
        <v>135110.85</v>
      </c>
      <c r="I2897" s="34">
        <v>135110.85</v>
      </c>
      <c r="J2897" s="34">
        <v>135711.44062499999</v>
      </c>
      <c r="K2897" s="34">
        <v>135711.44062499999</v>
      </c>
      <c r="L2897" s="34">
        <v>135711.44062499999</v>
      </c>
      <c r="M2897" s="34">
        <v>135711.44062499999</v>
      </c>
      <c r="N2897" s="34">
        <v>135110.85</v>
      </c>
      <c r="O2897" s="34">
        <v>135711.29062499999</v>
      </c>
      <c r="P2897" s="34">
        <v>135711.29062499999</v>
      </c>
      <c r="Q2897" s="34">
        <v>135711.29062499999</v>
      </c>
      <c r="R2897" s="34">
        <v>135711.29062499999</v>
      </c>
      <c r="S2897" s="34">
        <v>135711.29062499999</v>
      </c>
    </row>
    <row r="2898" spans="2:19">
      <c r="B2898" s="5">
        <v>1977</v>
      </c>
      <c r="C2898" s="34">
        <v>337911.55999999994</v>
      </c>
      <c r="D2898" s="34"/>
      <c r="E2898" s="34">
        <v>337911.56</v>
      </c>
      <c r="F2898" s="34">
        <v>287202.65999999997</v>
      </c>
      <c r="G2898" s="34">
        <v>284170.8899999999</v>
      </c>
      <c r="H2898" s="34">
        <v>284170.89</v>
      </c>
      <c r="I2898" s="34">
        <v>284170.8899999999</v>
      </c>
      <c r="J2898" s="34">
        <v>284515.66739130433</v>
      </c>
      <c r="K2898" s="34">
        <v>284515.66739130433</v>
      </c>
      <c r="L2898" s="34">
        <v>284515.66739130433</v>
      </c>
      <c r="M2898" s="34">
        <v>284515.66739130433</v>
      </c>
      <c r="N2898" s="34">
        <v>284170.8899999999</v>
      </c>
      <c r="O2898" s="34">
        <v>284515.55739130441</v>
      </c>
      <c r="P2898" s="34">
        <v>284515.55739130441</v>
      </c>
      <c r="Q2898" s="34">
        <v>284515.55739130441</v>
      </c>
      <c r="R2898" s="34">
        <v>284515.55739130441</v>
      </c>
      <c r="S2898" s="34">
        <v>284515.55739130441</v>
      </c>
    </row>
    <row r="2899" spans="2:19">
      <c r="B2899" s="5">
        <v>1976</v>
      </c>
      <c r="C2899" s="34">
        <v>558159.84000000008</v>
      </c>
      <c r="D2899" s="34"/>
      <c r="E2899" s="34">
        <v>520715.98</v>
      </c>
      <c r="F2899" s="34">
        <v>445760.06</v>
      </c>
      <c r="G2899" s="34">
        <v>388710.25</v>
      </c>
      <c r="H2899" s="34">
        <v>387473.27</v>
      </c>
      <c r="I2899" s="34">
        <v>387473.27</v>
      </c>
      <c r="J2899" s="34">
        <v>483.28888888888895</v>
      </c>
      <c r="K2899" s="34">
        <v>483.28888888888895</v>
      </c>
      <c r="L2899" s="34">
        <v>483.28888888888895</v>
      </c>
      <c r="M2899" s="34">
        <v>483.28888888888895</v>
      </c>
      <c r="N2899" s="34">
        <v>483.28888888888895</v>
      </c>
      <c r="O2899" s="34">
        <v>387956.55888888886</v>
      </c>
      <c r="P2899" s="34">
        <v>387956.55888888886</v>
      </c>
      <c r="Q2899" s="34">
        <v>387956.55888888886</v>
      </c>
      <c r="R2899" s="34">
        <v>387956.55888888886</v>
      </c>
      <c r="S2899" s="34">
        <v>387956.55888888886</v>
      </c>
    </row>
    <row r="2900" spans="2:19">
      <c r="B2900" s="5">
        <v>1975</v>
      </c>
      <c r="C2900" s="34">
        <v>773711.03</v>
      </c>
      <c r="D2900" s="34"/>
      <c r="E2900" s="34">
        <v>773711.03</v>
      </c>
      <c r="F2900" s="34">
        <v>640555.24</v>
      </c>
      <c r="G2900" s="34">
        <v>640555.23999999987</v>
      </c>
      <c r="H2900" s="34">
        <v>640555.24</v>
      </c>
      <c r="I2900" s="34">
        <v>640555.23999999987</v>
      </c>
      <c r="J2900" s="34">
        <v>1578.4060975609755</v>
      </c>
      <c r="K2900" s="34">
        <v>1578.4060975609755</v>
      </c>
      <c r="L2900" s="34">
        <v>1578.4060975609755</v>
      </c>
      <c r="M2900" s="34">
        <v>1578.4060975609755</v>
      </c>
      <c r="N2900" s="34">
        <v>1578.4060975609755</v>
      </c>
      <c r="O2900" s="34">
        <v>642133.64609756111</v>
      </c>
      <c r="P2900" s="34">
        <v>642133.64609756111</v>
      </c>
      <c r="Q2900" s="34">
        <v>642133.64609756111</v>
      </c>
      <c r="R2900" s="34">
        <v>642133.64609756111</v>
      </c>
      <c r="S2900" s="34">
        <v>642133.64609756111</v>
      </c>
    </row>
    <row r="2901" spans="2:19">
      <c r="B2901" s="5">
        <v>1974</v>
      </c>
      <c r="C2901" s="34">
        <v>727144.34000000008</v>
      </c>
      <c r="D2901" s="34"/>
      <c r="E2901" s="34">
        <v>727144.34000000008</v>
      </c>
      <c r="F2901" s="34">
        <v>623676.01000000013</v>
      </c>
      <c r="G2901" s="34">
        <v>623676.01000000024</v>
      </c>
      <c r="H2901" s="34">
        <v>604298.05000000005</v>
      </c>
      <c r="I2901" s="34">
        <v>604298.05000000016</v>
      </c>
      <c r="J2901" s="34">
        <v>604298.05000000016</v>
      </c>
      <c r="K2901" s="34">
        <v>604298.05000000016</v>
      </c>
      <c r="L2901" s="34">
        <v>604298.05000000016</v>
      </c>
      <c r="M2901" s="34">
        <v>604298.05000000016</v>
      </c>
      <c r="N2901" s="34">
        <v>604298.05000000016</v>
      </c>
      <c r="O2901" s="34">
        <v>604298.05000000005</v>
      </c>
      <c r="P2901" s="34">
        <v>604298.05000000005</v>
      </c>
      <c r="Q2901" s="34">
        <v>604298.05000000005</v>
      </c>
      <c r="R2901" s="34">
        <v>604298.05000000005</v>
      </c>
      <c r="S2901" s="34">
        <v>604298.05000000005</v>
      </c>
    </row>
    <row r="2902" spans="2:19">
      <c r="B2902" s="5">
        <v>1973</v>
      </c>
      <c r="C2902" s="34">
        <v>823236.46</v>
      </c>
      <c r="D2902" s="34"/>
      <c r="E2902" s="34">
        <v>805136.73</v>
      </c>
      <c r="F2902" s="34">
        <v>636156.29999999993</v>
      </c>
      <c r="G2902" s="34">
        <v>636156.30000000016</v>
      </c>
      <c r="H2902" s="34">
        <v>599995.53</v>
      </c>
      <c r="I2902" s="34">
        <v>599995.53000000014</v>
      </c>
      <c r="J2902" s="34">
        <v>599995.52999999991</v>
      </c>
      <c r="K2902" s="34">
        <v>599995.52999999991</v>
      </c>
      <c r="L2902" s="34">
        <v>599995.52999999991</v>
      </c>
      <c r="M2902" s="34">
        <v>599995.52999999991</v>
      </c>
      <c r="N2902" s="34">
        <v>599995.52999999991</v>
      </c>
      <c r="O2902" s="34">
        <v>599995.53</v>
      </c>
      <c r="P2902" s="34">
        <v>599995.53</v>
      </c>
      <c r="Q2902" s="34">
        <v>599995.53</v>
      </c>
      <c r="R2902" s="34">
        <v>599995.53</v>
      </c>
      <c r="S2902" s="34">
        <v>599995.53</v>
      </c>
    </row>
    <row r="2903" spans="2:19">
      <c r="B2903" s="5">
        <v>1972</v>
      </c>
      <c r="C2903" s="34">
        <v>99455.030000000013</v>
      </c>
      <c r="D2903" s="34"/>
      <c r="E2903" s="34">
        <v>100919.96</v>
      </c>
      <c r="F2903" s="34">
        <v>100919.96</v>
      </c>
      <c r="G2903" s="34">
        <v>99053.989999999991</v>
      </c>
      <c r="H2903" s="34">
        <v>101591.18000000001</v>
      </c>
      <c r="I2903" s="34">
        <v>99053.989999999991</v>
      </c>
      <c r="J2903" s="34">
        <v>101591.18</v>
      </c>
      <c r="K2903" s="34">
        <v>101591.18</v>
      </c>
      <c r="L2903" s="34">
        <v>101591.18</v>
      </c>
      <c r="M2903" s="34">
        <v>101591.18</v>
      </c>
      <c r="N2903" s="34">
        <v>101591.18</v>
      </c>
      <c r="O2903" s="34">
        <v>101749.17000000001</v>
      </c>
      <c r="P2903" s="34">
        <v>101749.17000000001</v>
      </c>
      <c r="Q2903" s="34">
        <v>54599.68</v>
      </c>
      <c r="R2903" s="34">
        <v>54599.68</v>
      </c>
      <c r="S2903" s="34">
        <v>54599.68</v>
      </c>
    </row>
    <row r="2904" spans="2:19">
      <c r="B2904" s="5">
        <v>1971</v>
      </c>
      <c r="C2904" s="34"/>
      <c r="D2904" s="34"/>
      <c r="E2904" s="34"/>
      <c r="F2904" s="34"/>
      <c r="G2904" s="34">
        <v>1102.1600000000001</v>
      </c>
      <c r="H2904" s="34">
        <v>4408.6400000000003</v>
      </c>
      <c r="I2904" s="34">
        <v>1102.1600000000001</v>
      </c>
      <c r="J2904" s="34">
        <v>4408.6400000000003</v>
      </c>
      <c r="K2904" s="34">
        <v>4408.6400000000003</v>
      </c>
      <c r="L2904" s="34">
        <v>4408.6400000000003</v>
      </c>
      <c r="M2904" s="34">
        <v>4408.6400000000003</v>
      </c>
      <c r="N2904" s="34">
        <v>4408.6400000000003</v>
      </c>
      <c r="O2904" s="34">
        <v>4408.6400000000003</v>
      </c>
      <c r="P2904" s="34">
        <v>4408.6400000000003</v>
      </c>
      <c r="Q2904" s="34">
        <v>4408.6400000000003</v>
      </c>
      <c r="R2904" s="34">
        <v>4408.6400000000003</v>
      </c>
      <c r="S2904" s="34">
        <v>4408.6400000000003</v>
      </c>
    </row>
    <row r="2905" spans="2:19">
      <c r="B2905" s="5">
        <v>1970</v>
      </c>
      <c r="C2905" s="34">
        <v>257425.63999999998</v>
      </c>
      <c r="D2905" s="34"/>
      <c r="E2905" s="34">
        <v>257425.63999999998</v>
      </c>
      <c r="F2905" s="34">
        <v>257425.63999999998</v>
      </c>
      <c r="G2905" s="34">
        <v>254537.09000000003</v>
      </c>
      <c r="H2905" s="34">
        <v>263741.87</v>
      </c>
      <c r="I2905" s="34">
        <v>254537.09000000003</v>
      </c>
      <c r="J2905" s="34">
        <v>263741.87000000005</v>
      </c>
      <c r="K2905" s="34">
        <v>263741.87000000005</v>
      </c>
      <c r="L2905" s="34">
        <v>263741.87000000005</v>
      </c>
      <c r="M2905" s="34">
        <v>263741.87000000005</v>
      </c>
      <c r="N2905" s="34">
        <v>263741.87000000005</v>
      </c>
      <c r="O2905" s="34">
        <v>263741.87</v>
      </c>
      <c r="P2905" s="34">
        <v>263741.87</v>
      </c>
      <c r="Q2905" s="34">
        <v>263741.87</v>
      </c>
      <c r="R2905" s="34">
        <v>263741.87</v>
      </c>
      <c r="S2905" s="34">
        <v>263741.87</v>
      </c>
    </row>
    <row r="2906" spans="2:19">
      <c r="B2906" s="5">
        <v>1969</v>
      </c>
      <c r="C2906" s="34"/>
      <c r="D2906" s="34"/>
      <c r="E2906" s="34"/>
      <c r="F2906" s="34"/>
      <c r="G2906" s="34">
        <v>10.44</v>
      </c>
      <c r="H2906" s="34">
        <v>41.73</v>
      </c>
      <c r="I2906" s="34">
        <v>10.44</v>
      </c>
      <c r="J2906" s="34">
        <v>41.73</v>
      </c>
      <c r="K2906" s="34">
        <v>41.73</v>
      </c>
      <c r="L2906" s="34">
        <v>41.73</v>
      </c>
      <c r="M2906" s="34">
        <v>41.73</v>
      </c>
      <c r="N2906" s="34">
        <v>41.73</v>
      </c>
      <c r="O2906" s="34">
        <v>41.73</v>
      </c>
      <c r="P2906" s="34">
        <v>41.73</v>
      </c>
      <c r="Q2906" s="34">
        <v>41.73</v>
      </c>
      <c r="R2906" s="34">
        <v>41.73</v>
      </c>
      <c r="S2906" s="34">
        <v>41.73</v>
      </c>
    </row>
    <row r="2907" spans="2:19">
      <c r="B2907" s="5">
        <v>1968</v>
      </c>
      <c r="C2907" s="34"/>
      <c r="D2907" s="34"/>
      <c r="E2907" s="34">
        <v>1052.56</v>
      </c>
      <c r="F2907" s="34">
        <v>1052.56</v>
      </c>
      <c r="G2907" s="34">
        <v>2607.3000000000002</v>
      </c>
      <c r="H2907" s="34">
        <v>7271.52</v>
      </c>
      <c r="I2907" s="34">
        <v>2607.3000000000002</v>
      </c>
      <c r="J2907" s="34">
        <v>7271.5199999999995</v>
      </c>
      <c r="K2907" s="34">
        <v>7271.5199999999995</v>
      </c>
      <c r="L2907" s="34">
        <v>7271.5199999999995</v>
      </c>
      <c r="M2907" s="34">
        <v>7271.5199999999995</v>
      </c>
      <c r="N2907" s="34">
        <v>7271.5199999999995</v>
      </c>
      <c r="O2907" s="34">
        <v>7271.5199999999995</v>
      </c>
      <c r="P2907" s="34">
        <v>7271.5199999999995</v>
      </c>
      <c r="Q2907" s="34">
        <v>7271.5199999999995</v>
      </c>
      <c r="R2907" s="34">
        <v>7271.5199999999995</v>
      </c>
      <c r="S2907" s="34">
        <v>7271.5199999999995</v>
      </c>
    </row>
    <row r="2908" spans="2:19">
      <c r="B2908" s="5">
        <v>1967</v>
      </c>
      <c r="C2908" s="34"/>
      <c r="D2908" s="34"/>
      <c r="E2908" s="34"/>
      <c r="F2908" s="34"/>
      <c r="G2908" s="34"/>
      <c r="H2908" s="34"/>
      <c r="I2908" s="34"/>
      <c r="J2908" s="34"/>
      <c r="K2908" s="34"/>
      <c r="L2908" s="34"/>
      <c r="M2908" s="34"/>
      <c r="N2908" s="34"/>
      <c r="O2908" s="34"/>
      <c r="P2908" s="34"/>
      <c r="Q2908" s="34"/>
      <c r="R2908" s="34"/>
      <c r="S2908" s="34">
        <v>0</v>
      </c>
    </row>
    <row r="2909" spans="2:19">
      <c r="B2909" s="5">
        <v>1966</v>
      </c>
      <c r="C2909" s="34"/>
      <c r="D2909" s="34"/>
      <c r="E2909" s="34"/>
      <c r="F2909" s="34"/>
      <c r="G2909" s="34"/>
      <c r="H2909" s="34"/>
      <c r="I2909" s="34"/>
      <c r="J2909" s="34"/>
      <c r="K2909" s="34"/>
      <c r="L2909" s="34"/>
      <c r="M2909" s="34"/>
      <c r="N2909" s="34"/>
      <c r="O2909" s="34"/>
      <c r="P2909" s="34"/>
      <c r="Q2909" s="34"/>
      <c r="R2909" s="34"/>
      <c r="S2909" s="34">
        <v>0</v>
      </c>
    </row>
    <row r="2910" spans="2:19">
      <c r="B2910" s="5">
        <v>1965</v>
      </c>
      <c r="C2910" s="34"/>
      <c r="D2910" s="34"/>
      <c r="E2910" s="34"/>
      <c r="F2910" s="34"/>
      <c r="G2910" s="34"/>
      <c r="H2910" s="34"/>
      <c r="I2910" s="34"/>
      <c r="J2910" s="34"/>
      <c r="K2910" s="34"/>
      <c r="L2910" s="34"/>
      <c r="M2910" s="34"/>
      <c r="N2910" s="34"/>
      <c r="O2910" s="34"/>
      <c r="P2910" s="34"/>
      <c r="Q2910" s="34"/>
      <c r="R2910" s="34"/>
      <c r="S2910" s="34">
        <v>0</v>
      </c>
    </row>
    <row r="2911" spans="2:19">
      <c r="B2911" s="5">
        <v>1964</v>
      </c>
      <c r="C2911" s="34"/>
      <c r="D2911" s="34"/>
      <c r="E2911" s="34"/>
      <c r="F2911" s="34"/>
      <c r="G2911" s="34"/>
      <c r="H2911" s="34"/>
      <c r="I2911" s="34"/>
      <c r="J2911" s="34"/>
      <c r="K2911" s="34"/>
      <c r="L2911" s="34"/>
      <c r="M2911" s="34"/>
      <c r="N2911" s="34"/>
      <c r="O2911" s="34"/>
      <c r="P2911" s="34"/>
      <c r="Q2911" s="34"/>
      <c r="R2911" s="34"/>
      <c r="S2911" s="34">
        <v>0</v>
      </c>
    </row>
    <row r="2912" spans="2:19">
      <c r="B2912" s="5">
        <v>1963</v>
      </c>
      <c r="C2912" s="34"/>
      <c r="D2912" s="34"/>
      <c r="E2912" s="34"/>
      <c r="F2912" s="34"/>
      <c r="G2912" s="34"/>
      <c r="H2912" s="34"/>
      <c r="I2912" s="34"/>
      <c r="J2912" s="34"/>
      <c r="K2912" s="34"/>
      <c r="L2912" s="34"/>
      <c r="M2912" s="34"/>
      <c r="N2912" s="34"/>
      <c r="O2912" s="34"/>
      <c r="P2912" s="34"/>
      <c r="Q2912" s="34"/>
      <c r="R2912" s="34"/>
      <c r="S2912" s="34">
        <v>0</v>
      </c>
    </row>
    <row r="2913" spans="2:19">
      <c r="B2913" s="5">
        <v>1962</v>
      </c>
      <c r="C2913" s="34"/>
      <c r="D2913" s="34"/>
      <c r="E2913" s="34"/>
      <c r="F2913" s="34"/>
      <c r="G2913" s="34"/>
      <c r="H2913" s="34"/>
      <c r="I2913" s="34"/>
      <c r="J2913" s="34"/>
      <c r="K2913" s="34"/>
      <c r="L2913" s="34"/>
      <c r="M2913" s="34"/>
      <c r="N2913" s="34"/>
      <c r="O2913" s="34"/>
      <c r="P2913" s="34"/>
      <c r="Q2913" s="34"/>
      <c r="R2913" s="34"/>
      <c r="S2913" s="34">
        <v>0</v>
      </c>
    </row>
    <row r="2914" spans="2:19">
      <c r="B2914" s="5">
        <v>1961</v>
      </c>
      <c r="C2914" s="34"/>
      <c r="D2914" s="34"/>
      <c r="E2914" s="34"/>
      <c r="F2914" s="34"/>
      <c r="G2914" s="34"/>
      <c r="H2914" s="34"/>
      <c r="I2914" s="34"/>
      <c r="J2914" s="34"/>
      <c r="K2914" s="34"/>
      <c r="L2914" s="34"/>
      <c r="M2914" s="34"/>
      <c r="N2914" s="34"/>
      <c r="O2914" s="34"/>
      <c r="P2914" s="34"/>
      <c r="Q2914" s="34"/>
      <c r="R2914" s="34"/>
      <c r="S2914" s="34">
        <v>0</v>
      </c>
    </row>
    <row r="2915" spans="2:19">
      <c r="B2915" s="5">
        <v>1960</v>
      </c>
      <c r="C2915" s="34"/>
      <c r="D2915" s="34"/>
      <c r="E2915" s="34"/>
      <c r="F2915" s="34"/>
      <c r="G2915" s="34"/>
      <c r="H2915" s="34"/>
      <c r="I2915" s="34"/>
      <c r="J2915" s="34"/>
      <c r="K2915" s="34"/>
      <c r="L2915" s="34"/>
      <c r="M2915" s="34"/>
      <c r="N2915" s="34"/>
      <c r="O2915" s="34"/>
      <c r="P2915" s="34"/>
      <c r="Q2915" s="34"/>
      <c r="R2915" s="34"/>
      <c r="S2915" s="34">
        <v>0</v>
      </c>
    </row>
    <row r="2916" spans="2:19">
      <c r="B2916" s="5">
        <v>1959</v>
      </c>
      <c r="C2916" s="34"/>
      <c r="D2916" s="34"/>
      <c r="E2916" s="34"/>
      <c r="F2916" s="34"/>
      <c r="G2916" s="34"/>
      <c r="H2916" s="34"/>
      <c r="I2916" s="34"/>
      <c r="J2916" s="34"/>
      <c r="K2916" s="34"/>
      <c r="L2916" s="34"/>
      <c r="M2916" s="34"/>
      <c r="N2916" s="34"/>
      <c r="O2916" s="34"/>
      <c r="P2916" s="34"/>
      <c r="Q2916" s="34"/>
      <c r="R2916" s="34"/>
      <c r="S2916" s="34">
        <v>0</v>
      </c>
    </row>
    <row r="2917" spans="2:19">
      <c r="B2917" s="5">
        <v>1958</v>
      </c>
      <c r="C2917" s="34"/>
      <c r="D2917" s="34"/>
      <c r="E2917" s="34"/>
      <c r="F2917" s="34"/>
      <c r="G2917" s="34"/>
      <c r="H2917" s="34"/>
      <c r="I2917" s="34"/>
      <c r="J2917" s="34"/>
      <c r="K2917" s="34"/>
      <c r="L2917" s="34"/>
      <c r="M2917" s="34"/>
      <c r="N2917" s="34"/>
      <c r="O2917" s="34"/>
      <c r="P2917" s="34"/>
      <c r="Q2917" s="34"/>
      <c r="R2917" s="34"/>
      <c r="S2917" s="34">
        <v>0</v>
      </c>
    </row>
    <row r="2918" spans="2:19">
      <c r="B2918" s="5">
        <v>1957</v>
      </c>
      <c r="C2918" s="34"/>
      <c r="D2918" s="34"/>
      <c r="E2918" s="34"/>
      <c r="F2918" s="34"/>
      <c r="G2918" s="34"/>
      <c r="H2918" s="34"/>
      <c r="I2918" s="34"/>
      <c r="J2918" s="34"/>
      <c r="K2918" s="34"/>
      <c r="L2918" s="34"/>
      <c r="M2918" s="34"/>
      <c r="N2918" s="34"/>
      <c r="O2918" s="34"/>
      <c r="P2918" s="34"/>
      <c r="Q2918" s="34"/>
      <c r="R2918" s="34"/>
      <c r="S2918" s="34">
        <v>0</v>
      </c>
    </row>
    <row r="2919" spans="2:19">
      <c r="B2919" s="5">
        <v>1956</v>
      </c>
      <c r="C2919" s="34"/>
      <c r="D2919" s="34"/>
      <c r="E2919" s="34"/>
      <c r="F2919" s="34"/>
      <c r="G2919" s="34"/>
      <c r="H2919" s="34"/>
      <c r="I2919" s="34"/>
      <c r="J2919" s="34"/>
      <c r="K2919" s="34"/>
      <c r="L2919" s="34"/>
      <c r="M2919" s="34"/>
      <c r="N2919" s="34"/>
      <c r="O2919" s="34"/>
      <c r="P2919" s="34"/>
      <c r="Q2919" s="34"/>
      <c r="R2919" s="34"/>
      <c r="S2919" s="34">
        <v>0</v>
      </c>
    </row>
    <row r="2920" spans="2:19">
      <c r="B2920" s="5">
        <v>1955</v>
      </c>
      <c r="C2920" s="34"/>
      <c r="D2920" s="34"/>
      <c r="E2920" s="34"/>
      <c r="F2920" s="34"/>
      <c r="G2920" s="34"/>
      <c r="H2920" s="34"/>
      <c r="I2920" s="34"/>
      <c r="J2920" s="34"/>
      <c r="K2920" s="34"/>
      <c r="L2920" s="34"/>
      <c r="M2920" s="34"/>
      <c r="N2920" s="34"/>
      <c r="O2920" s="34"/>
      <c r="P2920" s="34"/>
      <c r="Q2920" s="34"/>
      <c r="R2920" s="34"/>
      <c r="S2920" s="34">
        <v>0</v>
      </c>
    </row>
    <row r="2921" spans="2:19">
      <c r="B2921" s="5">
        <v>1954</v>
      </c>
      <c r="C2921" s="34"/>
      <c r="D2921" s="34"/>
      <c r="E2921" s="34"/>
      <c r="F2921" s="34"/>
      <c r="G2921" s="34"/>
      <c r="H2921" s="34"/>
      <c r="I2921" s="34"/>
      <c r="J2921" s="34"/>
      <c r="K2921" s="34"/>
      <c r="L2921" s="34"/>
      <c r="M2921" s="34"/>
      <c r="N2921" s="34"/>
      <c r="O2921" s="34"/>
      <c r="P2921" s="34"/>
      <c r="Q2921" s="34"/>
      <c r="R2921" s="34"/>
      <c r="S2921" s="34">
        <v>0</v>
      </c>
    </row>
    <row r="2922" spans="2:19">
      <c r="B2922" s="5">
        <v>1953</v>
      </c>
      <c r="C2922" s="34"/>
      <c r="D2922" s="34"/>
      <c r="E2922" s="34"/>
      <c r="F2922" s="34"/>
      <c r="G2922" s="34"/>
      <c r="H2922" s="34"/>
      <c r="I2922" s="34"/>
      <c r="J2922" s="34"/>
      <c r="K2922" s="34"/>
      <c r="L2922" s="34"/>
      <c r="M2922" s="34"/>
      <c r="N2922" s="34"/>
      <c r="O2922" s="34"/>
      <c r="P2922" s="34"/>
      <c r="Q2922" s="34"/>
      <c r="R2922" s="34"/>
      <c r="S2922" s="34">
        <v>0</v>
      </c>
    </row>
    <row r="2923" spans="2:19">
      <c r="B2923" s="5">
        <v>1952</v>
      </c>
      <c r="C2923" s="34"/>
      <c r="D2923" s="34"/>
      <c r="E2923" s="34"/>
      <c r="F2923" s="34"/>
      <c r="G2923" s="34"/>
      <c r="H2923" s="34"/>
      <c r="I2923" s="34"/>
      <c r="J2923" s="34"/>
      <c r="K2923" s="34"/>
      <c r="L2923" s="34"/>
      <c r="M2923" s="34"/>
      <c r="N2923" s="34"/>
      <c r="O2923" s="34"/>
      <c r="P2923" s="34"/>
      <c r="Q2923" s="34"/>
      <c r="R2923" s="34"/>
      <c r="S2923" s="34">
        <v>0</v>
      </c>
    </row>
    <row r="2924" spans="2:19">
      <c r="B2924" s="5">
        <v>1951</v>
      </c>
      <c r="C2924" s="34"/>
      <c r="D2924" s="34"/>
      <c r="E2924" s="34"/>
      <c r="F2924" s="34"/>
      <c r="G2924" s="34"/>
      <c r="H2924" s="34"/>
      <c r="I2924" s="34"/>
      <c r="J2924" s="34"/>
      <c r="K2924" s="34"/>
      <c r="L2924" s="34"/>
      <c r="M2924" s="34"/>
      <c r="N2924" s="34"/>
      <c r="O2924" s="34"/>
      <c r="P2924" s="34"/>
      <c r="Q2924" s="34"/>
      <c r="R2924" s="34"/>
      <c r="S2924" s="34">
        <v>0</v>
      </c>
    </row>
    <row r="2925" spans="2:19">
      <c r="B2925" s="5">
        <v>1950</v>
      </c>
      <c r="C2925" s="34"/>
      <c r="D2925" s="34"/>
      <c r="E2925" s="34"/>
      <c r="F2925" s="34"/>
      <c r="G2925" s="34"/>
      <c r="H2925" s="34"/>
      <c r="I2925" s="34"/>
      <c r="J2925" s="34"/>
      <c r="K2925" s="34"/>
      <c r="L2925" s="34"/>
      <c r="M2925" s="34"/>
      <c r="N2925" s="34"/>
      <c r="O2925" s="34"/>
      <c r="P2925" s="34"/>
      <c r="Q2925" s="34"/>
      <c r="R2925" s="34"/>
      <c r="S2925" s="34">
        <v>0</v>
      </c>
    </row>
    <row r="2926" spans="2:19">
      <c r="B2926" s="5">
        <v>1949</v>
      </c>
      <c r="C2926" s="34"/>
      <c r="D2926" s="34"/>
      <c r="E2926" s="34"/>
      <c r="F2926" s="34"/>
      <c r="G2926" s="34"/>
      <c r="H2926" s="34"/>
      <c r="I2926" s="34"/>
      <c r="J2926" s="34"/>
      <c r="K2926" s="34"/>
      <c r="L2926" s="34"/>
      <c r="M2926" s="34"/>
      <c r="N2926" s="34"/>
      <c r="O2926" s="34"/>
      <c r="P2926" s="34"/>
      <c r="Q2926" s="34"/>
      <c r="R2926" s="34"/>
      <c r="S2926" s="34">
        <v>0</v>
      </c>
    </row>
    <row r="2927" spans="2:19">
      <c r="B2927" s="5">
        <v>1948</v>
      </c>
      <c r="C2927" s="34"/>
      <c r="D2927" s="34"/>
      <c r="E2927" s="34"/>
      <c r="F2927" s="34"/>
      <c r="G2927" s="34"/>
      <c r="H2927" s="34"/>
      <c r="I2927" s="34"/>
      <c r="J2927" s="34"/>
      <c r="K2927" s="34"/>
      <c r="L2927" s="34"/>
      <c r="M2927" s="34"/>
      <c r="N2927" s="34"/>
      <c r="O2927" s="34"/>
      <c r="P2927" s="34"/>
      <c r="Q2927" s="34"/>
      <c r="R2927" s="34"/>
      <c r="S2927" s="34">
        <v>0</v>
      </c>
    </row>
    <row r="2928" spans="2:19">
      <c r="B2928" s="5">
        <v>1947</v>
      </c>
      <c r="C2928" s="34"/>
      <c r="D2928" s="34"/>
      <c r="E2928" s="34"/>
      <c r="F2928" s="34"/>
      <c r="G2928" s="34"/>
      <c r="H2928" s="34"/>
      <c r="I2928" s="34"/>
      <c r="J2928" s="34"/>
      <c r="K2928" s="34"/>
      <c r="L2928" s="34"/>
      <c r="M2928" s="34"/>
      <c r="N2928" s="34"/>
      <c r="O2928" s="34"/>
      <c r="P2928" s="34"/>
      <c r="Q2928" s="34"/>
      <c r="R2928" s="34"/>
      <c r="S2928" s="34">
        <v>0</v>
      </c>
    </row>
    <row r="2929" spans="2:19">
      <c r="B2929" s="5">
        <v>1946</v>
      </c>
      <c r="C2929" s="34"/>
      <c r="D2929" s="34"/>
      <c r="E2929" s="34"/>
      <c r="F2929" s="34"/>
      <c r="G2929" s="34"/>
      <c r="H2929" s="34"/>
      <c r="I2929" s="34"/>
      <c r="J2929" s="34"/>
      <c r="K2929" s="34"/>
      <c r="L2929" s="34"/>
      <c r="M2929" s="34"/>
      <c r="N2929" s="34"/>
      <c r="O2929" s="34"/>
      <c r="P2929" s="34"/>
      <c r="Q2929" s="34"/>
      <c r="R2929" s="34"/>
      <c r="S2929" s="34">
        <v>0</v>
      </c>
    </row>
    <row r="2930" spans="2:19">
      <c r="B2930" s="5">
        <v>1945</v>
      </c>
      <c r="C2930" s="34"/>
      <c r="D2930" s="34"/>
      <c r="E2930" s="34"/>
      <c r="F2930" s="34"/>
      <c r="G2930" s="34"/>
      <c r="H2930" s="34"/>
      <c r="I2930" s="34"/>
      <c r="J2930" s="34"/>
      <c r="K2930" s="34"/>
      <c r="L2930" s="34"/>
      <c r="M2930" s="34"/>
      <c r="N2930" s="34"/>
      <c r="O2930" s="34"/>
      <c r="P2930" s="34"/>
      <c r="Q2930" s="34"/>
      <c r="R2930" s="34"/>
      <c r="S2930" s="34">
        <v>0</v>
      </c>
    </row>
    <row r="2931" spans="2:19">
      <c r="B2931" s="5">
        <v>1944</v>
      </c>
      <c r="C2931" s="34"/>
      <c r="D2931" s="34"/>
      <c r="E2931" s="34"/>
      <c r="F2931" s="34"/>
      <c r="G2931" s="34"/>
      <c r="H2931" s="34"/>
      <c r="I2931" s="34"/>
      <c r="J2931" s="34"/>
      <c r="K2931" s="34"/>
      <c r="L2931" s="34"/>
      <c r="M2931" s="34"/>
      <c r="N2931" s="34"/>
      <c r="O2931" s="34"/>
      <c r="P2931" s="34"/>
      <c r="Q2931" s="34"/>
      <c r="R2931" s="34"/>
      <c r="S2931" s="34">
        <v>0</v>
      </c>
    </row>
    <row r="2932" spans="2:19">
      <c r="B2932" s="5">
        <v>1943</v>
      </c>
      <c r="C2932" s="34"/>
      <c r="D2932" s="34"/>
      <c r="E2932" s="34"/>
      <c r="F2932" s="34"/>
      <c r="G2932" s="34"/>
      <c r="H2932" s="34"/>
      <c r="I2932" s="34"/>
      <c r="J2932" s="34"/>
      <c r="K2932" s="34"/>
      <c r="L2932" s="34"/>
      <c r="M2932" s="34"/>
      <c r="N2932" s="34"/>
      <c r="O2932" s="34"/>
      <c r="P2932" s="34"/>
      <c r="Q2932" s="34"/>
      <c r="R2932" s="34"/>
      <c r="S2932" s="34">
        <v>0</v>
      </c>
    </row>
    <row r="2933" spans="2:19">
      <c r="B2933" s="5">
        <v>1942</v>
      </c>
      <c r="C2933" s="34"/>
      <c r="D2933" s="34"/>
      <c r="E2933" s="34"/>
      <c r="F2933" s="34"/>
      <c r="G2933" s="34"/>
      <c r="H2933" s="34"/>
      <c r="I2933" s="34"/>
      <c r="J2933" s="34"/>
      <c r="K2933" s="34"/>
      <c r="L2933" s="34"/>
      <c r="M2933" s="34"/>
      <c r="N2933" s="34"/>
      <c r="O2933" s="34"/>
      <c r="P2933" s="34"/>
      <c r="Q2933" s="34"/>
      <c r="R2933" s="34"/>
      <c r="S2933" s="34">
        <v>0</v>
      </c>
    </row>
    <row r="2934" spans="2:19">
      <c r="B2934" s="5">
        <v>1941</v>
      </c>
      <c r="C2934" s="34"/>
      <c r="D2934" s="34"/>
      <c r="E2934" s="34"/>
      <c r="F2934" s="34"/>
      <c r="G2934" s="34"/>
      <c r="H2934" s="34"/>
      <c r="I2934" s="34"/>
      <c r="J2934" s="34"/>
      <c r="K2934" s="34"/>
      <c r="L2934" s="34"/>
      <c r="M2934" s="34"/>
      <c r="N2934" s="34"/>
      <c r="O2934" s="34"/>
      <c r="P2934" s="34"/>
      <c r="Q2934" s="34"/>
      <c r="R2934" s="34"/>
      <c r="S2934" s="34">
        <v>0</v>
      </c>
    </row>
    <row r="2935" spans="2:19">
      <c r="B2935" s="5">
        <v>1940</v>
      </c>
      <c r="C2935" s="34"/>
      <c r="D2935" s="34"/>
      <c r="E2935" s="34"/>
      <c r="F2935" s="34"/>
      <c r="G2935" s="34"/>
      <c r="H2935" s="34"/>
      <c r="I2935" s="34"/>
      <c r="J2935" s="34"/>
      <c r="K2935" s="34"/>
      <c r="L2935" s="34"/>
      <c r="M2935" s="34"/>
      <c r="N2935" s="34"/>
      <c r="O2935" s="34"/>
      <c r="P2935" s="34"/>
      <c r="Q2935" s="34"/>
      <c r="R2935" s="34"/>
      <c r="S2935" s="34">
        <v>0</v>
      </c>
    </row>
    <row r="2936" spans="2:19">
      <c r="B2936" s="5">
        <v>1939</v>
      </c>
      <c r="C2936" s="34"/>
      <c r="D2936" s="34"/>
      <c r="E2936" s="34"/>
      <c r="F2936" s="34"/>
      <c r="G2936" s="34"/>
      <c r="H2936" s="34"/>
      <c r="I2936" s="34"/>
      <c r="J2936" s="34"/>
      <c r="K2936" s="34"/>
      <c r="L2936" s="34"/>
      <c r="M2936" s="34"/>
      <c r="N2936" s="34"/>
      <c r="O2936" s="34"/>
      <c r="P2936" s="34"/>
      <c r="Q2936" s="34"/>
      <c r="R2936" s="34"/>
      <c r="S2936" s="34">
        <v>0</v>
      </c>
    </row>
    <row r="2937" spans="2:19">
      <c r="B2937" s="5">
        <v>1938</v>
      </c>
      <c r="C2937" s="34"/>
      <c r="D2937" s="34"/>
      <c r="E2937" s="34"/>
      <c r="F2937" s="34"/>
      <c r="G2937" s="34"/>
      <c r="H2937" s="34"/>
      <c r="I2937" s="34"/>
      <c r="J2937" s="34"/>
      <c r="K2937" s="34"/>
      <c r="L2937" s="34"/>
      <c r="M2937" s="34"/>
      <c r="N2937" s="34"/>
      <c r="O2937" s="34"/>
      <c r="P2937" s="34"/>
      <c r="Q2937" s="34"/>
      <c r="R2937" s="34"/>
      <c r="S2937" s="34">
        <v>0</v>
      </c>
    </row>
    <row r="2938" spans="2:19">
      <c r="B2938" s="5">
        <v>1937</v>
      </c>
      <c r="C2938" s="34"/>
      <c r="D2938" s="34"/>
      <c r="E2938" s="34"/>
      <c r="F2938" s="34"/>
      <c r="G2938" s="34"/>
      <c r="H2938" s="34"/>
      <c r="I2938" s="34"/>
      <c r="J2938" s="34"/>
      <c r="K2938" s="34"/>
      <c r="L2938" s="34"/>
      <c r="M2938" s="34"/>
      <c r="N2938" s="34"/>
      <c r="O2938" s="34"/>
      <c r="P2938" s="34"/>
      <c r="Q2938" s="34"/>
      <c r="R2938" s="34"/>
      <c r="S2938" s="34">
        <v>0</v>
      </c>
    </row>
    <row r="2939" spans="2:19">
      <c r="B2939" s="5">
        <v>1936</v>
      </c>
      <c r="C2939" s="34"/>
      <c r="D2939" s="34"/>
      <c r="E2939" s="34"/>
      <c r="F2939" s="34"/>
      <c r="G2939" s="34"/>
      <c r="H2939" s="34"/>
      <c r="I2939" s="34"/>
      <c r="J2939" s="34"/>
      <c r="K2939" s="34"/>
      <c r="L2939" s="34"/>
      <c r="M2939" s="34"/>
      <c r="N2939" s="34"/>
      <c r="O2939" s="34"/>
      <c r="P2939" s="34"/>
      <c r="Q2939" s="34"/>
      <c r="R2939" s="34"/>
      <c r="S2939" s="34">
        <v>0</v>
      </c>
    </row>
    <row r="2940" spans="2:19">
      <c r="B2940" s="5">
        <v>1935</v>
      </c>
      <c r="C2940" s="34"/>
      <c r="D2940" s="34"/>
      <c r="E2940" s="34"/>
      <c r="F2940" s="34"/>
      <c r="G2940" s="34"/>
      <c r="H2940" s="34"/>
      <c r="I2940" s="34"/>
      <c r="J2940" s="34"/>
      <c r="K2940" s="34"/>
      <c r="L2940" s="34"/>
      <c r="M2940" s="34"/>
      <c r="N2940" s="34"/>
      <c r="O2940" s="34"/>
      <c r="P2940" s="34"/>
      <c r="Q2940" s="34"/>
      <c r="R2940" s="34"/>
      <c r="S2940" s="34">
        <v>0</v>
      </c>
    </row>
    <row r="2941" spans="2:19">
      <c r="B2941" s="5">
        <v>1934</v>
      </c>
      <c r="C2941" s="34"/>
      <c r="D2941" s="34"/>
      <c r="E2941" s="34"/>
      <c r="F2941" s="34"/>
      <c r="G2941" s="34"/>
      <c r="H2941" s="34"/>
      <c r="I2941" s="34"/>
      <c r="J2941" s="34"/>
      <c r="K2941" s="34"/>
      <c r="L2941" s="34"/>
      <c r="M2941" s="34"/>
      <c r="N2941" s="34"/>
      <c r="O2941" s="34"/>
      <c r="P2941" s="34"/>
      <c r="Q2941" s="34"/>
      <c r="R2941" s="34"/>
      <c r="S2941" s="34">
        <v>0</v>
      </c>
    </row>
    <row r="2942" spans="2:19">
      <c r="B2942" s="5">
        <v>1933</v>
      </c>
      <c r="C2942" s="34"/>
      <c r="D2942" s="34"/>
      <c r="E2942" s="34"/>
      <c r="F2942" s="34"/>
      <c r="G2942" s="34"/>
      <c r="H2942" s="34"/>
      <c r="I2942" s="34"/>
      <c r="J2942" s="34"/>
      <c r="K2942" s="34"/>
      <c r="L2942" s="34"/>
      <c r="M2942" s="34"/>
      <c r="N2942" s="34"/>
      <c r="O2942" s="34"/>
      <c r="P2942" s="34"/>
      <c r="Q2942" s="34"/>
      <c r="R2942" s="34"/>
      <c r="S2942" s="34">
        <v>0</v>
      </c>
    </row>
    <row r="2943" spans="2:19">
      <c r="B2943" s="5">
        <v>1932</v>
      </c>
      <c r="C2943" s="34"/>
      <c r="D2943" s="34"/>
      <c r="E2943" s="34"/>
      <c r="F2943" s="34"/>
      <c r="G2943" s="34"/>
      <c r="H2943" s="34"/>
      <c r="I2943" s="34"/>
      <c r="J2943" s="34"/>
      <c r="K2943" s="34"/>
      <c r="L2943" s="34"/>
      <c r="M2943" s="34"/>
      <c r="N2943" s="34"/>
      <c r="O2943" s="34"/>
      <c r="P2943" s="34"/>
      <c r="Q2943" s="34"/>
      <c r="R2943" s="34"/>
      <c r="S2943" s="34">
        <v>0</v>
      </c>
    </row>
    <row r="2944" spans="2:19">
      <c r="B2944" s="5">
        <v>1931</v>
      </c>
      <c r="C2944" s="34"/>
      <c r="D2944" s="34"/>
      <c r="E2944" s="34"/>
      <c r="F2944" s="34"/>
      <c r="G2944" s="34"/>
      <c r="H2944" s="34"/>
      <c r="I2944" s="34"/>
      <c r="J2944" s="34"/>
      <c r="K2944" s="34"/>
      <c r="L2944" s="34"/>
      <c r="M2944" s="34"/>
      <c r="N2944" s="34"/>
      <c r="O2944" s="34"/>
      <c r="P2944" s="34"/>
      <c r="Q2944" s="34"/>
      <c r="R2944" s="34"/>
      <c r="S2944" s="34">
        <v>0</v>
      </c>
    </row>
    <row r="2945" spans="1:19">
      <c r="B2945" s="5">
        <v>1930</v>
      </c>
      <c r="C2945" s="34"/>
      <c r="D2945" s="34"/>
      <c r="E2945" s="34"/>
      <c r="F2945" s="34"/>
      <c r="G2945" s="34"/>
      <c r="H2945" s="34"/>
      <c r="I2945" s="34"/>
      <c r="J2945" s="34"/>
      <c r="K2945" s="34"/>
      <c r="L2945" s="34"/>
      <c r="M2945" s="34"/>
      <c r="N2945" s="34"/>
      <c r="O2945" s="34"/>
      <c r="P2945" s="34"/>
      <c r="Q2945" s="34"/>
      <c r="R2945" s="34"/>
      <c r="S2945" s="34">
        <v>0</v>
      </c>
    </row>
    <row r="2946" spans="1:19" ht="51">
      <c r="A2946" s="62" t="s">
        <v>211</v>
      </c>
      <c r="B2946" s="6" t="s">
        <v>181</v>
      </c>
      <c r="C2946" s="7">
        <f>SUM(C2869:C2945)</f>
        <v>56782047.190000005</v>
      </c>
      <c r="D2946" s="7">
        <f>SUM(D2868:D2945)</f>
        <v>0</v>
      </c>
      <c r="E2946" s="7">
        <f>SUM(E2867:E2945)</f>
        <v>49326027.150000013</v>
      </c>
      <c r="F2946" s="7">
        <f>SUM(F2866:F2945)</f>
        <v>45941528.120000012</v>
      </c>
      <c r="G2946" s="7">
        <f>SUM(G2865:G2945)</f>
        <v>39971898.5</v>
      </c>
      <c r="H2946" s="7">
        <f>SUM(H2859:H2945)</f>
        <v>38619465.579999998</v>
      </c>
      <c r="I2946" s="7">
        <f>SUM(I2859:I2945)</f>
        <v>39932931.526288882</v>
      </c>
      <c r="J2946" s="7">
        <f t="shared" ref="J2946" si="57">SUM(J2859:J2945)</f>
        <v>38850290.429041632</v>
      </c>
      <c r="K2946" s="7">
        <f>SUM(K2859:K2945)</f>
        <v>39842713.459041625</v>
      </c>
      <c r="L2946" s="7">
        <f t="shared" ref="L2946" si="58">SUM(L2859:L2945)</f>
        <v>41528289.069041625</v>
      </c>
      <c r="M2946" s="10">
        <f>SUM(M2859:M2945)</f>
        <v>44975339.869041629</v>
      </c>
      <c r="N2946" s="10">
        <f>SUM(N2854:N2945)</f>
        <v>45740026.468986459</v>
      </c>
      <c r="O2946" s="10">
        <f>SUM(O2854:O2945)</f>
        <v>48400878.874666959</v>
      </c>
      <c r="P2946" s="10">
        <f>SUM(P2854:P2945)</f>
        <v>58094242.664666951</v>
      </c>
      <c r="Q2946" s="10">
        <f>SUM(Q2854:Q2945)</f>
        <v>60861613.414666966</v>
      </c>
      <c r="R2946" s="10">
        <f>SUM(R2853:R2945)</f>
        <v>66895979.557635888</v>
      </c>
      <c r="S2946" s="10">
        <f>SUM(S2853:S2945)</f>
        <v>75390445.127635896</v>
      </c>
    </row>
    <row r="2947" spans="1:19">
      <c r="A2947" s="63"/>
      <c r="B2947" s="6"/>
      <c r="C2947" s="7"/>
      <c r="D2947" s="7"/>
      <c r="E2947" s="7"/>
      <c r="F2947" s="7"/>
      <c r="G2947" s="7"/>
      <c r="H2947" s="7"/>
      <c r="I2947" s="7"/>
      <c r="J2947" s="7"/>
      <c r="K2947" s="7"/>
      <c r="L2947" s="7"/>
      <c r="M2947" s="9"/>
    </row>
    <row r="2948" spans="1:19">
      <c r="A2948" s="64" t="s">
        <v>212</v>
      </c>
      <c r="B2948" s="5">
        <v>2022</v>
      </c>
      <c r="C2948" s="33"/>
      <c r="D2948" s="33"/>
      <c r="E2948" s="33"/>
      <c r="F2948" s="33"/>
      <c r="G2948" s="33"/>
      <c r="H2948" s="33"/>
      <c r="I2948" s="33"/>
      <c r="J2948" s="33"/>
      <c r="K2948" s="33"/>
      <c r="L2948" s="33"/>
      <c r="M2948" s="33"/>
      <c r="N2948" s="33"/>
      <c r="O2948" s="33"/>
      <c r="P2948" s="33"/>
      <c r="Q2948" s="33"/>
      <c r="R2948" s="61"/>
      <c r="S2948" s="34">
        <v>15673884.03000002</v>
      </c>
    </row>
    <row r="2949" spans="1:19">
      <c r="A2949" s="35"/>
      <c r="B2949" s="5">
        <v>2021</v>
      </c>
      <c r="C2949" s="33"/>
      <c r="D2949" s="33"/>
      <c r="E2949" s="33"/>
      <c r="F2949" s="33"/>
      <c r="G2949" s="33"/>
      <c r="H2949" s="33"/>
      <c r="I2949" s="33"/>
      <c r="J2949" s="33"/>
      <c r="K2949" s="33"/>
      <c r="L2949" s="33"/>
      <c r="M2949" s="33"/>
      <c r="N2949" s="33"/>
      <c r="O2949" s="33"/>
      <c r="P2949" s="33"/>
      <c r="Q2949" s="33"/>
      <c r="R2949" s="34">
        <v>7007039.9499999713</v>
      </c>
      <c r="S2949" s="34">
        <v>6975185.8599999715</v>
      </c>
    </row>
    <row r="2950" spans="1:19">
      <c r="B2950" s="5">
        <v>2020</v>
      </c>
      <c r="C2950" s="33"/>
      <c r="D2950" s="33"/>
      <c r="E2950" s="33"/>
      <c r="F2950" s="33"/>
      <c r="G2950" s="33"/>
      <c r="H2950" s="33"/>
      <c r="I2950" s="33"/>
      <c r="J2950" s="33"/>
      <c r="K2950" s="33"/>
      <c r="L2950" s="33"/>
      <c r="M2950" s="33"/>
      <c r="N2950" s="33"/>
      <c r="O2950" s="33"/>
      <c r="P2950" s="33"/>
      <c r="Q2950" s="34">
        <v>10833035.310000025</v>
      </c>
      <c r="R2950" s="34">
        <v>10885190.990000024</v>
      </c>
      <c r="S2950" s="34">
        <v>10855364.820000025</v>
      </c>
    </row>
    <row r="2951" spans="1:19">
      <c r="A2951" s="37"/>
      <c r="B2951" s="5">
        <v>2019</v>
      </c>
      <c r="C2951" s="33"/>
      <c r="D2951" s="33"/>
      <c r="E2951" s="33"/>
      <c r="F2951" s="33"/>
      <c r="G2951" s="33"/>
      <c r="H2951" s="33"/>
      <c r="I2951" s="33"/>
      <c r="J2951" s="33"/>
      <c r="K2951" s="33"/>
      <c r="L2951" s="33"/>
      <c r="M2951" s="33"/>
      <c r="N2951" s="33"/>
      <c r="O2951" s="33"/>
      <c r="P2951" s="34">
        <v>10818774.740000006</v>
      </c>
      <c r="Q2951" s="34">
        <v>9987607.7900000047</v>
      </c>
      <c r="R2951" s="34">
        <v>10010126.280000005</v>
      </c>
      <c r="S2951" s="34">
        <v>9983057.1000000052</v>
      </c>
    </row>
    <row r="2952" spans="1:19">
      <c r="A2952" s="37"/>
      <c r="B2952" s="5">
        <v>2018</v>
      </c>
      <c r="C2952" s="33"/>
      <c r="D2952" s="33"/>
      <c r="E2952" s="33"/>
      <c r="F2952" s="33"/>
      <c r="G2952" s="33"/>
      <c r="H2952" s="33"/>
      <c r="I2952" s="33"/>
      <c r="J2952" s="33"/>
      <c r="K2952" s="33"/>
      <c r="L2952" s="33"/>
      <c r="M2952" s="33"/>
      <c r="N2952" s="33"/>
      <c r="O2952" s="34">
        <v>10231749.480000047</v>
      </c>
      <c r="P2952" s="34">
        <v>10231749.480000047</v>
      </c>
      <c r="Q2952" s="34">
        <v>9572199.8300000466</v>
      </c>
      <c r="R2952" s="34">
        <v>9625499.9200000465</v>
      </c>
      <c r="S2952" s="34">
        <v>9624845.6400000472</v>
      </c>
    </row>
    <row r="2953" spans="1:19">
      <c r="A2953" s="37"/>
      <c r="B2953" s="5">
        <v>2017</v>
      </c>
      <c r="C2953" s="33"/>
      <c r="D2953" s="33"/>
      <c r="E2953" s="33"/>
      <c r="F2953" s="33"/>
      <c r="G2953" s="33"/>
      <c r="H2953" s="33"/>
      <c r="I2953" s="33"/>
      <c r="J2953" s="33"/>
      <c r="K2953" s="33"/>
      <c r="L2953" s="33"/>
      <c r="M2953" s="33"/>
      <c r="N2953" s="34">
        <v>9838742.4200000111</v>
      </c>
      <c r="O2953" s="34">
        <v>9733853.7500000019</v>
      </c>
      <c r="P2953" s="34">
        <v>9733853.7500000019</v>
      </c>
      <c r="Q2953" s="34">
        <v>8978859.8800000008</v>
      </c>
      <c r="R2953" s="34">
        <v>9047445.6600000001</v>
      </c>
      <c r="S2953" s="34">
        <v>8987091.9499999993</v>
      </c>
    </row>
    <row r="2954" spans="1:19">
      <c r="B2954" s="5">
        <v>2016</v>
      </c>
      <c r="C2954" s="33"/>
      <c r="D2954" s="33"/>
      <c r="E2954" s="33"/>
      <c r="F2954" s="33"/>
      <c r="G2954" s="33"/>
      <c r="H2954" s="33"/>
      <c r="I2954" s="33"/>
      <c r="J2954" s="33"/>
      <c r="K2954" s="33"/>
      <c r="L2954" s="33"/>
      <c r="M2954" s="34">
        <v>11390032.119999971</v>
      </c>
      <c r="N2954" s="34">
        <v>11224437.969999971</v>
      </c>
      <c r="O2954" s="34">
        <v>11138922.659999972</v>
      </c>
      <c r="P2954" s="34">
        <v>11138922.659999972</v>
      </c>
      <c r="Q2954" s="34">
        <v>10032430.979999973</v>
      </c>
      <c r="R2954" s="34">
        <v>10090323.919999972</v>
      </c>
      <c r="S2954" s="34">
        <v>10037098.859999971</v>
      </c>
    </row>
    <row r="2955" spans="1:19">
      <c r="B2955" s="5">
        <v>2015</v>
      </c>
      <c r="C2955" s="33"/>
      <c r="D2955" s="33"/>
      <c r="E2955" s="33"/>
      <c r="F2955" s="33"/>
      <c r="G2955" s="33"/>
      <c r="H2955" s="33"/>
      <c r="I2955" s="33"/>
      <c r="J2955" s="33"/>
      <c r="K2955" s="33"/>
      <c r="L2955" s="34">
        <v>5905937.6700000158</v>
      </c>
      <c r="M2955" s="34">
        <v>5903231.0500000156</v>
      </c>
      <c r="N2955" s="34">
        <v>5862019.5500000138</v>
      </c>
      <c r="O2955" s="34">
        <v>5825671.2500000158</v>
      </c>
      <c r="P2955" s="34">
        <v>5825671.2500000158</v>
      </c>
      <c r="Q2955" s="34">
        <v>5382739.6400000164</v>
      </c>
      <c r="R2955" s="34">
        <v>5419087.9400000162</v>
      </c>
      <c r="S2955" s="34">
        <v>5401520.8500000164</v>
      </c>
    </row>
    <row r="2956" spans="1:19">
      <c r="B2956" s="5">
        <v>2014</v>
      </c>
      <c r="C2956" s="33"/>
      <c r="D2956" s="33"/>
      <c r="E2956" s="33"/>
      <c r="F2956" s="33"/>
      <c r="G2956" s="33"/>
      <c r="H2956" s="33"/>
      <c r="I2956" s="33"/>
      <c r="J2956" s="33"/>
      <c r="K2956" s="34">
        <v>7446162.9000000106</v>
      </c>
      <c r="L2956" s="34">
        <v>7366107.9200000102</v>
      </c>
      <c r="M2956" s="34">
        <v>7366107.9200000102</v>
      </c>
      <c r="N2956" s="34">
        <v>7366107.9200000102</v>
      </c>
      <c r="O2956" s="34">
        <v>7131102.6100000096</v>
      </c>
      <c r="P2956" s="34">
        <v>7131102.6100000096</v>
      </c>
      <c r="Q2956" s="34">
        <v>6643677.4900000095</v>
      </c>
      <c r="R2956" s="34">
        <v>6692232.47000001</v>
      </c>
      <c r="S2956" s="34">
        <v>6664525.7000000104</v>
      </c>
    </row>
    <row r="2957" spans="1:19">
      <c r="B2957" s="5">
        <v>2013</v>
      </c>
      <c r="C2957" s="33"/>
      <c r="D2957" s="33"/>
      <c r="E2957" s="33"/>
      <c r="F2957" s="33"/>
      <c r="G2957" s="33"/>
      <c r="H2957" s="33"/>
      <c r="I2957" s="33"/>
      <c r="J2957" s="34">
        <v>6794028.7200000174</v>
      </c>
      <c r="K2957" s="34">
        <v>6780158.4300000174</v>
      </c>
      <c r="L2957" s="34">
        <v>6597238.6400000174</v>
      </c>
      <c r="M2957" s="34">
        <v>6593797.5000000177</v>
      </c>
      <c r="N2957" s="34">
        <v>6349279.5100000184</v>
      </c>
      <c r="O2957" s="34">
        <v>6290042.4700000174</v>
      </c>
      <c r="P2957" s="34">
        <v>6290042.4700000174</v>
      </c>
      <c r="Q2957" s="34">
        <v>5686690.6400000174</v>
      </c>
      <c r="R2957" s="34">
        <v>5745927.6800000174</v>
      </c>
      <c r="S2957" s="34">
        <v>5722025.740000017</v>
      </c>
    </row>
    <row r="2958" spans="1:19">
      <c r="B2958" s="5">
        <v>2012</v>
      </c>
      <c r="C2958" s="33"/>
      <c r="D2958" s="33"/>
      <c r="E2958" s="33"/>
      <c r="F2958" s="33"/>
      <c r="G2958" s="33"/>
      <c r="H2958" s="33"/>
      <c r="I2958" s="34">
        <v>7357153.9399999995</v>
      </c>
      <c r="J2958" s="34">
        <v>7612212.8999999939</v>
      </c>
      <c r="K2958" s="34">
        <v>7540170.2499999935</v>
      </c>
      <c r="L2958" s="34">
        <v>7367697.3399999933</v>
      </c>
      <c r="M2958" s="34">
        <v>7367697.3399999933</v>
      </c>
      <c r="N2958" s="34">
        <v>7367697.3399999933</v>
      </c>
      <c r="O2958" s="34">
        <v>7030124.3799999906</v>
      </c>
      <c r="P2958" s="34">
        <v>7030124.3799999906</v>
      </c>
      <c r="Q2958" s="34">
        <v>6414528.0499999905</v>
      </c>
      <c r="R2958" s="34">
        <v>6463322.1599999908</v>
      </c>
      <c r="S2958" s="34">
        <v>6432995.4299999904</v>
      </c>
    </row>
    <row r="2959" spans="1:19">
      <c r="B2959" s="5">
        <v>2011</v>
      </c>
      <c r="C2959" s="33"/>
      <c r="D2959" s="33"/>
      <c r="E2959" s="33"/>
      <c r="F2959" s="33"/>
      <c r="G2959" s="33"/>
      <c r="H2959" s="34">
        <v>7125734.0800000001</v>
      </c>
      <c r="I2959" s="34">
        <v>6721195.0779999951</v>
      </c>
      <c r="J2959" s="34">
        <v>6660338.2579999994</v>
      </c>
      <c r="K2959" s="34">
        <v>6604999.8879999993</v>
      </c>
      <c r="L2959" s="34">
        <v>6412658.6679999996</v>
      </c>
      <c r="M2959" s="34">
        <v>6412658.6679999996</v>
      </c>
      <c r="N2959" s="34">
        <v>6336645.4699999914</v>
      </c>
      <c r="O2959" s="34">
        <v>6293339.648</v>
      </c>
      <c r="P2959" s="34">
        <v>6293339.648</v>
      </c>
      <c r="Q2959" s="34">
        <v>5774910.858</v>
      </c>
      <c r="R2959" s="34">
        <v>5833959.7680000002</v>
      </c>
      <c r="S2959" s="34">
        <v>5808744.4380000001</v>
      </c>
    </row>
    <row r="2960" spans="1:19">
      <c r="B2960" s="5">
        <v>2010</v>
      </c>
      <c r="C2960" s="33"/>
      <c r="D2960" s="33"/>
      <c r="E2960" s="33"/>
      <c r="F2960" s="33"/>
      <c r="G2960" s="34">
        <v>5157879.3499999931</v>
      </c>
      <c r="H2960" s="34">
        <v>5141084.9100000011</v>
      </c>
      <c r="I2960" s="34">
        <v>4819560.1020333087</v>
      </c>
      <c r="J2960" s="34">
        <v>4744874.1820333106</v>
      </c>
      <c r="K2960" s="34">
        <v>4726093.832033311</v>
      </c>
      <c r="L2960" s="34">
        <v>4578137.9320333106</v>
      </c>
      <c r="M2960" s="34">
        <v>4578137.9320333106</v>
      </c>
      <c r="N2960" s="34">
        <v>4578137.9320333106</v>
      </c>
      <c r="O2960" s="34">
        <v>4486374.6320333118</v>
      </c>
      <c r="P2960" s="34">
        <v>4484271.4820333114</v>
      </c>
      <c r="Q2960" s="34">
        <v>4023736.3120333115</v>
      </c>
      <c r="R2960" s="34">
        <v>4050097.7220333116</v>
      </c>
      <c r="S2960" s="34">
        <v>4039277.5920333117</v>
      </c>
    </row>
    <row r="2961" spans="2:19">
      <c r="B2961" s="5">
        <v>2009</v>
      </c>
      <c r="C2961" s="33"/>
      <c r="D2961" s="33"/>
      <c r="E2961" s="33"/>
      <c r="F2961" s="34">
        <v>5672557</v>
      </c>
      <c r="G2961" s="34">
        <v>5554270.5900000092</v>
      </c>
      <c r="H2961" s="34">
        <v>5529478.8300000001</v>
      </c>
      <c r="I2961" s="34">
        <v>5305181.8522251621</v>
      </c>
      <c r="J2961" s="34">
        <v>5272089.8922251584</v>
      </c>
      <c r="K2961" s="34">
        <v>5236686.9822251583</v>
      </c>
      <c r="L2961" s="34">
        <v>5106701.8922251584</v>
      </c>
      <c r="M2961" s="34">
        <v>5106701.8922251584</v>
      </c>
      <c r="N2961" s="34">
        <v>4990702.62</v>
      </c>
      <c r="O2961" s="34">
        <v>4997417.3922251565</v>
      </c>
      <c r="P2961" s="34">
        <v>4990879.0722251562</v>
      </c>
      <c r="Q2961" s="34">
        <v>4589043.8522251565</v>
      </c>
      <c r="R2961" s="34">
        <v>4634717.8022251567</v>
      </c>
      <c r="S2961" s="34">
        <v>4639660.9422251564</v>
      </c>
    </row>
    <row r="2962" spans="2:19">
      <c r="B2962" s="5">
        <v>2008</v>
      </c>
      <c r="C2962" s="33"/>
      <c r="D2962" s="33"/>
      <c r="E2962" s="34">
        <v>5431874.0700000003</v>
      </c>
      <c r="F2962" s="34">
        <v>5473439.3700000001</v>
      </c>
      <c r="G2962" s="34">
        <v>6500241.0800000029</v>
      </c>
      <c r="H2962" s="34">
        <v>6444906.830000001</v>
      </c>
      <c r="I2962" s="34">
        <v>6152871.6010857457</v>
      </c>
      <c r="J2962" s="34">
        <v>6046280.9510857416</v>
      </c>
      <c r="K2962" s="34">
        <v>6001421.3810857413</v>
      </c>
      <c r="L2962" s="34">
        <v>5852567.3210857417</v>
      </c>
      <c r="M2962" s="34">
        <v>5852567.3210857417</v>
      </c>
      <c r="N2962" s="34">
        <v>5700940.049999998</v>
      </c>
      <c r="O2962" s="34">
        <v>5739332.8210857445</v>
      </c>
      <c r="P2962" s="34">
        <v>5739332.8210857445</v>
      </c>
      <c r="Q2962" s="34">
        <v>5302721.2110857442</v>
      </c>
      <c r="R2962" s="34">
        <v>5335082.1710857442</v>
      </c>
      <c r="S2962" s="34">
        <v>5332976.8710857434</v>
      </c>
    </row>
    <row r="2963" spans="2:19">
      <c r="B2963" s="5">
        <v>2007</v>
      </c>
      <c r="C2963" s="33"/>
      <c r="D2963" s="34"/>
      <c r="E2963" s="34">
        <v>6921652.7400000002</v>
      </c>
      <c r="F2963" s="34">
        <v>6941584.5099999998</v>
      </c>
      <c r="G2963" s="34">
        <v>7436327.4500000132</v>
      </c>
      <c r="H2963" s="34">
        <v>7364931.2999999998</v>
      </c>
      <c r="I2963" s="34">
        <v>6892107.7204861166</v>
      </c>
      <c r="J2963" s="34">
        <v>6814557.2704860978</v>
      </c>
      <c r="K2963" s="34">
        <v>6773089.7104860982</v>
      </c>
      <c r="L2963" s="34">
        <v>6559935.9904860985</v>
      </c>
      <c r="M2963" s="34">
        <v>6559935.9904860985</v>
      </c>
      <c r="N2963" s="34">
        <v>6310761.5000000102</v>
      </c>
      <c r="O2963" s="34">
        <v>6396784.4304860998</v>
      </c>
      <c r="P2963" s="34">
        <v>6396784.4304860998</v>
      </c>
      <c r="Q2963" s="34">
        <v>5768808.9604860991</v>
      </c>
      <c r="R2963" s="34">
        <v>5831114.4104860993</v>
      </c>
      <c r="S2963" s="34">
        <v>5788845.7104860991</v>
      </c>
    </row>
    <row r="2964" spans="2:19">
      <c r="B2964" s="5">
        <v>2006</v>
      </c>
      <c r="C2964" s="34">
        <v>5070703.79</v>
      </c>
      <c r="D2964" s="34"/>
      <c r="E2964" s="34">
        <v>5069430.59</v>
      </c>
      <c r="F2964" s="34">
        <v>5075068.88</v>
      </c>
      <c r="G2964" s="34">
        <v>5598066.4000000032</v>
      </c>
      <c r="H2964" s="34">
        <v>5550565.0999999996</v>
      </c>
      <c r="I2964" s="34">
        <v>5270387.8461256782</v>
      </c>
      <c r="J2964" s="34">
        <v>5213425.0061256737</v>
      </c>
      <c r="K2964" s="34">
        <v>5181109.3161256732</v>
      </c>
      <c r="L2964" s="34">
        <v>5023043.7661256734</v>
      </c>
      <c r="M2964" s="34">
        <v>5023043.7661256734</v>
      </c>
      <c r="N2964" s="34">
        <v>4791801.4700000118</v>
      </c>
      <c r="O2964" s="34">
        <v>4898053.5461256718</v>
      </c>
      <c r="P2964" s="34">
        <v>4898053.5461256718</v>
      </c>
      <c r="Q2964" s="34">
        <v>4470977.1761256717</v>
      </c>
      <c r="R2964" s="34">
        <v>4527692.1461256715</v>
      </c>
      <c r="S2964" s="34">
        <v>4509478.8661256712</v>
      </c>
    </row>
    <row r="2965" spans="2:19">
      <c r="B2965" s="5">
        <v>2005</v>
      </c>
      <c r="C2965" s="34">
        <v>3395457.3</v>
      </c>
      <c r="D2965" s="34"/>
      <c r="E2965" s="34">
        <v>3395457.3</v>
      </c>
      <c r="F2965" s="34">
        <v>3395457.3</v>
      </c>
      <c r="G2965" s="34">
        <v>3725976.5600000061</v>
      </c>
      <c r="H2965" s="34">
        <v>3713148.9899999998</v>
      </c>
      <c r="I2965" s="34">
        <v>3663607.291446385</v>
      </c>
      <c r="J2965" s="34">
        <v>3697225.8014463796</v>
      </c>
      <c r="K2965" s="34">
        <v>3684682.1114463797</v>
      </c>
      <c r="L2965" s="34">
        <v>3561883.1614463795</v>
      </c>
      <c r="M2965" s="34">
        <v>3561883.1614463795</v>
      </c>
      <c r="N2965" s="34">
        <v>3369266.9799999991</v>
      </c>
      <c r="O2965" s="34">
        <v>3495560.97144638</v>
      </c>
      <c r="P2965" s="34">
        <v>3495560.97144638</v>
      </c>
      <c r="Q2965" s="34">
        <v>3148226.0114463796</v>
      </c>
      <c r="R2965" s="34">
        <v>3170302.0414463794</v>
      </c>
      <c r="S2965" s="34">
        <v>3148404.9814463793</v>
      </c>
    </row>
    <row r="2966" spans="2:19">
      <c r="B2966" s="5">
        <v>2004</v>
      </c>
      <c r="C2966" s="34">
        <v>4223416.79</v>
      </c>
      <c r="D2966" s="34"/>
      <c r="E2966" s="34">
        <v>4223416.79</v>
      </c>
      <c r="F2966" s="34">
        <v>4223416.79</v>
      </c>
      <c r="G2966" s="34">
        <v>4617933.5799999917</v>
      </c>
      <c r="H2966" s="34">
        <v>4601330.5999999996</v>
      </c>
      <c r="I2966" s="34">
        <v>4440651.0899999933</v>
      </c>
      <c r="J2966" s="34">
        <v>4438639.96</v>
      </c>
      <c r="K2966" s="34">
        <v>4406884.1100000003</v>
      </c>
      <c r="L2966" s="34">
        <v>4272796.13</v>
      </c>
      <c r="M2966" s="34">
        <v>4272796.13</v>
      </c>
      <c r="N2966" s="34">
        <v>4151033.9499999839</v>
      </c>
      <c r="O2966" s="34">
        <v>4145778.3899999987</v>
      </c>
      <c r="P2966" s="34">
        <v>4145778.3899999987</v>
      </c>
      <c r="Q2966" s="34">
        <v>3761774.0499999989</v>
      </c>
      <c r="R2966" s="34">
        <v>3816268.9999999991</v>
      </c>
      <c r="S2966" s="34">
        <v>3781065.3099999991</v>
      </c>
    </row>
    <row r="2967" spans="2:19">
      <c r="B2967" s="5">
        <v>2003</v>
      </c>
      <c r="C2967" s="34">
        <v>4388520.74</v>
      </c>
      <c r="D2967" s="34"/>
      <c r="E2967" s="34">
        <v>4388393.58</v>
      </c>
      <c r="F2967" s="34">
        <v>4388393.58</v>
      </c>
      <c r="G2967" s="34">
        <v>4394788.4400000107</v>
      </c>
      <c r="H2967" s="34">
        <v>4346414.76</v>
      </c>
      <c r="I2967" s="34">
        <v>4208358.6100000069</v>
      </c>
      <c r="J2967" s="34">
        <v>4229125.6899999995</v>
      </c>
      <c r="K2967" s="34">
        <v>4216672.13</v>
      </c>
      <c r="L2967" s="34">
        <v>4082235.36</v>
      </c>
      <c r="M2967" s="34">
        <v>4082235.36</v>
      </c>
      <c r="N2967" s="34">
        <v>3946942.3900000113</v>
      </c>
      <c r="O2967" s="34">
        <v>3953433.9100000011</v>
      </c>
      <c r="P2967" s="34">
        <v>3953433.9100000011</v>
      </c>
      <c r="Q2967" s="34">
        <v>3489568.8800000008</v>
      </c>
      <c r="R2967" s="34">
        <v>3564480.3800000008</v>
      </c>
      <c r="S2967" s="34">
        <v>3532222.8400000008</v>
      </c>
    </row>
    <row r="2968" spans="2:19">
      <c r="B2968" s="5">
        <v>2002</v>
      </c>
      <c r="C2968" s="34">
        <v>3590340.14</v>
      </c>
      <c r="D2968" s="34"/>
      <c r="E2968" s="34">
        <v>3590340.14</v>
      </c>
      <c r="F2968" s="34">
        <v>3590340.14</v>
      </c>
      <c r="G2968" s="34">
        <v>4005372.8799999962</v>
      </c>
      <c r="H2968" s="34">
        <v>3967688.94</v>
      </c>
      <c r="I2968" s="34">
        <v>3857278.5399999982</v>
      </c>
      <c r="J2968" s="34">
        <v>4773053.2600000007</v>
      </c>
      <c r="K2968" s="34">
        <v>4758496.53</v>
      </c>
      <c r="L2968" s="34">
        <v>4626943.6500000004</v>
      </c>
      <c r="M2968" s="34">
        <v>4626943.6500000004</v>
      </c>
      <c r="N2968" s="34">
        <v>3613614.339999998</v>
      </c>
      <c r="O2968" s="34">
        <v>4553711.9700000007</v>
      </c>
      <c r="P2968" s="34">
        <v>4553711.9700000007</v>
      </c>
      <c r="Q2968" s="34">
        <v>4284327.6500000004</v>
      </c>
      <c r="R2968" s="34">
        <v>4340169</v>
      </c>
      <c r="S2968" s="34">
        <v>4325404.9400000004</v>
      </c>
    </row>
    <row r="2969" spans="2:19">
      <c r="B2969" s="5">
        <v>2001</v>
      </c>
      <c r="C2969" s="34">
        <v>5365459.1399999997</v>
      </c>
      <c r="D2969" s="34"/>
      <c r="E2969" s="34">
        <v>5363672.58</v>
      </c>
      <c r="F2969" s="34">
        <v>5363672.58</v>
      </c>
      <c r="G2969" s="34">
        <v>5786250.5900000054</v>
      </c>
      <c r="H2969" s="34">
        <v>5751544.8999999994</v>
      </c>
      <c r="I2969" s="34">
        <v>5971699.1900000088</v>
      </c>
      <c r="J2969" s="34">
        <v>5732794.5800000001</v>
      </c>
      <c r="K2969" s="34">
        <v>5702104.1200000001</v>
      </c>
      <c r="L2969" s="34">
        <v>5524237.1399999997</v>
      </c>
      <c r="M2969" s="34">
        <v>5524237.1399999997</v>
      </c>
      <c r="N2969" s="34">
        <v>5524237.1399999997</v>
      </c>
      <c r="O2969" s="34">
        <v>5370062.2000000002</v>
      </c>
      <c r="P2969" s="34">
        <v>5370062.2000000002</v>
      </c>
      <c r="Q2969" s="34">
        <v>4922577.05</v>
      </c>
      <c r="R2969" s="34">
        <v>5018918.6399999997</v>
      </c>
      <c r="S2969" s="34">
        <v>5000430.21</v>
      </c>
    </row>
    <row r="2970" spans="2:19">
      <c r="B2970" s="5">
        <v>2000</v>
      </c>
      <c r="C2970" s="34">
        <v>6521144.46</v>
      </c>
      <c r="D2970" s="34"/>
      <c r="E2970" s="34">
        <v>6521144.46</v>
      </c>
      <c r="F2970" s="34">
        <v>6519650.5099999998</v>
      </c>
      <c r="G2970" s="34">
        <v>6946882.8900000053</v>
      </c>
      <c r="H2970" s="34">
        <v>6927746.6500000004</v>
      </c>
      <c r="I2970" s="34">
        <v>6788424.2300000098</v>
      </c>
      <c r="J2970" s="34">
        <v>6846205.4999999991</v>
      </c>
      <c r="K2970" s="34">
        <v>6811226.4899999993</v>
      </c>
      <c r="L2970" s="34">
        <v>6652351.8199999994</v>
      </c>
      <c r="M2970" s="34">
        <v>6652351.8199999994</v>
      </c>
      <c r="N2970" s="34">
        <v>6398998.5500000184</v>
      </c>
      <c r="O2970" s="34">
        <v>6522653.7299999995</v>
      </c>
      <c r="P2970" s="34">
        <v>6522653.7299999995</v>
      </c>
      <c r="Q2970" s="34">
        <v>5985007.3299999991</v>
      </c>
      <c r="R2970" s="34">
        <v>6069200.5299999993</v>
      </c>
      <c r="S2970" s="34">
        <v>6252136.5699999994</v>
      </c>
    </row>
    <row r="2971" spans="2:19">
      <c r="B2971" s="5">
        <v>1999</v>
      </c>
      <c r="C2971" s="34">
        <v>7421414.8399999999</v>
      </c>
      <c r="D2971" s="34"/>
      <c r="E2971" s="34">
        <v>7315891.8700000001</v>
      </c>
      <c r="F2971" s="34">
        <v>7315891.8700000001</v>
      </c>
      <c r="G2971" s="34">
        <v>7778830.3800000129</v>
      </c>
      <c r="H2971" s="34">
        <v>7754889.2399999993</v>
      </c>
      <c r="I2971" s="34">
        <v>7613511.4818181917</v>
      </c>
      <c r="J2971" s="34">
        <v>7641325.4418181814</v>
      </c>
      <c r="K2971" s="34">
        <v>7618706.4318181816</v>
      </c>
      <c r="L2971" s="34">
        <v>7444020.6918181814</v>
      </c>
      <c r="M2971" s="34">
        <v>7444020.6918181814</v>
      </c>
      <c r="N2971" s="34">
        <v>7193516.0399999991</v>
      </c>
      <c r="O2971" s="34">
        <v>7310955.4418181786</v>
      </c>
      <c r="P2971" s="34">
        <v>7310201.9718181789</v>
      </c>
      <c r="Q2971" s="34">
        <v>6817724.8118181787</v>
      </c>
      <c r="R2971" s="34">
        <v>6899669.8218181785</v>
      </c>
      <c r="S2971" s="34">
        <v>6856821.7418181784</v>
      </c>
    </row>
    <row r="2972" spans="2:19">
      <c r="B2972" s="5">
        <v>1998</v>
      </c>
      <c r="C2972" s="34">
        <v>6898616.1200000001</v>
      </c>
      <c r="D2972" s="34"/>
      <c r="E2972" s="34">
        <v>6898008.5</v>
      </c>
      <c r="F2972" s="34">
        <v>6897797.1500000004</v>
      </c>
      <c r="G2972" s="34">
        <v>7248668.8199999938</v>
      </c>
      <c r="H2972" s="34">
        <v>7202836.9299999997</v>
      </c>
      <c r="I2972" s="34">
        <v>7144145.689999992</v>
      </c>
      <c r="J2972" s="34">
        <v>10435179.34</v>
      </c>
      <c r="K2972" s="34">
        <v>10386610.27</v>
      </c>
      <c r="L2972" s="34">
        <v>10196752.189999999</v>
      </c>
      <c r="M2972" s="34">
        <v>10196752.189999999</v>
      </c>
      <c r="N2972" s="34">
        <v>6617431.3799999952</v>
      </c>
      <c r="O2972" s="34">
        <v>10066554.489999996</v>
      </c>
      <c r="P2972" s="34">
        <v>10066554.489999996</v>
      </c>
      <c r="Q2972" s="34">
        <v>9525088.4799999967</v>
      </c>
      <c r="R2972" s="34">
        <v>9592941.5299999975</v>
      </c>
      <c r="S2972" s="34">
        <v>9576925.4199999981</v>
      </c>
    </row>
    <row r="2973" spans="2:19">
      <c r="B2973" s="5">
        <v>1997</v>
      </c>
      <c r="C2973" s="34">
        <v>6894508.6100000003</v>
      </c>
      <c r="D2973" s="34"/>
      <c r="E2973" s="34">
        <v>6894508.6100000003</v>
      </c>
      <c r="F2973" s="34">
        <v>6891862.7000000002</v>
      </c>
      <c r="G2973" s="34">
        <v>7218763.5099999784</v>
      </c>
      <c r="H2973" s="34">
        <v>7168541.29</v>
      </c>
      <c r="I2973" s="34">
        <v>6970480.0096283108</v>
      </c>
      <c r="J2973" s="34">
        <v>6846810.1396283302</v>
      </c>
      <c r="K2973" s="34">
        <v>6807815.8696283307</v>
      </c>
      <c r="L2973" s="34">
        <v>6666591.0396283306</v>
      </c>
      <c r="M2973" s="34">
        <v>6666591.0396283306</v>
      </c>
      <c r="N2973" s="34">
        <v>6559256.5299999826</v>
      </c>
      <c r="O2973" s="34">
        <v>6545713.2596283304</v>
      </c>
      <c r="P2973" s="34">
        <v>6545713.2596283304</v>
      </c>
      <c r="Q2973" s="34">
        <v>6070584.5696283299</v>
      </c>
      <c r="R2973" s="34">
        <v>6134473.2796283299</v>
      </c>
      <c r="S2973" s="34">
        <v>6110817.7296283301</v>
      </c>
    </row>
    <row r="2974" spans="2:19">
      <c r="B2974" s="5">
        <v>1996</v>
      </c>
      <c r="C2974" s="34">
        <v>8723301.6999999993</v>
      </c>
      <c r="D2974" s="34"/>
      <c r="E2974" s="34">
        <v>8722357.4499999993</v>
      </c>
      <c r="F2974" s="34">
        <v>8718605.5899999999</v>
      </c>
      <c r="G2974" s="34">
        <v>9036028.3399999496</v>
      </c>
      <c r="H2974" s="34">
        <v>8995876.0800000001</v>
      </c>
      <c r="I2974" s="34">
        <v>8838748.8349178806</v>
      </c>
      <c r="J2974" s="34">
        <v>8728902.0749179367</v>
      </c>
      <c r="K2974" s="34">
        <v>8704397.8649179358</v>
      </c>
      <c r="L2974" s="34">
        <v>8534248.7549179364</v>
      </c>
      <c r="M2974" s="34">
        <v>8534248.7549179364</v>
      </c>
      <c r="N2974" s="34">
        <v>8403872.019999953</v>
      </c>
      <c r="O2974" s="34">
        <v>8425608.3549179398</v>
      </c>
      <c r="P2974" s="34">
        <v>8425608.3549179398</v>
      </c>
      <c r="Q2974" s="34">
        <v>7868845.5749179386</v>
      </c>
      <c r="R2974" s="34">
        <v>7932270.2149179382</v>
      </c>
      <c r="S2974" s="34">
        <v>7890474.5749179386</v>
      </c>
    </row>
    <row r="2975" spans="2:19">
      <c r="B2975" s="5">
        <v>1995</v>
      </c>
      <c r="C2975" s="34">
        <v>10387712.689999999</v>
      </c>
      <c r="D2975" s="34"/>
      <c r="E2975" s="34">
        <v>10387712.689999999</v>
      </c>
      <c r="F2975" s="34">
        <v>10375959.119999999</v>
      </c>
      <c r="G2975" s="34">
        <v>10773233.970000012</v>
      </c>
      <c r="H2975" s="34">
        <v>10645052.209999999</v>
      </c>
      <c r="I2975" s="34">
        <v>10398442.786914269</v>
      </c>
      <c r="J2975" s="34">
        <v>10245341.956914259</v>
      </c>
      <c r="K2975" s="34">
        <v>10194491.906914258</v>
      </c>
      <c r="L2975" s="34">
        <v>9957559.756914258</v>
      </c>
      <c r="M2975" s="34">
        <v>9957559.756914258</v>
      </c>
      <c r="N2975" s="34">
        <v>9865336.1900000107</v>
      </c>
      <c r="O2975" s="34">
        <v>9820450.1369142551</v>
      </c>
      <c r="P2975" s="34">
        <v>9820450.1369142551</v>
      </c>
      <c r="Q2975" s="34">
        <v>9114312.0769142546</v>
      </c>
      <c r="R2975" s="34">
        <v>9160183.056914255</v>
      </c>
      <c r="S2975" s="34">
        <v>9143964.9569142554</v>
      </c>
    </row>
    <row r="2976" spans="2:19">
      <c r="B2976" s="5">
        <v>1994</v>
      </c>
      <c r="C2976" s="34">
        <v>8983681.4399999995</v>
      </c>
      <c r="D2976" s="34"/>
      <c r="E2976" s="34">
        <v>8981747.9399999995</v>
      </c>
      <c r="F2976" s="34">
        <v>8978728.9000000004</v>
      </c>
      <c r="G2976" s="34">
        <v>9400317.8300000057</v>
      </c>
      <c r="H2976" s="34">
        <v>9330584.9199999999</v>
      </c>
      <c r="I2976" s="34">
        <v>8997731.9858788308</v>
      </c>
      <c r="J2976" s="34">
        <v>8843272.3158788197</v>
      </c>
      <c r="K2976" s="34">
        <v>8810551.13587882</v>
      </c>
      <c r="L2976" s="34">
        <v>8594469.9558788203</v>
      </c>
      <c r="M2976" s="34">
        <v>8594469.9558788203</v>
      </c>
      <c r="N2976" s="34">
        <v>8512238.0100000035</v>
      </c>
      <c r="O2976" s="34">
        <v>8492500.1958788205</v>
      </c>
      <c r="P2976" s="34">
        <v>8492500.1958788205</v>
      </c>
      <c r="Q2976" s="34">
        <v>7825325.5958788199</v>
      </c>
      <c r="R2976" s="34">
        <v>7872764.3558788197</v>
      </c>
      <c r="S2976" s="34">
        <v>7857908.0758788195</v>
      </c>
    </row>
    <row r="2977" spans="2:19">
      <c r="B2977" s="5">
        <v>1993</v>
      </c>
      <c r="C2977" s="34">
        <v>7975256.0299999993</v>
      </c>
      <c r="D2977" s="34"/>
      <c r="E2977" s="34">
        <v>7975256.0299999993</v>
      </c>
      <c r="F2977" s="34">
        <v>7975256.0299999993</v>
      </c>
      <c r="G2977" s="34">
        <v>8251911.8399999961</v>
      </c>
      <c r="H2977" s="34">
        <v>8220651.9500000002</v>
      </c>
      <c r="I2977" s="34">
        <v>7804788.6642663199</v>
      </c>
      <c r="J2977" s="34">
        <v>7669447.5642663268</v>
      </c>
      <c r="K2977" s="34">
        <v>7614646.9842663268</v>
      </c>
      <c r="L2977" s="34">
        <v>7432770.8342663264</v>
      </c>
      <c r="M2977" s="34">
        <v>7432770.8342663264</v>
      </c>
      <c r="N2977" s="34">
        <v>7323548.8799999952</v>
      </c>
      <c r="O2977" s="34">
        <v>7329469.7342663268</v>
      </c>
      <c r="P2977" s="34">
        <v>7329469.7342663268</v>
      </c>
      <c r="Q2977" s="34">
        <v>6709241.724266327</v>
      </c>
      <c r="R2977" s="34">
        <v>6748626.4042663267</v>
      </c>
      <c r="S2977" s="34">
        <v>6689000.9542663265</v>
      </c>
    </row>
    <row r="2978" spans="2:19">
      <c r="B2978" s="5">
        <v>1992</v>
      </c>
      <c r="C2978" s="34">
        <v>8781431.4000000004</v>
      </c>
      <c r="D2978" s="34"/>
      <c r="E2978" s="34">
        <v>8781431.4000000004</v>
      </c>
      <c r="F2978" s="34">
        <v>8781431.4000000004</v>
      </c>
      <c r="G2978" s="34">
        <v>9191541.6800000034</v>
      </c>
      <c r="H2978" s="34">
        <v>9144730.7800000012</v>
      </c>
      <c r="I2978" s="34">
        <v>8734119.5533196367</v>
      </c>
      <c r="J2978" s="34">
        <v>8527734.4833196346</v>
      </c>
      <c r="K2978" s="34">
        <v>8497337.7633196339</v>
      </c>
      <c r="L2978" s="34">
        <v>8258447.383319634</v>
      </c>
      <c r="M2978" s="34">
        <v>8258447.383319634</v>
      </c>
      <c r="N2978" s="34">
        <v>8162932.8800000045</v>
      </c>
      <c r="O2978" s="34">
        <v>8131192.7333196364</v>
      </c>
      <c r="P2978" s="34">
        <v>8131192.7333196364</v>
      </c>
      <c r="Q2978" s="34">
        <v>7402543.3433196358</v>
      </c>
      <c r="R2978" s="34">
        <v>7467275.4233196359</v>
      </c>
      <c r="S2978" s="34">
        <v>7402978.6633196361</v>
      </c>
    </row>
    <row r="2979" spans="2:19">
      <c r="B2979" s="5">
        <v>1991</v>
      </c>
      <c r="C2979" s="34">
        <v>9243439.1799999997</v>
      </c>
      <c r="D2979" s="34"/>
      <c r="E2979" s="34">
        <v>9243114.6899999995</v>
      </c>
      <c r="F2979" s="34">
        <v>9241957.9499999993</v>
      </c>
      <c r="G2979" s="34">
        <v>9587468.5500000045</v>
      </c>
      <c r="H2979" s="34">
        <v>9540968.0899999999</v>
      </c>
      <c r="I2979" s="34">
        <v>9065601.6195999999</v>
      </c>
      <c r="J2979" s="34">
        <v>8894657.9296000004</v>
      </c>
      <c r="K2979" s="34">
        <v>8858328.7195999995</v>
      </c>
      <c r="L2979" s="34">
        <v>8646354.6995999999</v>
      </c>
      <c r="M2979" s="34">
        <v>8646354.6995999999</v>
      </c>
      <c r="N2979" s="34">
        <v>8452571.4500000048</v>
      </c>
      <c r="O2979" s="34">
        <v>8491296.8496000022</v>
      </c>
      <c r="P2979" s="34">
        <v>8491296.8496000022</v>
      </c>
      <c r="Q2979" s="34">
        <v>7774311.7596000014</v>
      </c>
      <c r="R2979" s="34">
        <v>7824132.6296000015</v>
      </c>
      <c r="S2979" s="34">
        <v>7765560.3296000017</v>
      </c>
    </row>
    <row r="2980" spans="2:19">
      <c r="B2980" s="5">
        <v>1990</v>
      </c>
      <c r="C2980" s="34">
        <v>7381166.9699999997</v>
      </c>
      <c r="D2980" s="34"/>
      <c r="E2980" s="34">
        <v>7381166.9699999997</v>
      </c>
      <c r="F2980" s="34">
        <v>7380599.0300000003</v>
      </c>
      <c r="G2980" s="34">
        <v>7609209.7499999963</v>
      </c>
      <c r="H2980" s="34">
        <v>7552515.6000000006</v>
      </c>
      <c r="I2980" s="34">
        <v>7243303.8012499977</v>
      </c>
      <c r="J2980" s="34">
        <v>7130141.1512500001</v>
      </c>
      <c r="K2980" s="34">
        <v>7048182.99125</v>
      </c>
      <c r="L2980" s="34">
        <v>6857867.0512499996</v>
      </c>
      <c r="M2980" s="34">
        <v>6857867.0512499996</v>
      </c>
      <c r="N2980" s="34">
        <v>6726487.7099999944</v>
      </c>
      <c r="O2980" s="34">
        <v>6741486.3312500026</v>
      </c>
      <c r="P2980" s="34">
        <v>6741486.3312500026</v>
      </c>
      <c r="Q2980" s="34">
        <v>6118142.2512500025</v>
      </c>
      <c r="R2980" s="34">
        <v>6161262.0612500021</v>
      </c>
      <c r="S2980" s="34">
        <v>6073588.691250002</v>
      </c>
    </row>
    <row r="2981" spans="2:19">
      <c r="B2981" s="5">
        <v>1989</v>
      </c>
      <c r="C2981" s="34">
        <v>6628853.1100000003</v>
      </c>
      <c r="D2981" s="34"/>
      <c r="E2981" s="34">
        <v>6628358.71</v>
      </c>
      <c r="F2981" s="34">
        <v>6622312.5599999996</v>
      </c>
      <c r="G2981" s="34">
        <v>6857029.5500000035</v>
      </c>
      <c r="H2981" s="34">
        <v>6823397.9099999992</v>
      </c>
      <c r="I2981" s="34">
        <v>6518438.875046731</v>
      </c>
      <c r="J2981" s="34">
        <v>6432020.9550467292</v>
      </c>
      <c r="K2981" s="34">
        <v>6386307.8450467288</v>
      </c>
      <c r="L2981" s="34">
        <v>6151771.045046729</v>
      </c>
      <c r="M2981" s="34">
        <v>6151771.045046729</v>
      </c>
      <c r="N2981" s="34">
        <v>6063899.5500000007</v>
      </c>
      <c r="O2981" s="34">
        <v>6004104.6950467266</v>
      </c>
      <c r="P2981" s="34">
        <v>6004104.6950467266</v>
      </c>
      <c r="Q2981" s="34">
        <v>5453973.1950467266</v>
      </c>
      <c r="R2981" s="34">
        <v>5517052.7050467264</v>
      </c>
      <c r="S2981" s="34">
        <v>5416075.4250467261</v>
      </c>
    </row>
    <row r="2982" spans="2:19">
      <c r="B2982" s="5">
        <v>1988</v>
      </c>
      <c r="C2982" s="34">
        <v>8388324.1600000001</v>
      </c>
      <c r="D2982" s="34"/>
      <c r="E2982" s="34">
        <v>8388324.1600000001</v>
      </c>
      <c r="F2982" s="34">
        <v>8388324.1600000001</v>
      </c>
      <c r="G2982" s="34">
        <v>8666789.7400000282</v>
      </c>
      <c r="H2982" s="34">
        <v>8620897.5499999989</v>
      </c>
      <c r="I2982" s="34">
        <v>8077041.1044000247</v>
      </c>
      <c r="J2982" s="34">
        <v>7993950.3544000005</v>
      </c>
      <c r="K2982" s="34">
        <v>7915698.3544000005</v>
      </c>
      <c r="L2982" s="34">
        <v>7661484.8544000005</v>
      </c>
      <c r="M2982" s="34">
        <v>7661484.8544000005</v>
      </c>
      <c r="N2982" s="34">
        <v>7531356.9100000262</v>
      </c>
      <c r="O2982" s="34">
        <v>7484485.4444000004</v>
      </c>
      <c r="P2982" s="34">
        <v>7484485.4444000004</v>
      </c>
      <c r="Q2982" s="34">
        <v>6783977.2144000009</v>
      </c>
      <c r="R2982" s="34">
        <v>6873035.2644000007</v>
      </c>
      <c r="S2982" s="34">
        <v>6768029.9344000006</v>
      </c>
    </row>
    <row r="2983" spans="2:19">
      <c r="B2983" s="5">
        <v>1987</v>
      </c>
      <c r="C2983" s="34">
        <v>7882569.0499999998</v>
      </c>
      <c r="D2983" s="34"/>
      <c r="E2983" s="34">
        <v>7882569.0499999998</v>
      </c>
      <c r="F2983" s="34">
        <v>7882569.0499999998</v>
      </c>
      <c r="G2983" s="34">
        <v>8302454.5099999914</v>
      </c>
      <c r="H2983" s="34">
        <v>8231080.0600000005</v>
      </c>
      <c r="I2983" s="34">
        <v>7695578.150533326</v>
      </c>
      <c r="J2983" s="34">
        <v>7617509.9105333332</v>
      </c>
      <c r="K2983" s="34">
        <v>7542047.000533333</v>
      </c>
      <c r="L2983" s="34">
        <v>7332014.750533333</v>
      </c>
      <c r="M2983" s="34">
        <v>7332014.750533333</v>
      </c>
      <c r="N2983" s="34">
        <v>7209289.0999999894</v>
      </c>
      <c r="O2983" s="34">
        <v>7118360.3605333352</v>
      </c>
      <c r="P2983" s="34">
        <v>7118360.3605333352</v>
      </c>
      <c r="Q2983" s="34">
        <v>6417100.3805333357</v>
      </c>
      <c r="R2983" s="34">
        <v>6508145.6805333355</v>
      </c>
      <c r="S2983" s="34">
        <v>6447435.2005333351</v>
      </c>
    </row>
    <row r="2984" spans="2:19">
      <c r="B2984" s="5">
        <v>1986</v>
      </c>
      <c r="C2984" s="34">
        <v>8579679.3200000003</v>
      </c>
      <c r="D2984" s="34"/>
      <c r="E2984" s="34">
        <v>8579679.3200000003</v>
      </c>
      <c r="F2984" s="34">
        <v>8579679.3200000003</v>
      </c>
      <c r="G2984" s="34">
        <v>8850668.7699999847</v>
      </c>
      <c r="H2984" s="34">
        <v>8786210.8200000003</v>
      </c>
      <c r="I2984" s="34">
        <v>8323862.713952126</v>
      </c>
      <c r="J2984" s="34">
        <v>8204429.9339521443</v>
      </c>
      <c r="K2984" s="34">
        <v>8151970.9939521439</v>
      </c>
      <c r="L2984" s="34">
        <v>7893932.0439521438</v>
      </c>
      <c r="M2984" s="34">
        <v>7893932.0439521438</v>
      </c>
      <c r="N2984" s="34">
        <v>7818246.7599999849</v>
      </c>
      <c r="O2984" s="34">
        <v>7747858.6039521461</v>
      </c>
      <c r="P2984" s="34">
        <v>7747858.6039521461</v>
      </c>
      <c r="Q2984" s="34">
        <v>6837578.6439521462</v>
      </c>
      <c r="R2984" s="34">
        <v>6961810.3939521462</v>
      </c>
      <c r="S2984" s="34">
        <v>6877628.2039521458</v>
      </c>
    </row>
    <row r="2985" spans="2:19">
      <c r="B2985" s="5">
        <v>1985</v>
      </c>
      <c r="C2985" s="34">
        <v>9249794.4700000007</v>
      </c>
      <c r="D2985" s="34"/>
      <c r="E2985" s="34">
        <v>9249794.4700000007</v>
      </c>
      <c r="F2985" s="34">
        <v>9249794.4700000007</v>
      </c>
      <c r="G2985" s="34">
        <v>9623429.9599999972</v>
      </c>
      <c r="H2985" s="34">
        <v>9577349.4399999995</v>
      </c>
      <c r="I2985" s="34">
        <v>8999078.0817365292</v>
      </c>
      <c r="J2985" s="34">
        <v>8903785.4117365275</v>
      </c>
      <c r="K2985" s="34">
        <v>8840087.2917365283</v>
      </c>
      <c r="L2985" s="34">
        <v>8593861.1017365288</v>
      </c>
      <c r="M2985" s="34">
        <v>8593861.1017365288</v>
      </c>
      <c r="N2985" s="34">
        <v>8538553.549999997</v>
      </c>
      <c r="O2985" s="34">
        <v>8441078.231736524</v>
      </c>
      <c r="P2985" s="34">
        <v>8441078.231736524</v>
      </c>
      <c r="Q2985" s="34">
        <v>7733550.231736525</v>
      </c>
      <c r="R2985" s="34">
        <v>7867073.6117365249</v>
      </c>
      <c r="S2985" s="34">
        <v>7838452.2117365245</v>
      </c>
    </row>
    <row r="2986" spans="2:19">
      <c r="B2986" s="5">
        <v>1984</v>
      </c>
      <c r="C2986" s="34">
        <v>11859536.880000001</v>
      </c>
      <c r="D2986" s="34"/>
      <c r="E2986" s="34">
        <v>11859536.880000001</v>
      </c>
      <c r="F2986" s="34">
        <v>11859536.880000001</v>
      </c>
      <c r="G2986" s="34">
        <v>12287411.400000025</v>
      </c>
      <c r="H2986" s="34">
        <v>12200334.030000001</v>
      </c>
      <c r="I2986" s="34">
        <v>11550368.583548402</v>
      </c>
      <c r="J2986" s="34">
        <v>11374873.713548386</v>
      </c>
      <c r="K2986" s="34">
        <v>11322734.273548387</v>
      </c>
      <c r="L2986" s="34">
        <v>10946668.793548387</v>
      </c>
      <c r="M2986" s="34">
        <v>10946668.793548387</v>
      </c>
      <c r="N2986" s="34">
        <v>10913060.990000006</v>
      </c>
      <c r="O2986" s="34">
        <v>10780561.883548388</v>
      </c>
      <c r="P2986" s="34">
        <v>10780561.883548388</v>
      </c>
      <c r="Q2986" s="34">
        <v>9776926.2535483874</v>
      </c>
      <c r="R2986" s="34">
        <v>9930597.7135483883</v>
      </c>
      <c r="S2986" s="34">
        <v>9872083.2035483886</v>
      </c>
    </row>
    <row r="2987" spans="2:19">
      <c r="B2987" s="5">
        <v>1983</v>
      </c>
      <c r="C2987" s="34">
        <v>12053967.220000001</v>
      </c>
      <c r="D2987" s="34"/>
      <c r="E2987" s="34">
        <v>12053967.220000001</v>
      </c>
      <c r="F2987" s="34">
        <v>12053967.220000001</v>
      </c>
      <c r="G2987" s="34">
        <v>12535948.020000011</v>
      </c>
      <c r="H2987" s="34">
        <v>12465741.439999999</v>
      </c>
      <c r="I2987" s="34">
        <v>11871060.412417591</v>
      </c>
      <c r="J2987" s="34">
        <v>11719212.382417582</v>
      </c>
      <c r="K2987" s="34">
        <v>11610788.292417582</v>
      </c>
      <c r="L2987" s="34">
        <v>11282277.132417582</v>
      </c>
      <c r="M2987" s="34">
        <v>11282277.132417582</v>
      </c>
      <c r="N2987" s="34">
        <v>11147048.68</v>
      </c>
      <c r="O2987" s="34">
        <v>10960565.792417571</v>
      </c>
      <c r="P2987" s="34">
        <v>10960565.792417571</v>
      </c>
      <c r="Q2987" s="34">
        <v>9972951.1024175715</v>
      </c>
      <c r="R2987" s="34">
        <v>10184614.872417571</v>
      </c>
      <c r="S2987" s="34">
        <v>10096808.452417571</v>
      </c>
    </row>
    <row r="2988" spans="2:19">
      <c r="B2988" s="5">
        <v>1982</v>
      </c>
      <c r="C2988" s="34">
        <v>11449971.710000001</v>
      </c>
      <c r="D2988" s="34"/>
      <c r="E2988" s="34">
        <v>11445428.439999999</v>
      </c>
      <c r="F2988" s="34">
        <v>11445428.439999999</v>
      </c>
      <c r="G2988" s="34">
        <v>11841444.830000002</v>
      </c>
      <c r="H2988" s="34">
        <v>11767716.26</v>
      </c>
      <c r="I2988" s="34">
        <v>11218459.281360947</v>
      </c>
      <c r="J2988" s="34">
        <v>11064367.091360947</v>
      </c>
      <c r="K2988" s="34">
        <v>10969932.561360948</v>
      </c>
      <c r="L2988" s="34">
        <v>10708094.761360947</v>
      </c>
      <c r="M2988" s="34">
        <v>10708094.761360947</v>
      </c>
      <c r="N2988" s="34">
        <v>10641523.199999988</v>
      </c>
      <c r="O2988" s="34">
        <v>10604700.771360943</v>
      </c>
      <c r="P2988" s="34">
        <v>10604700.771360943</v>
      </c>
      <c r="Q2988" s="34">
        <v>9589666.9213609416</v>
      </c>
      <c r="R2988" s="34">
        <v>9665270.4813609421</v>
      </c>
      <c r="S2988" s="34">
        <v>9588058.1613609418</v>
      </c>
    </row>
    <row r="2989" spans="2:19">
      <c r="B2989" s="5">
        <v>1981</v>
      </c>
      <c r="C2989" s="34">
        <v>12789728.289999999</v>
      </c>
      <c r="D2989" s="34"/>
      <c r="E2989" s="34">
        <v>12787313.74</v>
      </c>
      <c r="F2989" s="34">
        <v>12786511.449999999</v>
      </c>
      <c r="G2989" s="34">
        <v>13325704.699999999</v>
      </c>
      <c r="H2989" s="34">
        <v>13231749.82</v>
      </c>
      <c r="I2989" s="34">
        <v>12613636.939456338</v>
      </c>
      <c r="J2989" s="34">
        <v>12471883.879456341</v>
      </c>
      <c r="K2989" s="34">
        <v>12357321.089456342</v>
      </c>
      <c r="L2989" s="34">
        <v>12050602.729456343</v>
      </c>
      <c r="M2989" s="34">
        <v>12050602.729456343</v>
      </c>
      <c r="N2989" s="34">
        <v>12003191.869999988</v>
      </c>
      <c r="O2989" s="34">
        <v>11951055.18945634</v>
      </c>
      <c r="P2989" s="34">
        <v>11951055.18945634</v>
      </c>
      <c r="Q2989" s="34">
        <v>10940234.879456339</v>
      </c>
      <c r="R2989" s="34">
        <v>11023958.42945634</v>
      </c>
      <c r="S2989" s="34">
        <v>10986434.78945634</v>
      </c>
    </row>
    <row r="2990" spans="2:19">
      <c r="B2990" s="5">
        <v>1980</v>
      </c>
      <c r="C2990" s="34">
        <v>13566847.390000001</v>
      </c>
      <c r="D2990" s="34"/>
      <c r="E2990" s="34">
        <v>13562039.07</v>
      </c>
      <c r="F2990" s="34">
        <v>13559119.74</v>
      </c>
      <c r="G2990" s="34">
        <v>14027473.850000007</v>
      </c>
      <c r="H2990" s="34">
        <v>13960548.92</v>
      </c>
      <c r="I2990" s="34">
        <v>13217656.390759917</v>
      </c>
      <c r="J2990" s="34">
        <v>13084900.380759904</v>
      </c>
      <c r="K2990" s="34">
        <v>12981895.540759904</v>
      </c>
      <c r="L2990" s="34">
        <v>12551719.320759904</v>
      </c>
      <c r="M2990" s="34">
        <v>12551719.320759904</v>
      </c>
      <c r="N2990" s="34">
        <v>12477078.860000001</v>
      </c>
      <c r="O2990" s="34">
        <v>12378347.500759907</v>
      </c>
      <c r="P2990" s="34">
        <v>12378347.500759907</v>
      </c>
      <c r="Q2990" s="34">
        <v>11122856.360759908</v>
      </c>
      <c r="R2990" s="34">
        <v>11256465.000759909</v>
      </c>
      <c r="S2990" s="34">
        <v>11204878.620759908</v>
      </c>
    </row>
    <row r="2991" spans="2:19">
      <c r="B2991" s="5">
        <v>1979</v>
      </c>
      <c r="C2991" s="34">
        <v>11753964.76</v>
      </c>
      <c r="D2991" s="34"/>
      <c r="E2991" s="34">
        <v>11753828.189999999</v>
      </c>
      <c r="F2991" s="34">
        <v>11752940.470000001</v>
      </c>
      <c r="G2991" s="34">
        <v>12121607.800000027</v>
      </c>
      <c r="H2991" s="34">
        <v>12052034.66</v>
      </c>
      <c r="I2991" s="34">
        <v>11549270.351098459</v>
      </c>
      <c r="J2991" s="34">
        <v>11447673.791098429</v>
      </c>
      <c r="K2991" s="34">
        <v>11368543.861098429</v>
      </c>
      <c r="L2991" s="34">
        <v>11032174.91109843</v>
      </c>
      <c r="M2991" s="34">
        <v>11032174.91109843</v>
      </c>
      <c r="N2991" s="34">
        <v>10961329.440000009</v>
      </c>
      <c r="O2991" s="34">
        <v>10854542.581098415</v>
      </c>
      <c r="P2991" s="34">
        <v>10854542.581098415</v>
      </c>
      <c r="Q2991" s="34">
        <v>9809908.081098415</v>
      </c>
      <c r="R2991" s="34">
        <v>9942042.8510984145</v>
      </c>
      <c r="S2991" s="34">
        <v>9891544.4910984151</v>
      </c>
    </row>
    <row r="2992" spans="2:19">
      <c r="B2992" s="5">
        <v>1978</v>
      </c>
      <c r="C2992" s="34">
        <v>11197396.140000001</v>
      </c>
      <c r="D2992" s="34"/>
      <c r="E2992" s="34">
        <v>11197250.960000001</v>
      </c>
      <c r="F2992" s="34">
        <v>11194231.1</v>
      </c>
      <c r="G2992" s="34">
        <v>11629100.089999996</v>
      </c>
      <c r="H2992" s="34">
        <v>11568983.289999999</v>
      </c>
      <c r="I2992" s="34">
        <v>11108921.026321869</v>
      </c>
      <c r="J2992" s="34">
        <v>11041995.656321879</v>
      </c>
      <c r="K2992" s="34">
        <v>10965095.88632188</v>
      </c>
      <c r="L2992" s="34">
        <v>10702626.78632188</v>
      </c>
      <c r="M2992" s="34">
        <v>10699740.936321881</v>
      </c>
      <c r="N2992" s="34">
        <v>10612846.73</v>
      </c>
      <c r="O2992" s="34">
        <v>10532218.006321883</v>
      </c>
      <c r="P2992" s="34">
        <v>10531695.336321883</v>
      </c>
      <c r="Q2992" s="34">
        <v>9417105.4163218811</v>
      </c>
      <c r="R2992" s="34">
        <v>9540174.336321881</v>
      </c>
      <c r="S2992" s="34">
        <v>9472368.3663218804</v>
      </c>
    </row>
    <row r="2993" spans="2:19">
      <c r="B2993" s="5">
        <v>1977</v>
      </c>
      <c r="C2993" s="34">
        <v>10296846.310000001</v>
      </c>
      <c r="D2993" s="34"/>
      <c r="E2993" s="34">
        <v>10296371.98</v>
      </c>
      <c r="F2993" s="34">
        <v>10293316.15</v>
      </c>
      <c r="G2993" s="34">
        <v>10596238.419999987</v>
      </c>
      <c r="H2993" s="34">
        <v>10520559.939999999</v>
      </c>
      <c r="I2993" s="34">
        <v>10142345.613956029</v>
      </c>
      <c r="J2993" s="34">
        <v>10048391.583956042</v>
      </c>
      <c r="K2993" s="34">
        <v>9994648.7139560431</v>
      </c>
      <c r="L2993" s="34">
        <v>9712122.5039560422</v>
      </c>
      <c r="M2993" s="34">
        <v>9712122.5039560422</v>
      </c>
      <c r="N2993" s="34">
        <v>9578297.4999999888</v>
      </c>
      <c r="O2993" s="34">
        <v>9575081.6539560501</v>
      </c>
      <c r="P2993" s="34">
        <v>9575081.6539560501</v>
      </c>
      <c r="Q2993" s="34">
        <v>8734188.1439560503</v>
      </c>
      <c r="R2993" s="34">
        <v>8827111.9139560498</v>
      </c>
      <c r="S2993" s="34">
        <v>8767854.2039560489</v>
      </c>
    </row>
    <row r="2994" spans="2:19">
      <c r="B2994" s="5">
        <v>1976</v>
      </c>
      <c r="C2994" s="34">
        <v>8815400.7200000007</v>
      </c>
      <c r="D2994" s="34"/>
      <c r="E2994" s="34">
        <v>8812385.5299999993</v>
      </c>
      <c r="F2994" s="34">
        <v>8811605.1600000001</v>
      </c>
      <c r="G2994" s="34">
        <v>9082828.4400000013</v>
      </c>
      <c r="H2994" s="34">
        <v>9032430.6099999994</v>
      </c>
      <c r="I2994" s="34">
        <v>8654975.4286200739</v>
      </c>
      <c r="J2994" s="34">
        <v>8564078.0286200698</v>
      </c>
      <c r="K2994" s="34">
        <v>8503079.9886200707</v>
      </c>
      <c r="L2994" s="34">
        <v>8270505.8686200716</v>
      </c>
      <c r="M2994" s="34">
        <v>8270227.1686200714</v>
      </c>
      <c r="N2994" s="34">
        <v>8151186.1500000097</v>
      </c>
      <c r="O2994" s="34">
        <v>8130598.8586200718</v>
      </c>
      <c r="P2994" s="34">
        <v>8130598.8586200718</v>
      </c>
      <c r="Q2994" s="34">
        <v>7399801.8486200711</v>
      </c>
      <c r="R2994" s="34">
        <v>7477078.8486200711</v>
      </c>
      <c r="S2994" s="34">
        <v>7427567.7586200712</v>
      </c>
    </row>
    <row r="2995" spans="2:19">
      <c r="B2995" s="5">
        <v>1975</v>
      </c>
      <c r="C2995" s="34">
        <v>7878974.6500000004</v>
      </c>
      <c r="D2995" s="34"/>
      <c r="E2995" s="34">
        <v>7867135.1100000003</v>
      </c>
      <c r="F2995" s="34">
        <v>7866260.8200000003</v>
      </c>
      <c r="G2995" s="34">
        <v>8144066.7999999952</v>
      </c>
      <c r="H2995" s="34">
        <v>8100376.4199999999</v>
      </c>
      <c r="I2995" s="34">
        <v>7721676.6699999971</v>
      </c>
      <c r="J2995" s="34">
        <v>7631255.8399999999</v>
      </c>
      <c r="K2995" s="34">
        <v>7602567</v>
      </c>
      <c r="L2995" s="34">
        <v>7450056.9000000004</v>
      </c>
      <c r="M2995" s="34">
        <v>7447315.9000000004</v>
      </c>
      <c r="N2995" s="34">
        <v>7378318.7000000114</v>
      </c>
      <c r="O2995" s="34">
        <v>7334231.7100000083</v>
      </c>
      <c r="P2995" s="34">
        <v>7332562.4200000083</v>
      </c>
      <c r="Q2995" s="34">
        <v>6764452.7900000084</v>
      </c>
      <c r="R2995" s="34">
        <v>6800799.7300000088</v>
      </c>
      <c r="S2995" s="34">
        <v>6701427.4000000088</v>
      </c>
    </row>
    <row r="2996" spans="2:19">
      <c r="B2996" s="5">
        <v>1974</v>
      </c>
      <c r="C2996" s="34">
        <v>262533.02999999997</v>
      </c>
      <c r="D2996" s="34"/>
      <c r="E2996" s="34">
        <v>262533.02999999997</v>
      </c>
      <c r="F2996" s="34">
        <v>262533.02999999997</v>
      </c>
      <c r="G2996" s="34">
        <v>262533.02999999997</v>
      </c>
      <c r="H2996" s="34">
        <v>262533.02999999997</v>
      </c>
      <c r="I2996" s="34">
        <v>262533.02999999997</v>
      </c>
      <c r="J2996" s="34">
        <v>262533</v>
      </c>
      <c r="K2996" s="34">
        <v>262533</v>
      </c>
      <c r="L2996" s="34">
        <v>262533</v>
      </c>
      <c r="M2996" s="34">
        <v>262533</v>
      </c>
      <c r="N2996" s="34">
        <v>262533</v>
      </c>
      <c r="O2996" s="34">
        <v>262533.03000000003</v>
      </c>
      <c r="P2996" s="34">
        <v>262533.03000000003</v>
      </c>
      <c r="Q2996" s="34">
        <v>262533.03000000003</v>
      </c>
      <c r="R2996" s="34">
        <v>262533.03000000003</v>
      </c>
      <c r="S2996" s="34">
        <v>262533.03000000003</v>
      </c>
    </row>
    <row r="2997" spans="2:19">
      <c r="B2997" s="5">
        <v>1973</v>
      </c>
      <c r="C2997" s="34">
        <v>362058.05999999994</v>
      </c>
      <c r="D2997" s="34"/>
      <c r="E2997" s="34">
        <v>362058.05999999994</v>
      </c>
      <c r="F2997" s="34">
        <v>362058.05999999994</v>
      </c>
      <c r="G2997" s="34">
        <v>362058.05999999994</v>
      </c>
      <c r="H2997" s="34">
        <v>362058.05999999994</v>
      </c>
      <c r="I2997" s="34">
        <v>364539.37948051945</v>
      </c>
      <c r="J2997" s="34">
        <v>364539.31948051951</v>
      </c>
      <c r="K2997" s="34">
        <v>364539.31948051951</v>
      </c>
      <c r="L2997" s="34">
        <v>364539.31948051951</v>
      </c>
      <c r="M2997" s="34">
        <v>364539.31948051951</v>
      </c>
      <c r="N2997" s="34">
        <v>362058.05999999994</v>
      </c>
      <c r="O2997" s="34">
        <v>362058.05999999994</v>
      </c>
      <c r="P2997" s="34">
        <v>362058.05999999994</v>
      </c>
      <c r="Q2997" s="34">
        <v>362058.05999999994</v>
      </c>
      <c r="R2997" s="34">
        <v>362058.05999999994</v>
      </c>
      <c r="S2997" s="34">
        <v>362058.05999999994</v>
      </c>
    </row>
    <row r="2998" spans="2:19">
      <c r="B2998" s="5">
        <v>1972</v>
      </c>
      <c r="C2998" s="34">
        <v>307348.8</v>
      </c>
      <c r="D2998" s="34"/>
      <c r="E2998" s="34">
        <v>307348.8</v>
      </c>
      <c r="F2998" s="34">
        <v>307348.8</v>
      </c>
      <c r="G2998" s="34">
        <v>307348.8</v>
      </c>
      <c r="H2998" s="34">
        <v>307348.8</v>
      </c>
      <c r="I2998" s="34">
        <v>307348.8</v>
      </c>
      <c r="J2998" s="34">
        <v>307349</v>
      </c>
      <c r="K2998" s="34">
        <v>307349</v>
      </c>
      <c r="L2998" s="34">
        <v>307349</v>
      </c>
      <c r="M2998" s="34">
        <v>307349</v>
      </c>
      <c r="N2998" s="34">
        <v>307348.8</v>
      </c>
      <c r="O2998" s="34">
        <v>307348.80000000005</v>
      </c>
      <c r="P2998" s="34">
        <v>307348.80000000005</v>
      </c>
      <c r="Q2998" s="34">
        <v>307348.80000000005</v>
      </c>
      <c r="R2998" s="34">
        <v>307348.80000000005</v>
      </c>
      <c r="S2998" s="34">
        <v>307348.80000000005</v>
      </c>
    </row>
    <row r="2999" spans="2:19">
      <c r="B2999" s="5">
        <v>1971</v>
      </c>
      <c r="C2999" s="34">
        <v>271648.86000000004</v>
      </c>
      <c r="D2999" s="34"/>
      <c r="E2999" s="34">
        <v>271648.86000000004</v>
      </c>
      <c r="F2999" s="34">
        <v>271648.86000000004</v>
      </c>
      <c r="G2999" s="34">
        <v>271648.86000000004</v>
      </c>
      <c r="H2999" s="34">
        <v>271648.86000000004</v>
      </c>
      <c r="I2999" s="34">
        <v>271648.86000000004</v>
      </c>
      <c r="J2999" s="34">
        <v>271649</v>
      </c>
      <c r="K2999" s="34">
        <v>271649</v>
      </c>
      <c r="L2999" s="34">
        <v>271649</v>
      </c>
      <c r="M2999" s="34">
        <v>271649</v>
      </c>
      <c r="N2999" s="34">
        <v>271648.86000000004</v>
      </c>
      <c r="O2999" s="34">
        <v>271648.86</v>
      </c>
      <c r="P2999" s="34">
        <v>271648.86</v>
      </c>
      <c r="Q2999" s="34">
        <v>271648.86</v>
      </c>
      <c r="R2999" s="34">
        <v>271648.86</v>
      </c>
      <c r="S2999" s="34">
        <v>271648.86</v>
      </c>
    </row>
    <row r="3000" spans="2:19">
      <c r="B3000" s="5">
        <v>1970</v>
      </c>
      <c r="C3000" s="34">
        <v>228389.47999999998</v>
      </c>
      <c r="D3000" s="34"/>
      <c r="E3000" s="34">
        <v>228389.47999999998</v>
      </c>
      <c r="F3000" s="34">
        <v>228389.47999999998</v>
      </c>
      <c r="G3000" s="34">
        <v>228389.47999999998</v>
      </c>
      <c r="H3000" s="34">
        <v>228389.47999999998</v>
      </c>
      <c r="I3000" s="34">
        <v>380607.20999999996</v>
      </c>
      <c r="J3000" s="34">
        <v>228389</v>
      </c>
      <c r="K3000" s="34">
        <v>228389</v>
      </c>
      <c r="L3000" s="34">
        <v>228389</v>
      </c>
      <c r="M3000" s="34">
        <v>228389</v>
      </c>
      <c r="N3000" s="34">
        <v>228389</v>
      </c>
      <c r="O3000" s="34">
        <v>228389.47999999998</v>
      </c>
      <c r="P3000" s="34">
        <v>228389.47999999998</v>
      </c>
      <c r="Q3000" s="34">
        <v>228389.47999999998</v>
      </c>
      <c r="R3000" s="34">
        <v>228389.47999999998</v>
      </c>
      <c r="S3000" s="34">
        <v>228389.47999999998</v>
      </c>
    </row>
    <row r="3001" spans="2:19">
      <c r="B3001" s="5">
        <v>1969</v>
      </c>
      <c r="C3001" s="34">
        <v>188251.02000000002</v>
      </c>
      <c r="D3001" s="34"/>
      <c r="E3001" s="34">
        <v>188251.02000000002</v>
      </c>
      <c r="F3001" s="34">
        <v>188251.02000000002</v>
      </c>
      <c r="G3001" s="34">
        <v>188251.02000000002</v>
      </c>
      <c r="H3001" s="34">
        <v>188251.02000000002</v>
      </c>
      <c r="I3001" s="34">
        <v>188251.02000000002</v>
      </c>
      <c r="J3001" s="34">
        <v>340468.73</v>
      </c>
      <c r="K3001" s="34">
        <v>340468.73</v>
      </c>
      <c r="L3001" s="34">
        <v>340468.73</v>
      </c>
      <c r="M3001" s="34">
        <v>340468.73</v>
      </c>
      <c r="N3001" s="34">
        <v>188251.02000000002</v>
      </c>
      <c r="O3001" s="34">
        <v>188251.02000000002</v>
      </c>
      <c r="P3001" s="34">
        <v>188251.02000000002</v>
      </c>
      <c r="Q3001" s="34">
        <v>188251.02000000002</v>
      </c>
      <c r="R3001" s="34">
        <v>188251.02000000002</v>
      </c>
      <c r="S3001" s="34">
        <v>188251.02000000002</v>
      </c>
    </row>
    <row r="3002" spans="2:19">
      <c r="B3002" s="5">
        <v>1968</v>
      </c>
      <c r="C3002" s="34">
        <v>153327.23000000001</v>
      </c>
      <c r="D3002" s="34"/>
      <c r="E3002" s="34">
        <v>153327.23000000001</v>
      </c>
      <c r="F3002" s="34">
        <v>153327.23000000001</v>
      </c>
      <c r="G3002" s="34">
        <v>153327.23000000001</v>
      </c>
      <c r="H3002" s="34">
        <v>153327.23000000001</v>
      </c>
      <c r="I3002" s="34">
        <v>153327.23000000001</v>
      </c>
      <c r="J3002" s="34">
        <v>153327</v>
      </c>
      <c r="K3002" s="34">
        <v>153327</v>
      </c>
      <c r="L3002" s="34">
        <v>153327</v>
      </c>
      <c r="M3002" s="34">
        <v>153327</v>
      </c>
      <c r="N3002" s="34">
        <v>153327</v>
      </c>
      <c r="O3002" s="34">
        <v>153327.23000000001</v>
      </c>
      <c r="P3002" s="34">
        <v>153327.23000000001</v>
      </c>
      <c r="Q3002" s="34">
        <v>153327.23000000001</v>
      </c>
      <c r="R3002" s="34">
        <v>153327.23000000001</v>
      </c>
      <c r="S3002" s="34">
        <v>153327.23000000001</v>
      </c>
    </row>
    <row r="3003" spans="2:19">
      <c r="B3003" s="5">
        <v>1967</v>
      </c>
      <c r="C3003" s="34">
        <v>182457.07</v>
      </c>
      <c r="D3003" s="34"/>
      <c r="E3003" s="34">
        <v>182457.07</v>
      </c>
      <c r="F3003" s="34">
        <v>182457.07</v>
      </c>
      <c r="G3003" s="34">
        <v>182457.07</v>
      </c>
      <c r="H3003" s="34">
        <v>182457.07</v>
      </c>
      <c r="I3003" s="34">
        <v>182457.07</v>
      </c>
      <c r="J3003" s="34">
        <v>182457</v>
      </c>
      <c r="K3003" s="34">
        <v>182457</v>
      </c>
      <c r="L3003" s="34">
        <v>182457</v>
      </c>
      <c r="M3003" s="34">
        <v>182457</v>
      </c>
      <c r="N3003" s="34">
        <v>182457</v>
      </c>
      <c r="O3003" s="34">
        <v>182457.07</v>
      </c>
      <c r="P3003" s="34">
        <v>182457.07</v>
      </c>
      <c r="Q3003" s="34">
        <v>182457.07</v>
      </c>
      <c r="R3003" s="34">
        <v>182457.07</v>
      </c>
      <c r="S3003" s="34">
        <v>182457.07</v>
      </c>
    </row>
    <row r="3004" spans="2:19">
      <c r="B3004" s="5">
        <v>1966</v>
      </c>
      <c r="C3004" s="34">
        <v>156160.81</v>
      </c>
      <c r="D3004" s="34"/>
      <c r="E3004" s="34">
        <v>156160.81</v>
      </c>
      <c r="F3004" s="34">
        <v>156160.81</v>
      </c>
      <c r="G3004" s="34">
        <v>156160.81</v>
      </c>
      <c r="H3004" s="34">
        <v>156160.81</v>
      </c>
      <c r="I3004" s="34">
        <v>156160.81</v>
      </c>
      <c r="J3004" s="34">
        <v>156161</v>
      </c>
      <c r="K3004" s="34">
        <v>156161</v>
      </c>
      <c r="L3004" s="34">
        <v>156161</v>
      </c>
      <c r="M3004" s="34">
        <v>156161</v>
      </c>
      <c r="N3004" s="34">
        <v>156160.81</v>
      </c>
      <c r="O3004" s="34">
        <v>156160.81</v>
      </c>
      <c r="P3004" s="34">
        <v>156160.81</v>
      </c>
      <c r="Q3004" s="34">
        <v>156160.81</v>
      </c>
      <c r="R3004" s="34">
        <v>156160.81</v>
      </c>
      <c r="S3004" s="34">
        <v>156160.81</v>
      </c>
    </row>
    <row r="3005" spans="2:19">
      <c r="B3005" s="5">
        <v>1965</v>
      </c>
      <c r="C3005" s="34">
        <v>205543.43</v>
      </c>
      <c r="D3005" s="34"/>
      <c r="E3005" s="34">
        <v>205543.43</v>
      </c>
      <c r="F3005" s="34">
        <v>205543.43</v>
      </c>
      <c r="G3005" s="34">
        <v>205543.43</v>
      </c>
      <c r="H3005" s="34">
        <v>205543.43</v>
      </c>
      <c r="I3005" s="34">
        <v>205543.43</v>
      </c>
      <c r="J3005" s="34">
        <v>205543</v>
      </c>
      <c r="K3005" s="34">
        <v>205543</v>
      </c>
      <c r="L3005" s="34">
        <v>205543</v>
      </c>
      <c r="M3005" s="34">
        <v>205543</v>
      </c>
      <c r="N3005" s="34">
        <v>205543</v>
      </c>
      <c r="O3005" s="34">
        <v>205543.43</v>
      </c>
      <c r="P3005" s="34">
        <v>205543.43</v>
      </c>
      <c r="Q3005" s="34">
        <v>205543.43</v>
      </c>
      <c r="R3005" s="34">
        <v>205543.43</v>
      </c>
      <c r="S3005" s="34">
        <v>205543.43</v>
      </c>
    </row>
    <row r="3006" spans="2:19">
      <c r="B3006" s="5">
        <v>1964</v>
      </c>
      <c r="C3006" s="34">
        <v>169970.29</v>
      </c>
      <c r="D3006" s="34"/>
      <c r="E3006" s="34">
        <v>169970.29</v>
      </c>
      <c r="F3006" s="34">
        <v>169970.29</v>
      </c>
      <c r="G3006" s="34">
        <v>169970.29</v>
      </c>
      <c r="H3006" s="34">
        <v>169970.29</v>
      </c>
      <c r="I3006" s="34">
        <v>169970.29</v>
      </c>
      <c r="J3006" s="34">
        <v>169970</v>
      </c>
      <c r="K3006" s="34">
        <v>169970</v>
      </c>
      <c r="L3006" s="34">
        <v>169970</v>
      </c>
      <c r="M3006" s="34">
        <v>169970</v>
      </c>
      <c r="N3006" s="34">
        <v>169970</v>
      </c>
      <c r="O3006" s="34">
        <v>169970.29</v>
      </c>
      <c r="P3006" s="34">
        <v>169970.29</v>
      </c>
      <c r="Q3006" s="34">
        <v>169970.29</v>
      </c>
      <c r="R3006" s="34">
        <v>169970.29</v>
      </c>
      <c r="S3006" s="34">
        <v>169970.29</v>
      </c>
    </row>
    <row r="3007" spans="2:19">
      <c r="B3007" s="5">
        <v>1963</v>
      </c>
      <c r="C3007" s="34">
        <v>130976.11</v>
      </c>
      <c r="D3007" s="34"/>
      <c r="E3007" s="34">
        <v>130976.11</v>
      </c>
      <c r="F3007" s="34">
        <v>130976.11</v>
      </c>
      <c r="G3007" s="34">
        <v>130976.11</v>
      </c>
      <c r="H3007" s="34">
        <v>130976.11</v>
      </c>
      <c r="I3007" s="34">
        <v>130976.11</v>
      </c>
      <c r="J3007" s="34">
        <v>130976</v>
      </c>
      <c r="K3007" s="34">
        <v>130976</v>
      </c>
      <c r="L3007" s="34">
        <v>130976</v>
      </c>
      <c r="M3007" s="34">
        <v>130976</v>
      </c>
      <c r="N3007" s="34">
        <v>130976</v>
      </c>
      <c r="O3007" s="34">
        <v>130976.11</v>
      </c>
      <c r="P3007" s="34">
        <v>130976.11</v>
      </c>
      <c r="Q3007" s="34">
        <v>130976.11</v>
      </c>
      <c r="R3007" s="34">
        <v>130976.11</v>
      </c>
      <c r="S3007" s="34">
        <v>130976.11</v>
      </c>
    </row>
    <row r="3008" spans="2:19">
      <c r="B3008" s="5">
        <v>1962</v>
      </c>
      <c r="C3008" s="34">
        <v>83917.83</v>
      </c>
      <c r="D3008" s="34"/>
      <c r="E3008" s="34">
        <v>83917.83</v>
      </c>
      <c r="F3008" s="34">
        <v>83917.83</v>
      </c>
      <c r="G3008" s="34">
        <v>83917.83</v>
      </c>
      <c r="H3008" s="34">
        <v>83917.83</v>
      </c>
      <c r="I3008" s="34">
        <v>83917.83</v>
      </c>
      <c r="J3008" s="34">
        <v>83918</v>
      </c>
      <c r="K3008" s="34">
        <v>83918</v>
      </c>
      <c r="L3008" s="34">
        <v>83918</v>
      </c>
      <c r="M3008" s="34">
        <v>83918</v>
      </c>
      <c r="N3008" s="34">
        <v>83917.83</v>
      </c>
      <c r="O3008" s="34">
        <v>83917.83</v>
      </c>
      <c r="P3008" s="34">
        <v>83917.83</v>
      </c>
      <c r="Q3008" s="34">
        <v>83917.83</v>
      </c>
      <c r="R3008" s="34">
        <v>83917.83</v>
      </c>
      <c r="S3008" s="34">
        <v>83917.83</v>
      </c>
    </row>
    <row r="3009" spans="2:19">
      <c r="B3009" s="5">
        <v>1961</v>
      </c>
      <c r="C3009" s="34">
        <v>100213.21</v>
      </c>
      <c r="D3009" s="34"/>
      <c r="E3009" s="34">
        <v>100213.21</v>
      </c>
      <c r="F3009" s="34">
        <v>100213.21</v>
      </c>
      <c r="G3009" s="34">
        <v>100213.21</v>
      </c>
      <c r="H3009" s="34">
        <v>100213.21</v>
      </c>
      <c r="I3009" s="34">
        <v>100213.21</v>
      </c>
      <c r="J3009" s="34">
        <v>100213.21</v>
      </c>
      <c r="K3009" s="34">
        <v>100213.21</v>
      </c>
      <c r="L3009" s="34">
        <v>100213.21</v>
      </c>
      <c r="M3009" s="34">
        <v>100213.21</v>
      </c>
      <c r="N3009" s="34">
        <v>100213.21</v>
      </c>
      <c r="O3009" s="34">
        <v>100213.21</v>
      </c>
      <c r="P3009" s="34">
        <v>100213.21</v>
      </c>
      <c r="Q3009" s="34">
        <v>100213.21</v>
      </c>
      <c r="R3009" s="34">
        <v>100213.21</v>
      </c>
      <c r="S3009" s="34">
        <v>100213.21</v>
      </c>
    </row>
    <row r="3010" spans="2:19">
      <c r="B3010" s="5">
        <v>1960</v>
      </c>
      <c r="C3010" s="34">
        <v>118366.12</v>
      </c>
      <c r="D3010" s="34"/>
      <c r="E3010" s="34">
        <v>118366.12</v>
      </c>
      <c r="F3010" s="34">
        <v>118366.12</v>
      </c>
      <c r="G3010" s="34">
        <v>118366.12</v>
      </c>
      <c r="H3010" s="34">
        <v>118366.12</v>
      </c>
      <c r="I3010" s="34">
        <v>118366.12</v>
      </c>
      <c r="J3010" s="34">
        <v>118366.12</v>
      </c>
      <c r="K3010" s="34">
        <v>118366.12</v>
      </c>
      <c r="L3010" s="34">
        <v>118366.12</v>
      </c>
      <c r="M3010" s="34">
        <v>118366.12</v>
      </c>
      <c r="N3010" s="34">
        <v>118366.12</v>
      </c>
      <c r="O3010" s="34">
        <v>118366.12</v>
      </c>
      <c r="P3010" s="34">
        <v>118366.12</v>
      </c>
      <c r="Q3010" s="34">
        <v>118366.12</v>
      </c>
      <c r="R3010" s="34">
        <v>118366.12</v>
      </c>
      <c r="S3010" s="34">
        <v>118366.12</v>
      </c>
    </row>
    <row r="3011" spans="2:19">
      <c r="B3011" s="5">
        <v>1959</v>
      </c>
      <c r="C3011" s="34">
        <v>51224.800000000003</v>
      </c>
      <c r="D3011" s="34"/>
      <c r="E3011" s="34">
        <v>51224.800000000003</v>
      </c>
      <c r="F3011" s="34">
        <v>51224.800000000003</v>
      </c>
      <c r="G3011" s="34">
        <v>51224.800000000003</v>
      </c>
      <c r="H3011" s="34">
        <v>51224.800000000003</v>
      </c>
      <c r="I3011" s="34">
        <v>51224.800000000003</v>
      </c>
      <c r="J3011" s="34">
        <v>51224.800000000003</v>
      </c>
      <c r="K3011" s="34">
        <v>51224.800000000003</v>
      </c>
      <c r="L3011" s="34">
        <v>51224.800000000003</v>
      </c>
      <c r="M3011" s="34">
        <v>51224.800000000003</v>
      </c>
      <c r="N3011" s="34">
        <v>51224.800000000003</v>
      </c>
      <c r="O3011" s="34">
        <v>51224.800000000003</v>
      </c>
      <c r="P3011" s="34">
        <v>51224.800000000003</v>
      </c>
      <c r="Q3011" s="34">
        <v>51224.800000000003</v>
      </c>
      <c r="R3011" s="34">
        <v>51224.800000000003</v>
      </c>
      <c r="S3011" s="34">
        <v>51224.800000000003</v>
      </c>
    </row>
    <row r="3012" spans="2:19">
      <c r="B3012" s="5">
        <v>1958</v>
      </c>
      <c r="C3012" s="34">
        <v>24510.82</v>
      </c>
      <c r="D3012" s="34"/>
      <c r="E3012" s="34">
        <v>24510.82</v>
      </c>
      <c r="F3012" s="34">
        <v>24510.82</v>
      </c>
      <c r="G3012" s="34">
        <v>24510.82</v>
      </c>
      <c r="H3012" s="34">
        <v>24510.82</v>
      </c>
      <c r="I3012" s="34">
        <v>24510.82</v>
      </c>
      <c r="J3012" s="34">
        <v>24510.82</v>
      </c>
      <c r="K3012" s="34">
        <v>24510.82</v>
      </c>
      <c r="L3012" s="34">
        <v>24510.82</v>
      </c>
      <c r="M3012" s="34">
        <v>24510.82</v>
      </c>
      <c r="N3012" s="34">
        <v>24510.82</v>
      </c>
      <c r="O3012" s="34">
        <v>24510.82</v>
      </c>
      <c r="P3012" s="34">
        <v>24510.82</v>
      </c>
      <c r="Q3012" s="34">
        <v>24510.82</v>
      </c>
      <c r="R3012" s="34">
        <v>24510.82</v>
      </c>
      <c r="S3012" s="34">
        <v>24510.82</v>
      </c>
    </row>
    <row r="3013" spans="2:19">
      <c r="B3013" s="5">
        <v>1957</v>
      </c>
      <c r="C3013" s="34">
        <v>34348.080000000002</v>
      </c>
      <c r="D3013" s="34"/>
      <c r="E3013" s="34">
        <v>34348.080000000002</v>
      </c>
      <c r="F3013" s="34">
        <v>34348.080000000002</v>
      </c>
      <c r="G3013" s="34">
        <v>34348.080000000002</v>
      </c>
      <c r="H3013" s="34">
        <v>34348.080000000002</v>
      </c>
      <c r="I3013" s="34">
        <v>34348.080000000002</v>
      </c>
      <c r="J3013" s="34">
        <v>34348.080000000002</v>
      </c>
      <c r="K3013" s="34">
        <v>34348.080000000002</v>
      </c>
      <c r="L3013" s="34">
        <v>34348.080000000002</v>
      </c>
      <c r="M3013" s="34">
        <v>34348.080000000002</v>
      </c>
      <c r="N3013" s="34">
        <v>34348.080000000002</v>
      </c>
      <c r="O3013" s="34">
        <v>34348.080000000002</v>
      </c>
      <c r="P3013" s="34">
        <v>34348.080000000002</v>
      </c>
      <c r="Q3013" s="34">
        <v>34348.080000000002</v>
      </c>
      <c r="R3013" s="34">
        <v>34348.080000000002</v>
      </c>
      <c r="S3013" s="34">
        <v>34348.080000000002</v>
      </c>
    </row>
    <row r="3014" spans="2:19">
      <c r="B3014" s="5">
        <v>1956</v>
      </c>
      <c r="C3014" s="34">
        <v>33729.410000000003</v>
      </c>
      <c r="D3014" s="34"/>
      <c r="E3014" s="34">
        <v>33729.410000000003</v>
      </c>
      <c r="F3014" s="34">
        <v>33729.410000000003</v>
      </c>
      <c r="G3014" s="34">
        <v>33729.410000000003</v>
      </c>
      <c r="H3014" s="34">
        <v>33729.410000000003</v>
      </c>
      <c r="I3014" s="34">
        <v>33729.410000000003</v>
      </c>
      <c r="J3014" s="34">
        <v>33729.410000000003</v>
      </c>
      <c r="K3014" s="34">
        <v>33729.410000000003</v>
      </c>
      <c r="L3014" s="34">
        <v>33729.410000000003</v>
      </c>
      <c r="M3014" s="34">
        <v>33729.410000000003</v>
      </c>
      <c r="N3014" s="34">
        <v>33729.410000000003</v>
      </c>
      <c r="O3014" s="34">
        <v>33729.410000000003</v>
      </c>
      <c r="P3014" s="34">
        <v>33729.410000000003</v>
      </c>
      <c r="Q3014" s="34">
        <v>33729.410000000003</v>
      </c>
      <c r="R3014" s="34">
        <v>33729.410000000003</v>
      </c>
      <c r="S3014" s="34">
        <v>33729.410000000003</v>
      </c>
    </row>
    <row r="3015" spans="2:19">
      <c r="B3015" s="5">
        <v>1955</v>
      </c>
      <c r="C3015" s="34">
        <v>34694.730000000003</v>
      </c>
      <c r="D3015" s="34"/>
      <c r="E3015" s="34">
        <v>34694.730000000003</v>
      </c>
      <c r="F3015" s="34">
        <v>34694.730000000003</v>
      </c>
      <c r="G3015" s="34">
        <v>34694.730000000003</v>
      </c>
      <c r="H3015" s="34">
        <v>34694.730000000003</v>
      </c>
      <c r="I3015" s="34">
        <v>34694.730000000003</v>
      </c>
      <c r="J3015" s="34">
        <v>34694.730000000003</v>
      </c>
      <c r="K3015" s="34">
        <v>34694.730000000003</v>
      </c>
      <c r="L3015" s="34">
        <v>34694.730000000003</v>
      </c>
      <c r="M3015" s="34">
        <v>34694.730000000003</v>
      </c>
      <c r="N3015" s="34">
        <v>34694.730000000003</v>
      </c>
      <c r="O3015" s="34">
        <v>34694.730000000003</v>
      </c>
      <c r="P3015" s="34">
        <v>34694.730000000003</v>
      </c>
      <c r="Q3015" s="34">
        <v>34694.730000000003</v>
      </c>
      <c r="R3015" s="34">
        <v>34694.730000000003</v>
      </c>
      <c r="S3015" s="34">
        <v>34694.730000000003</v>
      </c>
    </row>
    <row r="3016" spans="2:19">
      <c r="B3016" s="5">
        <v>1954</v>
      </c>
      <c r="C3016" s="34">
        <v>32416.41</v>
      </c>
      <c r="D3016" s="34"/>
      <c r="E3016" s="34">
        <v>32416.41</v>
      </c>
      <c r="F3016" s="34">
        <v>32416.41</v>
      </c>
      <c r="G3016" s="34">
        <v>32416.41</v>
      </c>
      <c r="H3016" s="34">
        <v>32416.41</v>
      </c>
      <c r="I3016" s="34">
        <v>32416.41</v>
      </c>
      <c r="J3016" s="34">
        <v>32416.41</v>
      </c>
      <c r="K3016" s="34">
        <v>32416.41</v>
      </c>
      <c r="L3016" s="34">
        <v>32416.41</v>
      </c>
      <c r="M3016" s="34">
        <v>32416.41</v>
      </c>
      <c r="N3016" s="34">
        <v>32416.41</v>
      </c>
      <c r="O3016" s="34">
        <v>32416.41</v>
      </c>
      <c r="P3016" s="34">
        <v>32416.41</v>
      </c>
      <c r="Q3016" s="34">
        <v>32416.41</v>
      </c>
      <c r="R3016" s="34">
        <v>32416.41</v>
      </c>
      <c r="S3016" s="34">
        <v>32416.41</v>
      </c>
    </row>
    <row r="3017" spans="2:19">
      <c r="B3017" s="5">
        <v>1953</v>
      </c>
      <c r="C3017" s="34">
        <v>8969.59</v>
      </c>
      <c r="D3017" s="34"/>
      <c r="E3017" s="34">
        <v>8969.59</v>
      </c>
      <c r="F3017" s="34">
        <v>8969.59</v>
      </c>
      <c r="G3017" s="34">
        <v>8969.59</v>
      </c>
      <c r="H3017" s="34">
        <v>8969.59</v>
      </c>
      <c r="I3017" s="34">
        <v>8969.59</v>
      </c>
      <c r="J3017" s="34">
        <v>8969.59</v>
      </c>
      <c r="K3017" s="34">
        <v>8969.59</v>
      </c>
      <c r="L3017" s="34">
        <v>8969.59</v>
      </c>
      <c r="M3017" s="34">
        <v>8969.59</v>
      </c>
      <c r="N3017" s="34">
        <v>8969.59</v>
      </c>
      <c r="O3017" s="34">
        <v>8969.59</v>
      </c>
      <c r="P3017" s="34">
        <v>8969.59</v>
      </c>
      <c r="Q3017" s="34">
        <v>8969.59</v>
      </c>
      <c r="R3017" s="34">
        <v>8969.59</v>
      </c>
      <c r="S3017" s="34">
        <v>8969.59</v>
      </c>
    </row>
    <row r="3018" spans="2:19">
      <c r="B3018" s="5">
        <v>1952</v>
      </c>
      <c r="C3018" s="34">
        <v>4174.7</v>
      </c>
      <c r="D3018" s="34"/>
      <c r="E3018" s="34">
        <v>4174.7</v>
      </c>
      <c r="F3018" s="34">
        <v>4174.7</v>
      </c>
      <c r="G3018" s="34">
        <v>4174.7</v>
      </c>
      <c r="H3018" s="34">
        <v>4174.7</v>
      </c>
      <c r="I3018" s="34">
        <v>4174.7</v>
      </c>
      <c r="J3018" s="34">
        <v>4174.7</v>
      </c>
      <c r="K3018" s="34">
        <v>4174.7</v>
      </c>
      <c r="L3018" s="34">
        <v>4174.7</v>
      </c>
      <c r="M3018" s="34">
        <v>4174.7</v>
      </c>
      <c r="N3018" s="34">
        <v>4174.7</v>
      </c>
      <c r="O3018" s="34">
        <v>4174.7</v>
      </c>
      <c r="P3018" s="34">
        <v>4174.7</v>
      </c>
      <c r="Q3018" s="34">
        <v>4174.7</v>
      </c>
      <c r="R3018" s="34">
        <v>4174.7</v>
      </c>
      <c r="S3018" s="34">
        <v>4174.7</v>
      </c>
    </row>
    <row r="3019" spans="2:19">
      <c r="B3019" s="5">
        <v>1951</v>
      </c>
      <c r="C3019" s="34">
        <v>1888.71</v>
      </c>
      <c r="D3019" s="34"/>
      <c r="E3019" s="34">
        <v>1888.71</v>
      </c>
      <c r="F3019" s="34">
        <v>1888.71</v>
      </c>
      <c r="G3019" s="34">
        <v>1888.71</v>
      </c>
      <c r="H3019" s="34">
        <v>1888.71</v>
      </c>
      <c r="I3019" s="34">
        <v>1888.71</v>
      </c>
      <c r="J3019" s="34">
        <v>1888.71</v>
      </c>
      <c r="K3019" s="34">
        <v>1888.71</v>
      </c>
      <c r="L3019" s="34">
        <v>1888.71</v>
      </c>
      <c r="M3019" s="34">
        <v>1888.71</v>
      </c>
      <c r="N3019" s="34">
        <v>1888.71</v>
      </c>
      <c r="O3019" s="34">
        <v>1888.71</v>
      </c>
      <c r="P3019" s="34">
        <v>1888.71</v>
      </c>
      <c r="Q3019" s="34">
        <v>1888.71</v>
      </c>
      <c r="R3019" s="34">
        <v>1888.71</v>
      </c>
      <c r="S3019" s="34">
        <v>1888.71</v>
      </c>
    </row>
    <row r="3020" spans="2:19">
      <c r="B3020" s="5">
        <v>1950</v>
      </c>
      <c r="C3020" s="34">
        <v>1337.03</v>
      </c>
      <c r="D3020" s="34"/>
      <c r="E3020" s="34">
        <v>1337.03</v>
      </c>
      <c r="F3020" s="34">
        <v>1337.03</v>
      </c>
      <c r="G3020" s="34">
        <v>1337.03</v>
      </c>
      <c r="H3020" s="34">
        <v>1337.03</v>
      </c>
      <c r="I3020" s="34">
        <v>1337.03</v>
      </c>
      <c r="J3020" s="34">
        <v>1337.03</v>
      </c>
      <c r="K3020" s="34">
        <v>1337.03</v>
      </c>
      <c r="L3020" s="34">
        <v>1337.03</v>
      </c>
      <c r="M3020" s="34">
        <v>1337.03</v>
      </c>
      <c r="N3020" s="34">
        <v>1337.03</v>
      </c>
      <c r="O3020" s="34">
        <v>1337.03</v>
      </c>
      <c r="P3020" s="34">
        <v>1337.03</v>
      </c>
      <c r="Q3020" s="34">
        <v>1337.03</v>
      </c>
      <c r="R3020" s="34">
        <v>1337.03</v>
      </c>
      <c r="S3020" s="34">
        <v>1337.03</v>
      </c>
    </row>
    <row r="3021" spans="2:19">
      <c r="B3021" s="5">
        <v>1949</v>
      </c>
      <c r="C3021" s="34">
        <v>140.09</v>
      </c>
      <c r="D3021" s="34"/>
      <c r="E3021" s="34">
        <v>140.09</v>
      </c>
      <c r="F3021" s="34">
        <v>140.09</v>
      </c>
      <c r="G3021" s="34">
        <v>140.09</v>
      </c>
      <c r="H3021" s="34">
        <v>140.09</v>
      </c>
      <c r="I3021" s="34">
        <v>140.09</v>
      </c>
      <c r="J3021" s="34">
        <v>140.09</v>
      </c>
      <c r="K3021" s="34">
        <v>140.09</v>
      </c>
      <c r="L3021" s="34">
        <v>140.09</v>
      </c>
      <c r="M3021" s="34">
        <v>140.09</v>
      </c>
      <c r="N3021" s="34">
        <v>140.09</v>
      </c>
      <c r="O3021" s="34">
        <v>140.09</v>
      </c>
      <c r="P3021" s="34">
        <v>140.09</v>
      </c>
      <c r="Q3021" s="34">
        <v>140.09</v>
      </c>
      <c r="R3021" s="34">
        <v>140.09</v>
      </c>
      <c r="S3021" s="34">
        <v>140.09</v>
      </c>
    </row>
    <row r="3022" spans="2:19">
      <c r="B3022" s="5">
        <v>1948</v>
      </c>
      <c r="C3022" s="34">
        <v>1717.94</v>
      </c>
      <c r="D3022" s="34"/>
      <c r="E3022" s="34">
        <v>1717.94</v>
      </c>
      <c r="F3022" s="34">
        <v>1717.94</v>
      </c>
      <c r="G3022" s="34">
        <v>1717.94</v>
      </c>
      <c r="H3022" s="34">
        <v>1717.94</v>
      </c>
      <c r="I3022" s="34">
        <v>1717.94</v>
      </c>
      <c r="J3022" s="34">
        <v>1717.94</v>
      </c>
      <c r="K3022" s="34">
        <v>1717.94</v>
      </c>
      <c r="L3022" s="34">
        <v>1717.94</v>
      </c>
      <c r="M3022" s="34">
        <v>1717.94</v>
      </c>
      <c r="N3022" s="34">
        <v>1717.94</v>
      </c>
      <c r="O3022" s="34">
        <v>1717.94</v>
      </c>
      <c r="P3022" s="34">
        <v>1717.94</v>
      </c>
      <c r="Q3022" s="34">
        <v>1717.94</v>
      </c>
      <c r="R3022" s="34">
        <v>1717.94</v>
      </c>
      <c r="S3022" s="34">
        <v>1717.94</v>
      </c>
    </row>
    <row r="3023" spans="2:19">
      <c r="B3023" s="5">
        <v>1947</v>
      </c>
      <c r="C3023" s="34"/>
      <c r="D3023" s="34"/>
      <c r="E3023" s="34"/>
      <c r="F3023" s="34"/>
      <c r="G3023" s="34"/>
      <c r="H3023" s="34"/>
      <c r="I3023" s="34"/>
      <c r="J3023" s="34"/>
      <c r="K3023" s="34"/>
      <c r="L3023" s="34"/>
      <c r="M3023" s="34"/>
      <c r="N3023" s="34"/>
      <c r="O3023" s="34"/>
      <c r="P3023" s="34"/>
      <c r="Q3023" s="34"/>
      <c r="R3023" s="34"/>
      <c r="S3023" s="34">
        <v>0</v>
      </c>
    </row>
    <row r="3024" spans="2:19">
      <c r="B3024" s="5">
        <v>1946</v>
      </c>
      <c r="C3024" s="34"/>
      <c r="D3024" s="34"/>
      <c r="E3024" s="34"/>
      <c r="F3024" s="34"/>
      <c r="G3024" s="34"/>
      <c r="H3024" s="34"/>
      <c r="I3024" s="34"/>
      <c r="J3024" s="34"/>
      <c r="K3024" s="34"/>
      <c r="L3024" s="34"/>
      <c r="M3024" s="34"/>
      <c r="N3024" s="34"/>
      <c r="O3024" s="34"/>
      <c r="P3024" s="34"/>
      <c r="Q3024" s="34"/>
      <c r="R3024" s="34"/>
      <c r="S3024" s="34">
        <v>0</v>
      </c>
    </row>
    <row r="3025" spans="2:19">
      <c r="B3025" s="5">
        <v>1945</v>
      </c>
      <c r="C3025" s="34"/>
      <c r="D3025" s="34"/>
      <c r="E3025" s="34"/>
      <c r="F3025" s="34"/>
      <c r="G3025" s="34"/>
      <c r="H3025" s="34"/>
      <c r="I3025" s="34"/>
      <c r="J3025" s="34"/>
      <c r="K3025" s="34"/>
      <c r="L3025" s="34"/>
      <c r="M3025" s="34"/>
      <c r="N3025" s="34"/>
      <c r="O3025" s="34"/>
      <c r="P3025" s="34"/>
      <c r="Q3025" s="34"/>
      <c r="R3025" s="34"/>
      <c r="S3025" s="34">
        <v>0</v>
      </c>
    </row>
    <row r="3026" spans="2:19">
      <c r="B3026" s="5">
        <v>1944</v>
      </c>
      <c r="C3026" s="34"/>
      <c r="D3026" s="34"/>
      <c r="E3026" s="34"/>
      <c r="F3026" s="34"/>
      <c r="G3026" s="34"/>
      <c r="H3026" s="34"/>
      <c r="I3026" s="34"/>
      <c r="J3026" s="34"/>
      <c r="K3026" s="34"/>
      <c r="L3026" s="34"/>
      <c r="M3026" s="34"/>
      <c r="N3026" s="34"/>
      <c r="O3026" s="34"/>
      <c r="P3026" s="34"/>
      <c r="Q3026" s="34"/>
      <c r="R3026" s="34"/>
      <c r="S3026" s="34">
        <v>0</v>
      </c>
    </row>
    <row r="3027" spans="2:19">
      <c r="B3027" s="5">
        <v>1943</v>
      </c>
      <c r="C3027" s="34"/>
      <c r="D3027" s="34"/>
      <c r="E3027" s="34"/>
      <c r="F3027" s="34"/>
      <c r="G3027" s="34"/>
      <c r="H3027" s="34"/>
      <c r="I3027" s="34"/>
      <c r="J3027" s="34"/>
      <c r="K3027" s="34"/>
      <c r="L3027" s="34"/>
      <c r="M3027" s="34"/>
      <c r="N3027" s="34"/>
      <c r="O3027" s="34"/>
      <c r="P3027" s="34"/>
      <c r="Q3027" s="34"/>
      <c r="R3027" s="34"/>
      <c r="S3027" s="34">
        <v>0</v>
      </c>
    </row>
    <row r="3028" spans="2:19">
      <c r="B3028" s="5">
        <v>1942</v>
      </c>
      <c r="C3028" s="34"/>
      <c r="D3028" s="34"/>
      <c r="E3028" s="34"/>
      <c r="F3028" s="34"/>
      <c r="G3028" s="34"/>
      <c r="H3028" s="34"/>
      <c r="I3028" s="34"/>
      <c r="J3028" s="34"/>
      <c r="K3028" s="34"/>
      <c r="L3028" s="34"/>
      <c r="M3028" s="34"/>
      <c r="N3028" s="34"/>
      <c r="O3028" s="34"/>
      <c r="P3028" s="34"/>
      <c r="Q3028" s="34"/>
      <c r="R3028" s="34"/>
      <c r="S3028" s="34">
        <v>0</v>
      </c>
    </row>
    <row r="3029" spans="2:19">
      <c r="B3029" s="5">
        <v>1941</v>
      </c>
      <c r="C3029" s="34"/>
      <c r="D3029" s="34"/>
      <c r="E3029" s="34"/>
      <c r="F3029" s="34"/>
      <c r="G3029" s="34"/>
      <c r="H3029" s="34"/>
      <c r="I3029" s="34"/>
      <c r="J3029" s="34"/>
      <c r="K3029" s="34"/>
      <c r="L3029" s="34"/>
      <c r="M3029" s="34"/>
      <c r="N3029" s="34"/>
      <c r="O3029" s="34"/>
      <c r="P3029" s="34"/>
      <c r="Q3029" s="34"/>
      <c r="R3029" s="34"/>
      <c r="S3029" s="34">
        <v>0</v>
      </c>
    </row>
    <row r="3030" spans="2:19">
      <c r="B3030" s="5">
        <v>1940</v>
      </c>
      <c r="C3030" s="34"/>
      <c r="D3030" s="34"/>
      <c r="E3030" s="34"/>
      <c r="F3030" s="34"/>
      <c r="G3030" s="34"/>
      <c r="H3030" s="34"/>
      <c r="I3030" s="34"/>
      <c r="J3030" s="34"/>
      <c r="K3030" s="34"/>
      <c r="L3030" s="34"/>
      <c r="M3030" s="34"/>
      <c r="N3030" s="34"/>
      <c r="O3030" s="34"/>
      <c r="P3030" s="34"/>
      <c r="Q3030" s="34"/>
      <c r="R3030" s="34"/>
      <c r="S3030" s="34">
        <v>0</v>
      </c>
    </row>
    <row r="3031" spans="2:19">
      <c r="B3031" s="5">
        <v>1939</v>
      </c>
      <c r="C3031" s="34"/>
      <c r="D3031" s="34"/>
      <c r="E3031" s="34"/>
      <c r="F3031" s="34"/>
      <c r="G3031" s="34"/>
      <c r="H3031" s="34"/>
      <c r="I3031" s="34"/>
      <c r="J3031" s="34"/>
      <c r="K3031" s="34"/>
      <c r="L3031" s="34"/>
      <c r="M3031" s="34"/>
      <c r="N3031" s="34"/>
      <c r="O3031" s="34"/>
      <c r="P3031" s="34"/>
      <c r="Q3031" s="34"/>
      <c r="R3031" s="34"/>
      <c r="S3031" s="34">
        <v>0</v>
      </c>
    </row>
    <row r="3032" spans="2:19">
      <c r="B3032" s="5">
        <v>1938</v>
      </c>
      <c r="C3032" s="34"/>
      <c r="D3032" s="34"/>
      <c r="E3032" s="34"/>
      <c r="F3032" s="34"/>
      <c r="G3032" s="34">
        <v>13306.26</v>
      </c>
      <c r="H3032" s="34">
        <v>13306.26</v>
      </c>
      <c r="I3032" s="34">
        <v>13306.26</v>
      </c>
      <c r="J3032" s="34">
        <v>13306.26</v>
      </c>
      <c r="K3032" s="34">
        <v>13306.26</v>
      </c>
      <c r="L3032" s="34">
        <v>13306.26</v>
      </c>
      <c r="M3032" s="34">
        <v>13306.26</v>
      </c>
      <c r="N3032" s="34">
        <v>13306.26</v>
      </c>
      <c r="O3032" s="34">
        <v>13306.26</v>
      </c>
      <c r="P3032" s="34">
        <v>13306.26</v>
      </c>
      <c r="Q3032" s="34">
        <v>13306.26</v>
      </c>
      <c r="R3032" s="34">
        <v>13306.26</v>
      </c>
      <c r="S3032" s="34">
        <v>13306.26</v>
      </c>
    </row>
    <row r="3033" spans="2:19">
      <c r="B3033" s="5">
        <v>1937</v>
      </c>
      <c r="C3033" s="34"/>
      <c r="D3033" s="34"/>
      <c r="E3033" s="34"/>
      <c r="F3033" s="34"/>
      <c r="G3033" s="34"/>
      <c r="H3033" s="34"/>
      <c r="I3033" s="34"/>
      <c r="J3033" s="34"/>
      <c r="K3033" s="34"/>
      <c r="L3033" s="34"/>
      <c r="M3033" s="34"/>
      <c r="N3033" s="34"/>
      <c r="O3033" s="34"/>
      <c r="P3033" s="34"/>
      <c r="Q3033" s="34"/>
      <c r="R3033" s="34"/>
      <c r="S3033" s="34">
        <v>0</v>
      </c>
    </row>
    <row r="3034" spans="2:19">
      <c r="B3034" s="5">
        <v>1936</v>
      </c>
      <c r="C3034" s="34"/>
      <c r="D3034" s="34"/>
      <c r="E3034" s="34"/>
      <c r="F3034" s="34"/>
      <c r="G3034" s="34">
        <v>6117.1</v>
      </c>
      <c r="H3034" s="34">
        <v>6117.1</v>
      </c>
      <c r="I3034" s="34">
        <v>6117.1</v>
      </c>
      <c r="J3034" s="34">
        <v>6117.1</v>
      </c>
      <c r="K3034" s="34">
        <v>6117.1</v>
      </c>
      <c r="L3034" s="34">
        <v>6117.1</v>
      </c>
      <c r="M3034" s="34">
        <v>6117.1</v>
      </c>
      <c r="N3034" s="34">
        <v>6117.1</v>
      </c>
      <c r="O3034" s="34">
        <v>6117.1</v>
      </c>
      <c r="P3034" s="34">
        <v>6117.1</v>
      </c>
      <c r="Q3034" s="34">
        <v>6117.1</v>
      </c>
      <c r="R3034" s="34">
        <v>6117.1</v>
      </c>
      <c r="S3034" s="34">
        <v>6117.1</v>
      </c>
    </row>
    <row r="3035" spans="2:19">
      <c r="B3035" s="5">
        <v>1935</v>
      </c>
      <c r="C3035" s="34"/>
      <c r="D3035" s="34"/>
      <c r="E3035" s="34"/>
      <c r="F3035" s="34"/>
      <c r="G3035" s="34"/>
      <c r="H3035" s="34"/>
      <c r="I3035" s="34"/>
      <c r="J3035" s="34"/>
      <c r="K3035" s="34"/>
      <c r="L3035" s="34"/>
      <c r="M3035" s="34"/>
      <c r="N3035" s="34"/>
      <c r="O3035" s="34"/>
      <c r="P3035" s="34"/>
      <c r="Q3035" s="34"/>
      <c r="R3035" s="34"/>
      <c r="S3035" s="34">
        <v>0</v>
      </c>
    </row>
    <row r="3036" spans="2:19">
      <c r="B3036" s="5">
        <v>1934</v>
      </c>
      <c r="C3036" s="34"/>
      <c r="D3036" s="34"/>
      <c r="E3036" s="34"/>
      <c r="F3036" s="34"/>
      <c r="G3036" s="34"/>
      <c r="H3036" s="34"/>
      <c r="I3036" s="34"/>
      <c r="J3036" s="34"/>
      <c r="K3036" s="34"/>
      <c r="L3036" s="34"/>
      <c r="M3036" s="34"/>
      <c r="N3036" s="34"/>
      <c r="O3036" s="34"/>
      <c r="P3036" s="34"/>
      <c r="Q3036" s="34"/>
      <c r="R3036" s="34"/>
      <c r="S3036" s="34">
        <v>0</v>
      </c>
    </row>
    <row r="3037" spans="2:19">
      <c r="B3037" s="5">
        <v>1933</v>
      </c>
      <c r="C3037" s="34"/>
      <c r="D3037" s="34"/>
      <c r="E3037" s="34"/>
      <c r="F3037" s="34"/>
      <c r="G3037" s="34"/>
      <c r="H3037" s="34"/>
      <c r="I3037" s="34"/>
      <c r="J3037" s="34"/>
      <c r="K3037" s="34"/>
      <c r="L3037" s="34"/>
      <c r="M3037" s="34"/>
      <c r="N3037" s="34"/>
      <c r="O3037" s="34"/>
      <c r="P3037" s="34"/>
      <c r="Q3037" s="34"/>
      <c r="R3037" s="34"/>
      <c r="S3037" s="34">
        <v>0</v>
      </c>
    </row>
    <row r="3038" spans="2:19">
      <c r="B3038" s="5">
        <v>1932</v>
      </c>
      <c r="C3038" s="34"/>
      <c r="D3038" s="34"/>
      <c r="E3038" s="34"/>
      <c r="F3038" s="34"/>
      <c r="G3038" s="34"/>
      <c r="H3038" s="34"/>
      <c r="I3038" s="34"/>
      <c r="J3038" s="34"/>
      <c r="K3038" s="34"/>
      <c r="L3038" s="34"/>
      <c r="M3038" s="34"/>
      <c r="N3038" s="34"/>
      <c r="O3038" s="34"/>
      <c r="P3038" s="34"/>
      <c r="Q3038" s="34"/>
      <c r="R3038" s="34"/>
      <c r="S3038" s="34">
        <v>0</v>
      </c>
    </row>
    <row r="3039" spans="2:19">
      <c r="B3039" s="5">
        <v>1931</v>
      </c>
      <c r="C3039" s="34"/>
      <c r="D3039" s="34"/>
      <c r="E3039" s="34"/>
      <c r="F3039" s="34"/>
      <c r="G3039" s="34"/>
      <c r="H3039" s="34"/>
      <c r="I3039" s="34"/>
      <c r="J3039" s="34"/>
      <c r="K3039" s="34"/>
      <c r="L3039" s="34"/>
      <c r="M3039" s="34"/>
      <c r="N3039" s="34"/>
      <c r="O3039" s="34"/>
      <c r="P3039" s="34"/>
      <c r="Q3039" s="34"/>
      <c r="R3039" s="34"/>
      <c r="S3039" s="34">
        <v>0</v>
      </c>
    </row>
    <row r="3040" spans="2:19">
      <c r="B3040" s="5">
        <v>1930</v>
      </c>
      <c r="C3040" s="34"/>
      <c r="D3040" s="34"/>
      <c r="E3040" s="34"/>
      <c r="F3040" s="34"/>
      <c r="G3040" s="34"/>
      <c r="H3040" s="34"/>
      <c r="I3040" s="34"/>
      <c r="J3040" s="34"/>
      <c r="K3040" s="34"/>
      <c r="L3040" s="34"/>
      <c r="M3040" s="34"/>
      <c r="N3040" s="34"/>
      <c r="O3040" s="34"/>
      <c r="P3040" s="34"/>
      <c r="Q3040" s="34"/>
      <c r="R3040" s="34"/>
      <c r="S3040" s="34">
        <v>0</v>
      </c>
    </row>
    <row r="3041" spans="1:19">
      <c r="A3041" s="62" t="s">
        <v>212</v>
      </c>
      <c r="B3041" s="6" t="s">
        <v>181</v>
      </c>
      <c r="C3041" s="10">
        <f>SUM(C2964:C3040)</f>
        <v>270787739.17999995</v>
      </c>
      <c r="D3041" s="10">
        <f>SUM(D2963:D3040)</f>
        <v>0</v>
      </c>
      <c r="E3041" s="10">
        <f>SUM(E2962:E3040)</f>
        <v>283000874.88999993</v>
      </c>
      <c r="F3041" s="10">
        <f>SUM(F2961:F3040)</f>
        <v>288697581.04999995</v>
      </c>
      <c r="G3041" s="10">
        <f>SUM(G2960:G3040)</f>
        <v>306881898.38</v>
      </c>
      <c r="H3041" s="10">
        <f>SUM(H2954:H3040)</f>
        <v>312130371.17000002</v>
      </c>
      <c r="I3041" s="10">
        <f>SUM(I2954:I3040)</f>
        <v>306846157.21168476</v>
      </c>
      <c r="J3041" s="10">
        <f t="shared" ref="J3041" si="59">SUM(J2954:J3040)</f>
        <v>314762428.33168471</v>
      </c>
      <c r="K3041" s="10">
        <f>SUM(K2954:K3040)</f>
        <v>320248181.8616848</v>
      </c>
      <c r="L3041" s="10">
        <f t="shared" ref="L3041" si="60">SUM(L2954:L3040)</f>
        <v>317743905.31168467</v>
      </c>
      <c r="M3041" s="10">
        <f>SUM(M2954:M3040)</f>
        <v>329121884.12168455</v>
      </c>
      <c r="N3041" s="10">
        <f>SUM(N2949:N3040)</f>
        <v>329733521.5620333</v>
      </c>
      <c r="O3041" s="10">
        <f>SUM(O2949:O3040)</f>
        <v>342656726.07220423</v>
      </c>
      <c r="P3041" s="10">
        <f>SUM(P2949:P3040)</f>
        <v>353463913.91220421</v>
      </c>
      <c r="Q3041" s="10">
        <f>SUM(Q2949:Q3040)</f>
        <v>334203577.62220418</v>
      </c>
      <c r="R3041" s="10">
        <f>SUM(R2948:R3040)</f>
        <v>344516768.21220422</v>
      </c>
      <c r="S3041" s="10">
        <f>SUM(S2948:S3040)</f>
        <v>358410669.83220422</v>
      </c>
    </row>
    <row r="3042" spans="1:19">
      <c r="A3042" s="63"/>
      <c r="B3042" s="6"/>
      <c r="C3042" s="7"/>
      <c r="D3042" s="7"/>
      <c r="E3042" s="7"/>
      <c r="F3042" s="7"/>
      <c r="G3042" s="7"/>
      <c r="H3042" s="7"/>
      <c r="I3042" s="7"/>
      <c r="J3042" s="7"/>
      <c r="K3042" s="7"/>
      <c r="L3042" s="7"/>
      <c r="M3042" s="9"/>
    </row>
    <row r="3043" spans="1:19">
      <c r="A3043" s="64" t="s">
        <v>213</v>
      </c>
      <c r="B3043" s="5">
        <v>2022</v>
      </c>
      <c r="C3043" s="33"/>
      <c r="D3043" s="33"/>
      <c r="E3043" s="33"/>
      <c r="F3043" s="33"/>
      <c r="G3043" s="33"/>
      <c r="H3043" s="33"/>
      <c r="I3043" s="33"/>
      <c r="J3043" s="33"/>
      <c r="K3043" s="33"/>
      <c r="L3043" s="33"/>
      <c r="M3043" s="33"/>
      <c r="N3043" s="33"/>
      <c r="O3043" s="33"/>
      <c r="P3043" s="33"/>
      <c r="Q3043" s="33"/>
      <c r="R3043" s="61"/>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c r="S3044" s="34">
        <v>0</v>
      </c>
    </row>
    <row r="3045" spans="1:19">
      <c r="B3045" s="5">
        <v>2020</v>
      </c>
      <c r="C3045" s="33"/>
      <c r="D3045" s="33"/>
      <c r="E3045" s="33"/>
      <c r="F3045" s="33"/>
      <c r="G3045" s="33"/>
      <c r="H3045" s="33"/>
      <c r="I3045" s="33"/>
      <c r="J3045" s="33"/>
      <c r="K3045" s="33"/>
      <c r="L3045" s="33"/>
      <c r="M3045" s="33"/>
      <c r="N3045" s="33"/>
      <c r="O3045" s="33"/>
      <c r="P3045" s="33"/>
      <c r="Q3045" s="34"/>
      <c r="R3045" s="34"/>
      <c r="S3045" s="34">
        <v>0</v>
      </c>
    </row>
    <row r="3046" spans="1:19">
      <c r="A3046" s="37"/>
      <c r="B3046" s="5">
        <v>2019</v>
      </c>
      <c r="C3046" s="33"/>
      <c r="D3046" s="33"/>
      <c r="E3046" s="33"/>
      <c r="F3046" s="33"/>
      <c r="G3046" s="33"/>
      <c r="H3046" s="33"/>
      <c r="I3046" s="33"/>
      <c r="J3046" s="33"/>
      <c r="K3046" s="33"/>
      <c r="L3046" s="33"/>
      <c r="M3046" s="33"/>
      <c r="N3046" s="33"/>
      <c r="O3046" s="33"/>
      <c r="P3046" s="34"/>
      <c r="Q3046" s="34"/>
      <c r="R3046" s="34"/>
      <c r="S3046" s="34">
        <v>0</v>
      </c>
    </row>
    <row r="3047" spans="1:19">
      <c r="A3047" s="37"/>
      <c r="B3047" s="5">
        <v>2018</v>
      </c>
      <c r="C3047" s="33"/>
      <c r="D3047" s="33"/>
      <c r="E3047" s="33"/>
      <c r="F3047" s="33"/>
      <c r="G3047" s="33"/>
      <c r="H3047" s="33"/>
      <c r="I3047" s="33"/>
      <c r="J3047" s="33"/>
      <c r="K3047" s="33"/>
      <c r="L3047" s="33"/>
      <c r="M3047" s="33"/>
      <c r="N3047" s="33"/>
      <c r="O3047" s="34"/>
      <c r="P3047" s="34"/>
      <c r="Q3047" s="34"/>
      <c r="R3047" s="34"/>
      <c r="S3047" s="34">
        <v>0</v>
      </c>
    </row>
    <row r="3048" spans="1:19">
      <c r="A3048" s="37"/>
      <c r="B3048" s="5">
        <v>2017</v>
      </c>
      <c r="C3048" s="33"/>
      <c r="D3048" s="33"/>
      <c r="E3048" s="33"/>
      <c r="F3048" s="33"/>
      <c r="G3048" s="33"/>
      <c r="H3048" s="33"/>
      <c r="I3048" s="33"/>
      <c r="J3048" s="33"/>
      <c r="K3048" s="33"/>
      <c r="L3048" s="33"/>
      <c r="M3048" s="33"/>
      <c r="N3048" s="34"/>
      <c r="O3048" s="34"/>
      <c r="P3048" s="34"/>
      <c r="Q3048" s="34"/>
      <c r="R3048" s="34"/>
      <c r="S3048" s="34">
        <v>0</v>
      </c>
    </row>
    <row r="3049" spans="1:19">
      <c r="B3049" s="5">
        <v>2016</v>
      </c>
      <c r="C3049" s="33"/>
      <c r="D3049" s="33"/>
      <c r="E3049" s="33"/>
      <c r="F3049" s="33"/>
      <c r="G3049" s="33"/>
      <c r="H3049" s="33"/>
      <c r="I3049" s="33"/>
      <c r="J3049" s="33"/>
      <c r="K3049" s="33"/>
      <c r="L3049" s="33"/>
      <c r="M3049" s="34"/>
      <c r="N3049" s="34"/>
      <c r="O3049" s="34"/>
      <c r="P3049" s="34"/>
      <c r="Q3049" s="34"/>
      <c r="R3049" s="34"/>
      <c r="S3049" s="34">
        <v>0</v>
      </c>
    </row>
    <row r="3050" spans="1:19">
      <c r="B3050" s="5">
        <v>2015</v>
      </c>
      <c r="C3050" s="33"/>
      <c r="D3050" s="33"/>
      <c r="E3050" s="33"/>
      <c r="F3050" s="33"/>
      <c r="G3050" s="33"/>
      <c r="H3050" s="33"/>
      <c r="I3050" s="33"/>
      <c r="J3050" s="33"/>
      <c r="K3050" s="33"/>
      <c r="L3050" s="34"/>
      <c r="M3050" s="34"/>
      <c r="N3050" s="34"/>
      <c r="O3050" s="34"/>
      <c r="P3050" s="34"/>
      <c r="Q3050" s="34"/>
      <c r="R3050" s="34"/>
      <c r="S3050" s="34">
        <v>0</v>
      </c>
    </row>
    <row r="3051" spans="1:19">
      <c r="B3051" s="5">
        <v>2014</v>
      </c>
      <c r="C3051" s="33"/>
      <c r="D3051" s="33"/>
      <c r="E3051" s="33"/>
      <c r="F3051" s="33"/>
      <c r="G3051" s="33"/>
      <c r="H3051" s="33"/>
      <c r="I3051" s="33"/>
      <c r="J3051" s="33"/>
      <c r="K3051" s="34"/>
      <c r="L3051" s="34"/>
      <c r="M3051" s="34"/>
      <c r="N3051" s="34"/>
      <c r="O3051" s="34"/>
      <c r="P3051" s="34"/>
      <c r="Q3051" s="34"/>
      <c r="R3051" s="34"/>
      <c r="S3051" s="34">
        <v>0</v>
      </c>
    </row>
    <row r="3052" spans="1:19">
      <c r="B3052" s="5">
        <v>2013</v>
      </c>
      <c r="C3052" s="33"/>
      <c r="D3052" s="33"/>
      <c r="E3052" s="33"/>
      <c r="F3052" s="33"/>
      <c r="G3052" s="33"/>
      <c r="H3052" s="33"/>
      <c r="I3052" s="33"/>
      <c r="J3052" s="34"/>
      <c r="K3052" s="34"/>
      <c r="L3052" s="34"/>
      <c r="M3052" s="34"/>
      <c r="N3052" s="34"/>
      <c r="O3052" s="34"/>
      <c r="P3052" s="34"/>
      <c r="Q3052" s="34"/>
      <c r="R3052" s="34"/>
      <c r="S3052" s="34">
        <v>0</v>
      </c>
    </row>
    <row r="3053" spans="1:19">
      <c r="B3053" s="5">
        <v>2012</v>
      </c>
      <c r="C3053" s="33"/>
      <c r="D3053" s="33"/>
      <c r="E3053" s="33"/>
      <c r="F3053" s="33"/>
      <c r="G3053" s="33"/>
      <c r="H3053" s="33"/>
      <c r="I3053" s="34"/>
      <c r="J3053" s="34"/>
      <c r="K3053" s="34"/>
      <c r="L3053" s="34"/>
      <c r="M3053" s="34"/>
      <c r="N3053" s="34"/>
      <c r="O3053" s="34"/>
      <c r="P3053" s="34"/>
      <c r="Q3053" s="34"/>
      <c r="R3053" s="34"/>
      <c r="S3053" s="34">
        <v>0</v>
      </c>
    </row>
    <row r="3054" spans="1:19">
      <c r="B3054" s="5">
        <v>2011</v>
      </c>
      <c r="C3054" s="33"/>
      <c r="D3054" s="33"/>
      <c r="E3054" s="33"/>
      <c r="F3054" s="33"/>
      <c r="G3054" s="33"/>
      <c r="H3054" s="34"/>
      <c r="I3054" s="34"/>
      <c r="J3054" s="34"/>
      <c r="K3054" s="34"/>
      <c r="L3054" s="34"/>
      <c r="M3054" s="34"/>
      <c r="N3054" s="34"/>
      <c r="O3054" s="34"/>
      <c r="P3054" s="34"/>
      <c r="Q3054" s="34"/>
      <c r="R3054" s="34"/>
      <c r="S3054" s="34">
        <v>0</v>
      </c>
    </row>
    <row r="3055" spans="1:19">
      <c r="B3055" s="5">
        <v>2010</v>
      </c>
      <c r="C3055" s="33"/>
      <c r="D3055" s="33"/>
      <c r="E3055" s="33"/>
      <c r="F3055" s="33"/>
      <c r="G3055" s="34"/>
      <c r="H3055" s="34"/>
      <c r="I3055" s="34"/>
      <c r="J3055" s="34"/>
      <c r="K3055" s="34"/>
      <c r="L3055" s="34"/>
      <c r="M3055" s="34"/>
      <c r="N3055" s="34"/>
      <c r="O3055" s="34"/>
      <c r="P3055" s="34"/>
      <c r="Q3055" s="34"/>
      <c r="R3055" s="34"/>
      <c r="S3055" s="34">
        <v>0</v>
      </c>
    </row>
    <row r="3056" spans="1:19">
      <c r="B3056" s="5">
        <v>2009</v>
      </c>
      <c r="C3056" s="33"/>
      <c r="D3056" s="33"/>
      <c r="E3056" s="33"/>
      <c r="F3056" s="34"/>
      <c r="G3056" s="34"/>
      <c r="H3056" s="34"/>
      <c r="I3056" s="34"/>
      <c r="J3056" s="34"/>
      <c r="K3056" s="34"/>
      <c r="L3056" s="34"/>
      <c r="M3056" s="34"/>
      <c r="N3056" s="34"/>
      <c r="O3056" s="34"/>
      <c r="P3056" s="34"/>
      <c r="Q3056" s="34"/>
      <c r="R3056" s="34"/>
      <c r="S3056" s="34">
        <v>0</v>
      </c>
    </row>
    <row r="3057" spans="2:19">
      <c r="B3057" s="5">
        <v>2008</v>
      </c>
      <c r="C3057" s="33"/>
      <c r="D3057" s="33"/>
      <c r="E3057" s="34"/>
      <c r="F3057" s="34"/>
      <c r="G3057" s="34"/>
      <c r="H3057" s="34"/>
      <c r="I3057" s="34"/>
      <c r="J3057" s="34"/>
      <c r="K3057" s="34"/>
      <c r="L3057" s="34"/>
      <c r="M3057" s="34"/>
      <c r="N3057" s="34"/>
      <c r="O3057" s="34"/>
      <c r="P3057" s="34"/>
      <c r="Q3057" s="34"/>
      <c r="R3057" s="34"/>
      <c r="S3057" s="34">
        <v>0</v>
      </c>
    </row>
    <row r="3058" spans="2:19">
      <c r="B3058" s="5">
        <v>2007</v>
      </c>
      <c r="C3058" s="33"/>
      <c r="D3058" s="34"/>
      <c r="E3058" s="34"/>
      <c r="F3058" s="34"/>
      <c r="G3058" s="34"/>
      <c r="H3058" s="34"/>
      <c r="I3058" s="34"/>
      <c r="J3058" s="34"/>
      <c r="K3058" s="34"/>
      <c r="L3058" s="34"/>
      <c r="M3058" s="34"/>
      <c r="N3058" s="34"/>
      <c r="O3058" s="34"/>
      <c r="P3058" s="34"/>
      <c r="Q3058" s="34"/>
      <c r="R3058" s="34"/>
      <c r="S3058" s="34">
        <v>0</v>
      </c>
    </row>
    <row r="3059" spans="2:19">
      <c r="B3059" s="5">
        <v>2006</v>
      </c>
      <c r="C3059" s="34"/>
      <c r="D3059" s="34"/>
      <c r="E3059" s="34"/>
      <c r="F3059" s="34"/>
      <c r="G3059" s="34"/>
      <c r="H3059" s="34"/>
      <c r="I3059" s="34"/>
      <c r="J3059" s="34"/>
      <c r="K3059" s="34"/>
      <c r="L3059" s="34"/>
      <c r="M3059" s="34"/>
      <c r="N3059" s="34"/>
      <c r="O3059" s="34"/>
      <c r="P3059" s="34"/>
      <c r="Q3059" s="34"/>
      <c r="R3059" s="34"/>
      <c r="S3059" s="34">
        <v>0</v>
      </c>
    </row>
    <row r="3060" spans="2:19">
      <c r="B3060" s="5">
        <v>2005</v>
      </c>
      <c r="C3060" s="34"/>
      <c r="D3060" s="34"/>
      <c r="E3060" s="34"/>
      <c r="F3060" s="34"/>
      <c r="G3060" s="34"/>
      <c r="H3060" s="34"/>
      <c r="I3060" s="34"/>
      <c r="J3060" s="34"/>
      <c r="K3060" s="34"/>
      <c r="L3060" s="34"/>
      <c r="M3060" s="34"/>
      <c r="N3060" s="34"/>
      <c r="O3060" s="34"/>
      <c r="P3060" s="34"/>
      <c r="Q3060" s="34"/>
      <c r="R3060" s="34"/>
      <c r="S3060" s="34">
        <v>0</v>
      </c>
    </row>
    <row r="3061" spans="2:19">
      <c r="B3061" s="5">
        <v>2004</v>
      </c>
      <c r="C3061" s="34"/>
      <c r="D3061" s="34"/>
      <c r="E3061" s="34"/>
      <c r="F3061" s="34"/>
      <c r="G3061" s="34"/>
      <c r="H3061" s="34"/>
      <c r="I3061" s="34"/>
      <c r="J3061" s="34"/>
      <c r="K3061" s="34"/>
      <c r="L3061" s="34"/>
      <c r="M3061" s="34"/>
      <c r="N3061" s="34"/>
      <c r="O3061" s="34"/>
      <c r="P3061" s="34"/>
      <c r="Q3061" s="34"/>
      <c r="R3061" s="34"/>
      <c r="S3061" s="34">
        <v>0</v>
      </c>
    </row>
    <row r="3062" spans="2:19">
      <c r="B3062" s="5">
        <v>2003</v>
      </c>
      <c r="C3062" s="34"/>
      <c r="D3062" s="34"/>
      <c r="E3062" s="34"/>
      <c r="F3062" s="34"/>
      <c r="G3062" s="34"/>
      <c r="H3062" s="34"/>
      <c r="I3062" s="34"/>
      <c r="J3062" s="34"/>
      <c r="K3062" s="34"/>
      <c r="L3062" s="34"/>
      <c r="M3062" s="34"/>
      <c r="N3062" s="34"/>
      <c r="O3062" s="34"/>
      <c r="P3062" s="34"/>
      <c r="Q3062" s="34"/>
      <c r="R3062" s="34"/>
      <c r="S3062" s="34">
        <v>0</v>
      </c>
    </row>
    <row r="3063" spans="2:19">
      <c r="B3063" s="5">
        <v>2002</v>
      </c>
      <c r="C3063" s="34"/>
      <c r="D3063" s="34"/>
      <c r="E3063" s="34"/>
      <c r="F3063" s="34"/>
      <c r="G3063" s="34"/>
      <c r="H3063" s="34"/>
      <c r="I3063" s="34"/>
      <c r="J3063" s="34"/>
      <c r="K3063" s="34"/>
      <c r="L3063" s="34"/>
      <c r="M3063" s="34"/>
      <c r="N3063" s="34"/>
      <c r="O3063" s="34"/>
      <c r="P3063" s="34"/>
      <c r="Q3063" s="34"/>
      <c r="R3063" s="34"/>
      <c r="S3063" s="34">
        <v>0</v>
      </c>
    </row>
    <row r="3064" spans="2:19">
      <c r="B3064" s="5">
        <v>2001</v>
      </c>
      <c r="C3064" s="34"/>
      <c r="D3064" s="34"/>
      <c r="E3064" s="34"/>
      <c r="F3064" s="34"/>
      <c r="G3064" s="34"/>
      <c r="H3064" s="34"/>
      <c r="I3064" s="34"/>
      <c r="J3064" s="34"/>
      <c r="K3064" s="34"/>
      <c r="L3064" s="34"/>
      <c r="M3064" s="34"/>
      <c r="N3064" s="34"/>
      <c r="O3064" s="34"/>
      <c r="P3064" s="34"/>
      <c r="Q3064" s="34"/>
      <c r="R3064" s="34"/>
      <c r="S3064" s="34">
        <v>0</v>
      </c>
    </row>
    <row r="3065" spans="2:19">
      <c r="B3065" s="5">
        <v>2000</v>
      </c>
      <c r="C3065" s="34"/>
      <c r="D3065" s="34"/>
      <c r="E3065" s="34"/>
      <c r="F3065" s="34"/>
      <c r="G3065" s="34"/>
      <c r="H3065" s="34"/>
      <c r="I3065" s="34"/>
      <c r="J3065" s="34"/>
      <c r="K3065" s="34"/>
      <c r="L3065" s="34"/>
      <c r="M3065" s="34"/>
      <c r="N3065" s="34"/>
      <c r="O3065" s="34"/>
      <c r="P3065" s="34"/>
      <c r="Q3065" s="34"/>
      <c r="R3065" s="34"/>
      <c r="S3065" s="34">
        <v>0</v>
      </c>
    </row>
    <row r="3066" spans="2:19">
      <c r="B3066" s="5">
        <v>1999</v>
      </c>
      <c r="C3066" s="34"/>
      <c r="D3066" s="34"/>
      <c r="E3066" s="34"/>
      <c r="F3066" s="34"/>
      <c r="G3066" s="34"/>
      <c r="H3066" s="34"/>
      <c r="I3066" s="34"/>
      <c r="J3066" s="34"/>
      <c r="K3066" s="34"/>
      <c r="L3066" s="34"/>
      <c r="M3066" s="34"/>
      <c r="N3066" s="34"/>
      <c r="O3066" s="34"/>
      <c r="P3066" s="34"/>
      <c r="Q3066" s="34"/>
      <c r="R3066" s="34"/>
      <c r="S3066" s="34">
        <v>0</v>
      </c>
    </row>
    <row r="3067" spans="2:19">
      <c r="B3067" s="5">
        <v>1998</v>
      </c>
      <c r="C3067" s="34"/>
      <c r="D3067" s="34"/>
      <c r="E3067" s="34"/>
      <c r="F3067" s="34"/>
      <c r="G3067" s="34"/>
      <c r="H3067" s="34"/>
      <c r="I3067" s="34"/>
      <c r="J3067" s="34"/>
      <c r="K3067" s="34"/>
      <c r="L3067" s="34"/>
      <c r="M3067" s="34"/>
      <c r="N3067" s="34"/>
      <c r="O3067" s="34"/>
      <c r="P3067" s="34"/>
      <c r="Q3067" s="34"/>
      <c r="R3067" s="34"/>
      <c r="S3067" s="34">
        <v>0</v>
      </c>
    </row>
    <row r="3068" spans="2:19">
      <c r="B3068" s="5">
        <v>1997</v>
      </c>
      <c r="C3068" s="34"/>
      <c r="D3068" s="34"/>
      <c r="E3068" s="34"/>
      <c r="F3068" s="34"/>
      <c r="G3068" s="34"/>
      <c r="H3068" s="34"/>
      <c r="I3068" s="34"/>
      <c r="J3068" s="34"/>
      <c r="K3068" s="34"/>
      <c r="L3068" s="34"/>
      <c r="M3068" s="34"/>
      <c r="N3068" s="34"/>
      <c r="O3068" s="34"/>
      <c r="P3068" s="34"/>
      <c r="Q3068" s="34"/>
      <c r="R3068" s="34"/>
      <c r="S3068" s="34">
        <v>0</v>
      </c>
    </row>
    <row r="3069" spans="2:19">
      <c r="B3069" s="5">
        <v>1996</v>
      </c>
      <c r="C3069" s="34"/>
      <c r="D3069" s="34"/>
      <c r="E3069" s="34"/>
      <c r="F3069" s="34"/>
      <c r="G3069" s="34"/>
      <c r="H3069" s="34"/>
      <c r="I3069" s="34"/>
      <c r="J3069" s="34"/>
      <c r="K3069" s="34"/>
      <c r="L3069" s="34"/>
      <c r="M3069" s="34"/>
      <c r="N3069" s="34"/>
      <c r="O3069" s="34"/>
      <c r="P3069" s="34"/>
      <c r="Q3069" s="34"/>
      <c r="R3069" s="34"/>
      <c r="S3069" s="34">
        <v>0</v>
      </c>
    </row>
    <row r="3070" spans="2:19">
      <c r="B3070" s="5">
        <v>1995</v>
      </c>
      <c r="C3070" s="34"/>
      <c r="D3070" s="34"/>
      <c r="E3070" s="34"/>
      <c r="F3070" s="34"/>
      <c r="G3070" s="34"/>
      <c r="H3070" s="34"/>
      <c r="I3070" s="34"/>
      <c r="J3070" s="34"/>
      <c r="K3070" s="34"/>
      <c r="L3070" s="34"/>
      <c r="M3070" s="34"/>
      <c r="N3070" s="34"/>
      <c r="O3070" s="34"/>
      <c r="P3070" s="34"/>
      <c r="Q3070" s="34"/>
      <c r="R3070" s="34"/>
      <c r="S3070" s="34">
        <v>0</v>
      </c>
    </row>
    <row r="3071" spans="2:19">
      <c r="B3071" s="5">
        <v>1994</v>
      </c>
      <c r="C3071" s="34"/>
      <c r="D3071" s="34"/>
      <c r="E3071" s="34"/>
      <c r="F3071" s="34"/>
      <c r="G3071" s="34"/>
      <c r="H3071" s="34"/>
      <c r="I3071" s="34"/>
      <c r="J3071" s="34"/>
      <c r="K3071" s="34"/>
      <c r="L3071" s="34"/>
      <c r="M3071" s="34"/>
      <c r="N3071" s="34"/>
      <c r="O3071" s="34"/>
      <c r="P3071" s="34"/>
      <c r="Q3071" s="34"/>
      <c r="R3071" s="34"/>
      <c r="S3071" s="34">
        <v>0</v>
      </c>
    </row>
    <row r="3072" spans="2:19">
      <c r="B3072" s="5">
        <v>1993</v>
      </c>
      <c r="C3072" s="34"/>
      <c r="D3072" s="34"/>
      <c r="E3072" s="34"/>
      <c r="F3072" s="34"/>
      <c r="G3072" s="34"/>
      <c r="H3072" s="34"/>
      <c r="I3072" s="34"/>
      <c r="J3072" s="34"/>
      <c r="K3072" s="34"/>
      <c r="L3072" s="34"/>
      <c r="M3072" s="34"/>
      <c r="N3072" s="34"/>
      <c r="O3072" s="34"/>
      <c r="P3072" s="34"/>
      <c r="Q3072" s="34"/>
      <c r="R3072" s="34"/>
      <c r="S3072" s="34">
        <v>0</v>
      </c>
    </row>
    <row r="3073" spans="2:19">
      <c r="B3073" s="5">
        <v>1992</v>
      </c>
      <c r="C3073" s="34"/>
      <c r="D3073" s="34"/>
      <c r="E3073" s="34"/>
      <c r="F3073" s="34"/>
      <c r="G3073" s="34"/>
      <c r="H3073" s="34"/>
      <c r="I3073" s="34"/>
      <c r="J3073" s="34"/>
      <c r="K3073" s="34"/>
      <c r="L3073" s="34"/>
      <c r="M3073" s="34"/>
      <c r="N3073" s="34"/>
      <c r="O3073" s="34"/>
      <c r="P3073" s="34"/>
      <c r="Q3073" s="34"/>
      <c r="R3073" s="34"/>
      <c r="S3073" s="34">
        <v>0</v>
      </c>
    </row>
    <row r="3074" spans="2:19">
      <c r="B3074" s="5">
        <v>1991</v>
      </c>
      <c r="C3074" s="34"/>
      <c r="D3074" s="34"/>
      <c r="E3074" s="34"/>
      <c r="F3074" s="34"/>
      <c r="G3074" s="34"/>
      <c r="H3074" s="34"/>
      <c r="I3074" s="34"/>
      <c r="J3074" s="34"/>
      <c r="K3074" s="34"/>
      <c r="L3074" s="34"/>
      <c r="M3074" s="34"/>
      <c r="N3074" s="34"/>
      <c r="O3074" s="34"/>
      <c r="P3074" s="34"/>
      <c r="Q3074" s="34"/>
      <c r="R3074" s="34"/>
      <c r="S3074" s="34">
        <v>0</v>
      </c>
    </row>
    <row r="3075" spans="2:19">
      <c r="B3075" s="5">
        <v>1990</v>
      </c>
      <c r="C3075" s="34"/>
      <c r="D3075" s="34"/>
      <c r="E3075" s="34"/>
      <c r="F3075" s="34"/>
      <c r="G3075" s="34"/>
      <c r="H3075" s="34"/>
      <c r="I3075" s="34"/>
      <c r="J3075" s="34"/>
      <c r="K3075" s="34"/>
      <c r="L3075" s="34"/>
      <c r="M3075" s="34"/>
      <c r="N3075" s="34"/>
      <c r="O3075" s="34"/>
      <c r="P3075" s="34"/>
      <c r="Q3075" s="34"/>
      <c r="R3075" s="34"/>
      <c r="S3075" s="34">
        <v>0</v>
      </c>
    </row>
    <row r="3076" spans="2:19">
      <c r="B3076" s="5">
        <v>1989</v>
      </c>
      <c r="C3076" s="34"/>
      <c r="D3076" s="34"/>
      <c r="E3076" s="34"/>
      <c r="F3076" s="34"/>
      <c r="G3076" s="34"/>
      <c r="H3076" s="34"/>
      <c r="I3076" s="34"/>
      <c r="J3076" s="34"/>
      <c r="K3076" s="34"/>
      <c r="L3076" s="34"/>
      <c r="M3076" s="34"/>
      <c r="N3076" s="34"/>
      <c r="O3076" s="34"/>
      <c r="P3076" s="34"/>
      <c r="Q3076" s="34"/>
      <c r="R3076" s="34"/>
      <c r="S3076" s="34">
        <v>0</v>
      </c>
    </row>
    <row r="3077" spans="2:19">
      <c r="B3077" s="5">
        <v>1988</v>
      </c>
      <c r="C3077" s="34"/>
      <c r="D3077" s="34"/>
      <c r="E3077" s="34"/>
      <c r="F3077" s="34"/>
      <c r="G3077" s="34"/>
      <c r="H3077" s="34"/>
      <c r="I3077" s="34"/>
      <c r="J3077" s="34"/>
      <c r="K3077" s="34"/>
      <c r="L3077" s="34"/>
      <c r="M3077" s="34"/>
      <c r="N3077" s="34"/>
      <c r="O3077" s="34"/>
      <c r="P3077" s="34"/>
      <c r="Q3077" s="34"/>
      <c r="R3077" s="34"/>
      <c r="S3077" s="34">
        <v>0</v>
      </c>
    </row>
    <row r="3078" spans="2:19">
      <c r="B3078" s="5">
        <v>1987</v>
      </c>
      <c r="C3078" s="34"/>
      <c r="D3078" s="34"/>
      <c r="E3078" s="34"/>
      <c r="F3078" s="34"/>
      <c r="G3078" s="34"/>
      <c r="H3078" s="34"/>
      <c r="I3078" s="34"/>
      <c r="J3078" s="34"/>
      <c r="K3078" s="34"/>
      <c r="L3078" s="34"/>
      <c r="M3078" s="34"/>
      <c r="N3078" s="34"/>
      <c r="O3078" s="34"/>
      <c r="P3078" s="34"/>
      <c r="Q3078" s="34"/>
      <c r="R3078" s="34"/>
      <c r="S3078" s="34">
        <v>0</v>
      </c>
    </row>
    <row r="3079" spans="2:19">
      <c r="B3079" s="5">
        <v>1986</v>
      </c>
      <c r="C3079" s="34"/>
      <c r="D3079" s="34"/>
      <c r="E3079" s="34"/>
      <c r="F3079" s="34"/>
      <c r="G3079" s="34"/>
      <c r="H3079" s="34"/>
      <c r="I3079" s="34"/>
      <c r="J3079" s="34"/>
      <c r="K3079" s="34"/>
      <c r="L3079" s="34"/>
      <c r="M3079" s="34"/>
      <c r="N3079" s="34"/>
      <c r="O3079" s="34"/>
      <c r="P3079" s="34"/>
      <c r="Q3079" s="34"/>
      <c r="R3079" s="34"/>
      <c r="S3079" s="34">
        <v>0</v>
      </c>
    </row>
    <row r="3080" spans="2:19">
      <c r="B3080" s="5">
        <v>1985</v>
      </c>
      <c r="C3080" s="34"/>
      <c r="D3080" s="34"/>
      <c r="E3080" s="34"/>
      <c r="F3080" s="34"/>
      <c r="G3080" s="34"/>
      <c r="H3080" s="34"/>
      <c r="I3080" s="34"/>
      <c r="J3080" s="34"/>
      <c r="K3080" s="34"/>
      <c r="L3080" s="34"/>
      <c r="M3080" s="34"/>
      <c r="N3080" s="34"/>
      <c r="O3080" s="34"/>
      <c r="P3080" s="34"/>
      <c r="Q3080" s="34"/>
      <c r="R3080" s="34"/>
      <c r="S3080" s="34">
        <v>0</v>
      </c>
    </row>
    <row r="3081" spans="2:19">
      <c r="B3081" s="5">
        <v>1984</v>
      </c>
      <c r="C3081" s="34"/>
      <c r="D3081" s="34"/>
      <c r="E3081" s="34"/>
      <c r="F3081" s="34"/>
      <c r="G3081" s="34"/>
      <c r="H3081" s="34"/>
      <c r="I3081" s="34"/>
      <c r="J3081" s="34"/>
      <c r="K3081" s="34"/>
      <c r="L3081" s="34"/>
      <c r="M3081" s="34"/>
      <c r="N3081" s="34"/>
      <c r="O3081" s="34"/>
      <c r="P3081" s="34"/>
      <c r="Q3081" s="34"/>
      <c r="R3081" s="34"/>
      <c r="S3081" s="34">
        <v>0</v>
      </c>
    </row>
    <row r="3082" spans="2:19">
      <c r="B3082" s="5">
        <v>1983</v>
      </c>
      <c r="C3082" s="34"/>
      <c r="D3082" s="34"/>
      <c r="E3082" s="34"/>
      <c r="F3082" s="34"/>
      <c r="G3082" s="34"/>
      <c r="H3082" s="34"/>
      <c r="I3082" s="34"/>
      <c r="J3082" s="34"/>
      <c r="K3082" s="34"/>
      <c r="L3082" s="34"/>
      <c r="M3082" s="34"/>
      <c r="N3082" s="34"/>
      <c r="O3082" s="34"/>
      <c r="P3082" s="34"/>
      <c r="Q3082" s="34"/>
      <c r="R3082" s="34"/>
      <c r="S3082" s="34">
        <v>0</v>
      </c>
    </row>
    <row r="3083" spans="2:19">
      <c r="B3083" s="5">
        <v>1982</v>
      </c>
      <c r="C3083" s="34"/>
      <c r="D3083" s="34"/>
      <c r="E3083" s="34"/>
      <c r="F3083" s="34"/>
      <c r="G3083" s="34"/>
      <c r="H3083" s="34"/>
      <c r="I3083" s="34"/>
      <c r="J3083" s="34"/>
      <c r="K3083" s="34"/>
      <c r="L3083" s="34"/>
      <c r="M3083" s="34"/>
      <c r="N3083" s="34"/>
      <c r="O3083" s="34"/>
      <c r="P3083" s="34"/>
      <c r="Q3083" s="34"/>
      <c r="R3083" s="34"/>
      <c r="S3083" s="34">
        <v>0</v>
      </c>
    </row>
    <row r="3084" spans="2:19">
      <c r="B3084" s="5">
        <v>1981</v>
      </c>
      <c r="C3084" s="34"/>
      <c r="D3084" s="34"/>
      <c r="E3084" s="34"/>
      <c r="F3084" s="34"/>
      <c r="G3084" s="34"/>
      <c r="H3084" s="34"/>
      <c r="I3084" s="34"/>
      <c r="J3084" s="34"/>
      <c r="K3084" s="34"/>
      <c r="L3084" s="34"/>
      <c r="M3084" s="34"/>
      <c r="N3084" s="34"/>
      <c r="O3084" s="34"/>
      <c r="P3084" s="34"/>
      <c r="Q3084" s="34"/>
      <c r="R3084" s="34"/>
      <c r="S3084" s="34">
        <v>0</v>
      </c>
    </row>
    <row r="3085" spans="2:19">
      <c r="B3085" s="5">
        <v>1980</v>
      </c>
      <c r="C3085" s="34"/>
      <c r="D3085" s="34"/>
      <c r="E3085" s="34"/>
      <c r="F3085" s="34"/>
      <c r="G3085" s="34"/>
      <c r="H3085" s="34"/>
      <c r="I3085" s="34"/>
      <c r="J3085" s="34"/>
      <c r="K3085" s="34"/>
      <c r="L3085" s="34"/>
      <c r="M3085" s="34"/>
      <c r="N3085" s="34"/>
      <c r="O3085" s="34"/>
      <c r="P3085" s="34"/>
      <c r="Q3085" s="34"/>
      <c r="R3085" s="34"/>
      <c r="S3085" s="34">
        <v>0</v>
      </c>
    </row>
    <row r="3086" spans="2:19">
      <c r="B3086" s="5">
        <v>1979</v>
      </c>
      <c r="C3086" s="34"/>
      <c r="D3086" s="34"/>
      <c r="E3086" s="34"/>
      <c r="F3086" s="34"/>
      <c r="G3086" s="34"/>
      <c r="H3086" s="34"/>
      <c r="I3086" s="34"/>
      <c r="J3086" s="34"/>
      <c r="K3086" s="34"/>
      <c r="L3086" s="34"/>
      <c r="M3086" s="34"/>
      <c r="N3086" s="34"/>
      <c r="O3086" s="34"/>
      <c r="P3086" s="34"/>
      <c r="Q3086" s="34"/>
      <c r="R3086" s="34"/>
      <c r="S3086" s="34">
        <v>0</v>
      </c>
    </row>
    <row r="3087" spans="2:19">
      <c r="B3087" s="5">
        <v>1978</v>
      </c>
      <c r="C3087" s="34"/>
      <c r="D3087" s="34"/>
      <c r="E3087" s="34"/>
      <c r="F3087" s="34"/>
      <c r="G3087" s="34"/>
      <c r="H3087" s="34"/>
      <c r="I3087" s="34"/>
      <c r="J3087" s="34"/>
      <c r="K3087" s="34"/>
      <c r="L3087" s="34"/>
      <c r="M3087" s="34"/>
      <c r="N3087" s="34"/>
      <c r="O3087" s="34"/>
      <c r="P3087" s="34"/>
      <c r="Q3087" s="34"/>
      <c r="R3087" s="34"/>
      <c r="S3087" s="34">
        <v>0</v>
      </c>
    </row>
    <row r="3088" spans="2:19">
      <c r="B3088" s="5">
        <v>1977</v>
      </c>
      <c r="C3088" s="34"/>
      <c r="D3088" s="34"/>
      <c r="E3088" s="34"/>
      <c r="F3088" s="34"/>
      <c r="G3088" s="34"/>
      <c r="H3088" s="34"/>
      <c r="I3088" s="34"/>
      <c r="J3088" s="34"/>
      <c r="K3088" s="34"/>
      <c r="L3088" s="34"/>
      <c r="M3088" s="34"/>
      <c r="N3088" s="34"/>
      <c r="O3088" s="34"/>
      <c r="P3088" s="34"/>
      <c r="Q3088" s="34"/>
      <c r="R3088" s="34"/>
      <c r="S3088" s="34">
        <v>0</v>
      </c>
    </row>
    <row r="3089" spans="2:19">
      <c r="B3089" s="5">
        <v>1976</v>
      </c>
      <c r="C3089" s="34"/>
      <c r="D3089" s="34"/>
      <c r="E3089" s="34"/>
      <c r="F3089" s="34"/>
      <c r="G3089" s="34"/>
      <c r="H3089" s="34"/>
      <c r="I3089" s="34"/>
      <c r="J3089" s="34"/>
      <c r="K3089" s="34"/>
      <c r="L3089" s="34"/>
      <c r="M3089" s="34"/>
      <c r="N3089" s="34"/>
      <c r="O3089" s="34"/>
      <c r="P3089" s="34"/>
      <c r="Q3089" s="34"/>
      <c r="R3089" s="34"/>
      <c r="S3089" s="34">
        <v>0</v>
      </c>
    </row>
    <row r="3090" spans="2:19">
      <c r="B3090" s="5">
        <v>1975</v>
      </c>
      <c r="C3090" s="34"/>
      <c r="D3090" s="34"/>
      <c r="E3090" s="34"/>
      <c r="F3090" s="34"/>
      <c r="G3090" s="34"/>
      <c r="H3090" s="34"/>
      <c r="I3090" s="34"/>
      <c r="J3090" s="34"/>
      <c r="K3090" s="34"/>
      <c r="L3090" s="34"/>
      <c r="M3090" s="34"/>
      <c r="N3090" s="34"/>
      <c r="O3090" s="34"/>
      <c r="P3090" s="34"/>
      <c r="Q3090" s="34"/>
      <c r="R3090" s="34"/>
      <c r="S3090" s="34">
        <v>0</v>
      </c>
    </row>
    <row r="3091" spans="2:19">
      <c r="B3091" s="5">
        <v>1974</v>
      </c>
      <c r="C3091" s="34"/>
      <c r="D3091" s="34"/>
      <c r="E3091" s="34"/>
      <c r="F3091" s="34"/>
      <c r="G3091" s="34"/>
      <c r="H3091" s="34"/>
      <c r="I3091" s="34"/>
      <c r="J3091" s="34"/>
      <c r="K3091" s="34"/>
      <c r="L3091" s="34"/>
      <c r="M3091" s="34"/>
      <c r="N3091" s="34"/>
      <c r="O3091" s="34"/>
      <c r="P3091" s="34"/>
      <c r="Q3091" s="34"/>
      <c r="R3091" s="34"/>
      <c r="S3091" s="34">
        <v>0</v>
      </c>
    </row>
    <row r="3092" spans="2:19">
      <c r="B3092" s="5">
        <v>1973</v>
      </c>
      <c r="C3092" s="34"/>
      <c r="D3092" s="34"/>
      <c r="E3092" s="34"/>
      <c r="F3092" s="34"/>
      <c r="G3092" s="34"/>
      <c r="H3092" s="34"/>
      <c r="I3092" s="34"/>
      <c r="J3092" s="34"/>
      <c r="K3092" s="34"/>
      <c r="L3092" s="34"/>
      <c r="M3092" s="34"/>
      <c r="N3092" s="34"/>
      <c r="O3092" s="34"/>
      <c r="P3092" s="34"/>
      <c r="Q3092" s="34"/>
      <c r="R3092" s="34"/>
      <c r="S3092" s="34">
        <v>0</v>
      </c>
    </row>
    <row r="3093" spans="2:19">
      <c r="B3093" s="5">
        <v>1972</v>
      </c>
      <c r="C3093" s="34"/>
      <c r="D3093" s="34"/>
      <c r="E3093" s="34"/>
      <c r="F3093" s="34"/>
      <c r="G3093" s="34"/>
      <c r="H3093" s="34"/>
      <c r="I3093" s="34"/>
      <c r="J3093" s="34"/>
      <c r="K3093" s="34"/>
      <c r="L3093" s="34"/>
      <c r="M3093" s="34"/>
      <c r="N3093" s="34"/>
      <c r="O3093" s="34"/>
      <c r="P3093" s="34"/>
      <c r="Q3093" s="34"/>
      <c r="R3093" s="34"/>
      <c r="S3093" s="34">
        <v>0</v>
      </c>
    </row>
    <row r="3094" spans="2:19">
      <c r="B3094" s="5">
        <v>1971</v>
      </c>
      <c r="C3094" s="34"/>
      <c r="D3094" s="34"/>
      <c r="E3094" s="34"/>
      <c r="F3094" s="34"/>
      <c r="G3094" s="34"/>
      <c r="H3094" s="34"/>
      <c r="I3094" s="34"/>
      <c r="J3094" s="34"/>
      <c r="K3094" s="34"/>
      <c r="L3094" s="34"/>
      <c r="M3094" s="34"/>
      <c r="N3094" s="34"/>
      <c r="O3094" s="34"/>
      <c r="P3094" s="34"/>
      <c r="Q3094" s="34"/>
      <c r="R3094" s="34"/>
      <c r="S3094" s="34">
        <v>0</v>
      </c>
    </row>
    <row r="3095" spans="2:19">
      <c r="B3095" s="5">
        <v>1970</v>
      </c>
      <c r="C3095" s="34"/>
      <c r="D3095" s="34"/>
      <c r="E3095" s="34"/>
      <c r="F3095" s="34"/>
      <c r="G3095" s="34"/>
      <c r="H3095" s="34"/>
      <c r="I3095" s="34"/>
      <c r="J3095" s="34"/>
      <c r="K3095" s="34"/>
      <c r="L3095" s="34"/>
      <c r="M3095" s="34"/>
      <c r="N3095" s="34"/>
      <c r="O3095" s="34"/>
      <c r="P3095" s="34"/>
      <c r="Q3095" s="34"/>
      <c r="R3095" s="34"/>
      <c r="S3095" s="34">
        <v>0</v>
      </c>
    </row>
    <row r="3096" spans="2:19">
      <c r="B3096" s="5">
        <v>1969</v>
      </c>
      <c r="C3096" s="34"/>
      <c r="D3096" s="34"/>
      <c r="E3096" s="34"/>
      <c r="F3096" s="34"/>
      <c r="G3096" s="34"/>
      <c r="H3096" s="34"/>
      <c r="I3096" s="34"/>
      <c r="J3096" s="34"/>
      <c r="K3096" s="34"/>
      <c r="L3096" s="34"/>
      <c r="M3096" s="34"/>
      <c r="N3096" s="34"/>
      <c r="O3096" s="34"/>
      <c r="P3096" s="34"/>
      <c r="Q3096" s="34"/>
      <c r="R3096" s="34"/>
      <c r="S3096" s="34">
        <v>0</v>
      </c>
    </row>
    <row r="3097" spans="2:19">
      <c r="B3097" s="5">
        <v>1968</v>
      </c>
      <c r="C3097" s="34"/>
      <c r="D3097" s="34"/>
      <c r="E3097" s="34"/>
      <c r="F3097" s="34"/>
      <c r="G3097" s="34"/>
      <c r="H3097" s="34"/>
      <c r="I3097" s="34"/>
      <c r="J3097" s="34"/>
      <c r="K3097" s="34"/>
      <c r="L3097" s="34"/>
      <c r="M3097" s="34"/>
      <c r="N3097" s="34"/>
      <c r="O3097" s="34"/>
      <c r="P3097" s="34"/>
      <c r="Q3097" s="34"/>
      <c r="R3097" s="34"/>
      <c r="S3097" s="34">
        <v>0</v>
      </c>
    </row>
    <row r="3098" spans="2:19">
      <c r="B3098" s="5">
        <v>1967</v>
      </c>
      <c r="C3098" s="34"/>
      <c r="D3098" s="34"/>
      <c r="E3098" s="34"/>
      <c r="F3098" s="34"/>
      <c r="G3098" s="34"/>
      <c r="H3098" s="34"/>
      <c r="I3098" s="34"/>
      <c r="J3098" s="34"/>
      <c r="K3098" s="34"/>
      <c r="L3098" s="34"/>
      <c r="M3098" s="34"/>
      <c r="N3098" s="34"/>
      <c r="O3098" s="34"/>
      <c r="P3098" s="34"/>
      <c r="Q3098" s="34"/>
      <c r="R3098" s="34"/>
      <c r="S3098" s="34">
        <v>0</v>
      </c>
    </row>
    <row r="3099" spans="2:19">
      <c r="B3099" s="5">
        <v>1966</v>
      </c>
      <c r="C3099" s="34"/>
      <c r="D3099" s="34"/>
      <c r="E3099" s="34"/>
      <c r="F3099" s="34"/>
      <c r="G3099" s="34"/>
      <c r="H3099" s="34"/>
      <c r="I3099" s="34"/>
      <c r="J3099" s="34"/>
      <c r="K3099" s="34"/>
      <c r="L3099" s="34"/>
      <c r="M3099" s="34"/>
      <c r="N3099" s="34"/>
      <c r="O3099" s="34"/>
      <c r="P3099" s="34"/>
      <c r="Q3099" s="34"/>
      <c r="R3099" s="34"/>
      <c r="S3099" s="34">
        <v>0</v>
      </c>
    </row>
    <row r="3100" spans="2:19">
      <c r="B3100" s="5">
        <v>1965</v>
      </c>
      <c r="C3100" s="34"/>
      <c r="D3100" s="34"/>
      <c r="E3100" s="34"/>
      <c r="F3100" s="34"/>
      <c r="G3100" s="34"/>
      <c r="H3100" s="34"/>
      <c r="I3100" s="34"/>
      <c r="J3100" s="34"/>
      <c r="K3100" s="34"/>
      <c r="L3100" s="34"/>
      <c r="M3100" s="34"/>
      <c r="N3100" s="34"/>
      <c r="O3100" s="34"/>
      <c r="P3100" s="34"/>
      <c r="Q3100" s="34"/>
      <c r="R3100" s="34"/>
      <c r="S3100" s="34">
        <v>0</v>
      </c>
    </row>
    <row r="3101" spans="2:19">
      <c r="B3101" s="5">
        <v>1964</v>
      </c>
      <c r="C3101" s="34"/>
      <c r="D3101" s="34"/>
      <c r="E3101" s="34"/>
      <c r="F3101" s="34"/>
      <c r="G3101" s="34"/>
      <c r="H3101" s="34"/>
      <c r="I3101" s="34"/>
      <c r="J3101" s="34"/>
      <c r="K3101" s="34"/>
      <c r="L3101" s="34"/>
      <c r="M3101" s="34"/>
      <c r="N3101" s="34"/>
      <c r="O3101" s="34"/>
      <c r="P3101" s="34"/>
      <c r="Q3101" s="34"/>
      <c r="R3101" s="34"/>
      <c r="S3101" s="34">
        <v>0</v>
      </c>
    </row>
    <row r="3102" spans="2:19">
      <c r="B3102" s="5">
        <v>1963</v>
      </c>
      <c r="C3102" s="34"/>
      <c r="D3102" s="34"/>
      <c r="E3102" s="34"/>
      <c r="F3102" s="34"/>
      <c r="G3102" s="34"/>
      <c r="H3102" s="34"/>
      <c r="I3102" s="34"/>
      <c r="J3102" s="34"/>
      <c r="K3102" s="34"/>
      <c r="L3102" s="34"/>
      <c r="M3102" s="34"/>
      <c r="N3102" s="34"/>
      <c r="O3102" s="34"/>
      <c r="P3102" s="34"/>
      <c r="Q3102" s="34"/>
      <c r="R3102" s="34"/>
      <c r="S3102" s="34">
        <v>0</v>
      </c>
    </row>
    <row r="3103" spans="2:19">
      <c r="B3103" s="5">
        <v>1962</v>
      </c>
      <c r="C3103" s="34"/>
      <c r="D3103" s="34"/>
      <c r="E3103" s="34"/>
      <c r="F3103" s="34"/>
      <c r="G3103" s="34"/>
      <c r="H3103" s="34"/>
      <c r="I3103" s="34"/>
      <c r="J3103" s="34"/>
      <c r="K3103" s="34"/>
      <c r="L3103" s="34"/>
      <c r="M3103" s="34"/>
      <c r="N3103" s="34"/>
      <c r="O3103" s="34"/>
      <c r="P3103" s="34"/>
      <c r="Q3103" s="34"/>
      <c r="R3103" s="34"/>
      <c r="S3103" s="34">
        <v>0</v>
      </c>
    </row>
    <row r="3104" spans="2:19">
      <c r="B3104" s="5">
        <v>1961</v>
      </c>
      <c r="C3104" s="34"/>
      <c r="D3104" s="34"/>
      <c r="E3104" s="34"/>
      <c r="F3104" s="34"/>
      <c r="G3104" s="34"/>
      <c r="H3104" s="34"/>
      <c r="I3104" s="34"/>
      <c r="J3104" s="34"/>
      <c r="K3104" s="34"/>
      <c r="L3104" s="34"/>
      <c r="M3104" s="34"/>
      <c r="N3104" s="34"/>
      <c r="O3104" s="34"/>
      <c r="P3104" s="34"/>
      <c r="Q3104" s="34"/>
      <c r="R3104" s="34"/>
      <c r="S3104" s="34">
        <v>0</v>
      </c>
    </row>
    <row r="3105" spans="2:19">
      <c r="B3105" s="5">
        <v>1960</v>
      </c>
      <c r="C3105" s="34"/>
      <c r="D3105" s="34"/>
      <c r="E3105" s="34"/>
      <c r="F3105" s="34"/>
      <c r="G3105" s="34"/>
      <c r="H3105" s="34"/>
      <c r="I3105" s="34"/>
      <c r="J3105" s="34"/>
      <c r="K3105" s="34"/>
      <c r="L3105" s="34"/>
      <c r="M3105" s="34"/>
      <c r="N3105" s="34"/>
      <c r="O3105" s="34"/>
      <c r="P3105" s="34"/>
      <c r="Q3105" s="34"/>
      <c r="R3105" s="34"/>
      <c r="S3105" s="34">
        <v>0</v>
      </c>
    </row>
    <row r="3106" spans="2:19">
      <c r="B3106" s="5">
        <v>1959</v>
      </c>
      <c r="C3106" s="34"/>
      <c r="D3106" s="34"/>
      <c r="E3106" s="34"/>
      <c r="F3106" s="34"/>
      <c r="G3106" s="34"/>
      <c r="H3106" s="34"/>
      <c r="I3106" s="34"/>
      <c r="J3106" s="34"/>
      <c r="K3106" s="34"/>
      <c r="L3106" s="34"/>
      <c r="M3106" s="34"/>
      <c r="N3106" s="34"/>
      <c r="O3106" s="34"/>
      <c r="P3106" s="34"/>
      <c r="Q3106" s="34"/>
      <c r="R3106" s="34"/>
      <c r="S3106" s="34">
        <v>0</v>
      </c>
    </row>
    <row r="3107" spans="2:19">
      <c r="B3107" s="5">
        <v>1958</v>
      </c>
      <c r="C3107" s="34"/>
      <c r="D3107" s="34"/>
      <c r="E3107" s="34"/>
      <c r="F3107" s="34"/>
      <c r="G3107" s="34"/>
      <c r="H3107" s="34"/>
      <c r="I3107" s="34"/>
      <c r="J3107" s="34"/>
      <c r="K3107" s="34"/>
      <c r="L3107" s="34"/>
      <c r="M3107" s="34"/>
      <c r="N3107" s="34"/>
      <c r="O3107" s="34"/>
      <c r="P3107" s="34"/>
      <c r="Q3107" s="34"/>
      <c r="R3107" s="34"/>
      <c r="S3107" s="34">
        <v>0</v>
      </c>
    </row>
    <row r="3108" spans="2:19">
      <c r="B3108" s="5">
        <v>1957</v>
      </c>
      <c r="C3108" s="34"/>
      <c r="D3108" s="34"/>
      <c r="E3108" s="34"/>
      <c r="F3108" s="34"/>
      <c r="G3108" s="34"/>
      <c r="H3108" s="34"/>
      <c r="I3108" s="34"/>
      <c r="J3108" s="34"/>
      <c r="K3108" s="34"/>
      <c r="L3108" s="34"/>
      <c r="M3108" s="34"/>
      <c r="N3108" s="34"/>
      <c r="O3108" s="34"/>
      <c r="P3108" s="34"/>
      <c r="Q3108" s="34"/>
      <c r="R3108" s="34"/>
      <c r="S3108" s="34">
        <v>0</v>
      </c>
    </row>
    <row r="3109" spans="2:19">
      <c r="B3109" s="5">
        <v>1956</v>
      </c>
      <c r="C3109" s="34"/>
      <c r="D3109" s="34"/>
      <c r="E3109" s="34"/>
      <c r="F3109" s="34"/>
      <c r="G3109" s="34"/>
      <c r="H3109" s="34"/>
      <c r="I3109" s="34"/>
      <c r="J3109" s="34"/>
      <c r="K3109" s="34"/>
      <c r="L3109" s="34"/>
      <c r="M3109" s="34"/>
      <c r="N3109" s="34"/>
      <c r="O3109" s="34"/>
      <c r="P3109" s="34"/>
      <c r="Q3109" s="34"/>
      <c r="R3109" s="34"/>
      <c r="S3109" s="34">
        <v>0</v>
      </c>
    </row>
    <row r="3110" spans="2:19">
      <c r="B3110" s="5">
        <v>1955</v>
      </c>
      <c r="C3110" s="34"/>
      <c r="D3110" s="34"/>
      <c r="E3110" s="34"/>
      <c r="F3110" s="34"/>
      <c r="G3110" s="34"/>
      <c r="H3110" s="34"/>
      <c r="I3110" s="34"/>
      <c r="J3110" s="34"/>
      <c r="K3110" s="34"/>
      <c r="L3110" s="34"/>
      <c r="M3110" s="34"/>
      <c r="N3110" s="34"/>
      <c r="O3110" s="34"/>
      <c r="P3110" s="34"/>
      <c r="Q3110" s="34"/>
      <c r="R3110" s="34"/>
      <c r="S3110" s="34">
        <v>0</v>
      </c>
    </row>
    <row r="3111" spans="2:19">
      <c r="B3111" s="5">
        <v>1954</v>
      </c>
      <c r="C3111" s="34"/>
      <c r="D3111" s="34"/>
      <c r="E3111" s="34"/>
      <c r="F3111" s="34"/>
      <c r="G3111" s="34"/>
      <c r="H3111" s="34"/>
      <c r="I3111" s="34"/>
      <c r="J3111" s="34"/>
      <c r="K3111" s="34"/>
      <c r="L3111" s="34"/>
      <c r="M3111" s="34"/>
      <c r="N3111" s="34"/>
      <c r="O3111" s="34"/>
      <c r="P3111" s="34"/>
      <c r="Q3111" s="34"/>
      <c r="R3111" s="34"/>
      <c r="S3111" s="34">
        <v>0</v>
      </c>
    </row>
    <row r="3112" spans="2:19">
      <c r="B3112" s="5">
        <v>1953</v>
      </c>
      <c r="C3112" s="34"/>
      <c r="D3112" s="34"/>
      <c r="E3112" s="34"/>
      <c r="F3112" s="34"/>
      <c r="G3112" s="34"/>
      <c r="H3112" s="34"/>
      <c r="I3112" s="34"/>
      <c r="J3112" s="34"/>
      <c r="K3112" s="34"/>
      <c r="L3112" s="34"/>
      <c r="M3112" s="34"/>
      <c r="N3112" s="34"/>
      <c r="O3112" s="34"/>
      <c r="P3112" s="34"/>
      <c r="Q3112" s="34"/>
      <c r="R3112" s="34"/>
      <c r="S3112" s="34">
        <v>0</v>
      </c>
    </row>
    <row r="3113" spans="2:19">
      <c r="B3113" s="5">
        <v>1952</v>
      </c>
      <c r="C3113" s="34"/>
      <c r="D3113" s="34"/>
      <c r="E3113" s="34"/>
      <c r="F3113" s="34"/>
      <c r="G3113" s="34"/>
      <c r="H3113" s="34"/>
      <c r="I3113" s="34"/>
      <c r="J3113" s="34"/>
      <c r="K3113" s="34"/>
      <c r="L3113" s="34"/>
      <c r="M3113" s="34"/>
      <c r="N3113" s="34"/>
      <c r="O3113" s="34"/>
      <c r="P3113" s="34"/>
      <c r="Q3113" s="34"/>
      <c r="R3113" s="34"/>
      <c r="S3113" s="34">
        <v>0</v>
      </c>
    </row>
    <row r="3114" spans="2:19">
      <c r="B3114" s="5">
        <v>1951</v>
      </c>
      <c r="C3114" s="34"/>
      <c r="D3114" s="34"/>
      <c r="E3114" s="34"/>
      <c r="F3114" s="34"/>
      <c r="G3114" s="34"/>
      <c r="H3114" s="34"/>
      <c r="I3114" s="34"/>
      <c r="J3114" s="34"/>
      <c r="K3114" s="34"/>
      <c r="L3114" s="34"/>
      <c r="M3114" s="34"/>
      <c r="N3114" s="34"/>
      <c r="O3114" s="34"/>
      <c r="P3114" s="34"/>
      <c r="Q3114" s="34"/>
      <c r="R3114" s="34"/>
      <c r="S3114" s="34">
        <v>0</v>
      </c>
    </row>
    <row r="3115" spans="2:19">
      <c r="B3115" s="5">
        <v>1950</v>
      </c>
      <c r="C3115" s="34"/>
      <c r="D3115" s="34"/>
      <c r="E3115" s="34"/>
      <c r="F3115" s="34"/>
      <c r="G3115" s="34"/>
      <c r="H3115" s="34"/>
      <c r="I3115" s="34"/>
      <c r="J3115" s="34"/>
      <c r="K3115" s="34"/>
      <c r="L3115" s="34"/>
      <c r="M3115" s="34"/>
      <c r="N3115" s="34"/>
      <c r="O3115" s="34"/>
      <c r="P3115" s="34"/>
      <c r="Q3115" s="34"/>
      <c r="R3115" s="34"/>
      <c r="S3115" s="34">
        <v>0</v>
      </c>
    </row>
    <row r="3116" spans="2:19">
      <c r="B3116" s="5">
        <v>1949</v>
      </c>
      <c r="C3116" s="34"/>
      <c r="D3116" s="34"/>
      <c r="E3116" s="34"/>
      <c r="F3116" s="34"/>
      <c r="G3116" s="34"/>
      <c r="H3116" s="34"/>
      <c r="I3116" s="34"/>
      <c r="J3116" s="34"/>
      <c r="K3116" s="34"/>
      <c r="L3116" s="34"/>
      <c r="M3116" s="34"/>
      <c r="N3116" s="34"/>
      <c r="O3116" s="34"/>
      <c r="P3116" s="34"/>
      <c r="Q3116" s="34"/>
      <c r="R3116" s="34"/>
      <c r="S3116" s="34">
        <v>0</v>
      </c>
    </row>
    <row r="3117" spans="2:19">
      <c r="B3117" s="5">
        <v>1948</v>
      </c>
      <c r="C3117" s="34"/>
      <c r="D3117" s="34"/>
      <c r="E3117" s="34"/>
      <c r="F3117" s="34"/>
      <c r="G3117" s="34"/>
      <c r="H3117" s="34"/>
      <c r="I3117" s="34"/>
      <c r="J3117" s="34"/>
      <c r="K3117" s="34"/>
      <c r="L3117" s="34"/>
      <c r="M3117" s="34"/>
      <c r="N3117" s="34"/>
      <c r="O3117" s="34"/>
      <c r="P3117" s="34"/>
      <c r="Q3117" s="34"/>
      <c r="R3117" s="34"/>
      <c r="S3117" s="34">
        <v>0</v>
      </c>
    </row>
    <row r="3118" spans="2:19">
      <c r="B3118" s="5">
        <v>1947</v>
      </c>
      <c r="C3118" s="34"/>
      <c r="D3118" s="34"/>
      <c r="E3118" s="34"/>
      <c r="F3118" s="34"/>
      <c r="G3118" s="34"/>
      <c r="H3118" s="34"/>
      <c r="I3118" s="34"/>
      <c r="J3118" s="34"/>
      <c r="K3118" s="34"/>
      <c r="L3118" s="34"/>
      <c r="M3118" s="34"/>
      <c r="N3118" s="34"/>
      <c r="O3118" s="34"/>
      <c r="P3118" s="34"/>
      <c r="Q3118" s="34"/>
      <c r="R3118" s="34"/>
      <c r="S3118" s="34">
        <v>0</v>
      </c>
    </row>
    <row r="3119" spans="2:19">
      <c r="B3119" s="5">
        <v>1946</v>
      </c>
      <c r="C3119" s="34"/>
      <c r="D3119" s="34"/>
      <c r="E3119" s="34"/>
      <c r="F3119" s="34"/>
      <c r="G3119" s="34"/>
      <c r="H3119" s="34"/>
      <c r="I3119" s="34"/>
      <c r="J3119" s="34"/>
      <c r="K3119" s="34"/>
      <c r="L3119" s="34"/>
      <c r="M3119" s="34"/>
      <c r="N3119" s="34"/>
      <c r="O3119" s="34"/>
      <c r="P3119" s="34"/>
      <c r="Q3119" s="34"/>
      <c r="R3119" s="34"/>
      <c r="S3119" s="34">
        <v>0</v>
      </c>
    </row>
    <row r="3120" spans="2:19">
      <c r="B3120" s="5">
        <v>1945</v>
      </c>
      <c r="C3120" s="34"/>
      <c r="D3120" s="34"/>
      <c r="E3120" s="34"/>
      <c r="F3120" s="34"/>
      <c r="G3120" s="34"/>
      <c r="H3120" s="34"/>
      <c r="I3120" s="34"/>
      <c r="J3120" s="34"/>
      <c r="K3120" s="34"/>
      <c r="L3120" s="34"/>
      <c r="M3120" s="34"/>
      <c r="N3120" s="34"/>
      <c r="O3120" s="34"/>
      <c r="P3120" s="34"/>
      <c r="Q3120" s="34"/>
      <c r="R3120" s="34"/>
      <c r="S3120" s="34">
        <v>0</v>
      </c>
    </row>
    <row r="3121" spans="1:19">
      <c r="B3121" s="5">
        <v>1944</v>
      </c>
      <c r="C3121" s="34"/>
      <c r="D3121" s="34"/>
      <c r="E3121" s="34"/>
      <c r="F3121" s="34"/>
      <c r="G3121" s="34"/>
      <c r="H3121" s="34"/>
      <c r="I3121" s="34"/>
      <c r="J3121" s="34"/>
      <c r="K3121" s="34"/>
      <c r="L3121" s="34"/>
      <c r="M3121" s="34"/>
      <c r="N3121" s="34"/>
      <c r="O3121" s="34"/>
      <c r="P3121" s="34"/>
      <c r="Q3121" s="34"/>
      <c r="R3121" s="34"/>
      <c r="S3121" s="34">
        <v>0</v>
      </c>
    </row>
    <row r="3122" spans="1:19">
      <c r="B3122" s="5">
        <v>1943</v>
      </c>
      <c r="C3122" s="34"/>
      <c r="D3122" s="34"/>
      <c r="E3122" s="34"/>
      <c r="F3122" s="34"/>
      <c r="G3122" s="34"/>
      <c r="H3122" s="34"/>
      <c r="I3122" s="34"/>
      <c r="J3122" s="34"/>
      <c r="K3122" s="34"/>
      <c r="L3122" s="34"/>
      <c r="M3122" s="34"/>
      <c r="N3122" s="34"/>
      <c r="O3122" s="34"/>
      <c r="P3122" s="34"/>
      <c r="Q3122" s="34"/>
      <c r="R3122" s="34"/>
      <c r="S3122" s="34">
        <v>0</v>
      </c>
    </row>
    <row r="3123" spans="1:19">
      <c r="B3123" s="5">
        <v>1942</v>
      </c>
      <c r="C3123" s="34"/>
      <c r="D3123" s="34"/>
      <c r="E3123" s="34"/>
      <c r="F3123" s="34"/>
      <c r="G3123" s="34"/>
      <c r="H3123" s="34"/>
      <c r="I3123" s="34"/>
      <c r="J3123" s="34"/>
      <c r="K3123" s="34"/>
      <c r="L3123" s="34"/>
      <c r="M3123" s="34"/>
      <c r="N3123" s="34"/>
      <c r="O3123" s="34"/>
      <c r="P3123" s="34"/>
      <c r="Q3123" s="34"/>
      <c r="R3123" s="34"/>
      <c r="S3123" s="34">
        <v>0</v>
      </c>
    </row>
    <row r="3124" spans="1:19">
      <c r="B3124" s="5">
        <v>1941</v>
      </c>
      <c r="C3124" s="34"/>
      <c r="D3124" s="34"/>
      <c r="E3124" s="34"/>
      <c r="F3124" s="34"/>
      <c r="G3124" s="34"/>
      <c r="H3124" s="34"/>
      <c r="I3124" s="34"/>
      <c r="J3124" s="34"/>
      <c r="K3124" s="34"/>
      <c r="L3124" s="34"/>
      <c r="M3124" s="34"/>
      <c r="N3124" s="34"/>
      <c r="O3124" s="34"/>
      <c r="P3124" s="34"/>
      <c r="Q3124" s="34"/>
      <c r="R3124" s="34"/>
      <c r="S3124" s="34">
        <v>0</v>
      </c>
    </row>
    <row r="3125" spans="1:19">
      <c r="B3125" s="5">
        <v>1940</v>
      </c>
      <c r="C3125" s="34"/>
      <c r="D3125" s="34"/>
      <c r="E3125" s="34"/>
      <c r="F3125" s="34"/>
      <c r="G3125" s="34"/>
      <c r="H3125" s="34"/>
      <c r="I3125" s="34"/>
      <c r="J3125" s="34"/>
      <c r="K3125" s="34"/>
      <c r="L3125" s="34"/>
      <c r="M3125" s="34"/>
      <c r="N3125" s="34"/>
      <c r="O3125" s="34"/>
      <c r="P3125" s="34"/>
      <c r="Q3125" s="34"/>
      <c r="R3125" s="34"/>
      <c r="S3125" s="34">
        <v>0</v>
      </c>
    </row>
    <row r="3126" spans="1:19">
      <c r="B3126" s="5">
        <v>1939</v>
      </c>
      <c r="C3126" s="34"/>
      <c r="D3126" s="34"/>
      <c r="E3126" s="34"/>
      <c r="F3126" s="34"/>
      <c r="G3126" s="34"/>
      <c r="H3126" s="34"/>
      <c r="I3126" s="34"/>
      <c r="J3126" s="34"/>
      <c r="K3126" s="34"/>
      <c r="L3126" s="34"/>
      <c r="M3126" s="34"/>
      <c r="N3126" s="34"/>
      <c r="O3126" s="34"/>
      <c r="P3126" s="34"/>
      <c r="Q3126" s="34"/>
      <c r="R3126" s="34"/>
      <c r="S3126" s="34">
        <v>0</v>
      </c>
    </row>
    <row r="3127" spans="1:19">
      <c r="B3127" s="5">
        <v>1938</v>
      </c>
      <c r="C3127" s="34"/>
      <c r="D3127" s="34"/>
      <c r="E3127" s="34"/>
      <c r="F3127" s="34"/>
      <c r="G3127" s="34"/>
      <c r="H3127" s="34"/>
      <c r="I3127" s="34"/>
      <c r="J3127" s="34"/>
      <c r="K3127" s="34"/>
      <c r="L3127" s="34"/>
      <c r="M3127" s="34"/>
      <c r="N3127" s="34"/>
      <c r="O3127" s="34"/>
      <c r="P3127" s="34"/>
      <c r="Q3127" s="34"/>
      <c r="R3127" s="34"/>
      <c r="S3127" s="34">
        <v>0</v>
      </c>
    </row>
    <row r="3128" spans="1:19">
      <c r="B3128" s="5">
        <v>1937</v>
      </c>
      <c r="C3128" s="34"/>
      <c r="D3128" s="34"/>
      <c r="E3128" s="34"/>
      <c r="F3128" s="34"/>
      <c r="G3128" s="34"/>
      <c r="H3128" s="34"/>
      <c r="I3128" s="34"/>
      <c r="J3128" s="34"/>
      <c r="K3128" s="34"/>
      <c r="L3128" s="34"/>
      <c r="M3128" s="34"/>
      <c r="N3128" s="34"/>
      <c r="O3128" s="34"/>
      <c r="P3128" s="34"/>
      <c r="Q3128" s="34"/>
      <c r="R3128" s="34"/>
      <c r="S3128" s="34">
        <v>0</v>
      </c>
    </row>
    <row r="3129" spans="1:19">
      <c r="B3129" s="5">
        <v>1936</v>
      </c>
      <c r="C3129" s="34"/>
      <c r="D3129" s="34"/>
      <c r="E3129" s="34"/>
      <c r="F3129" s="34"/>
      <c r="G3129" s="34"/>
      <c r="H3129" s="34"/>
      <c r="I3129" s="34"/>
      <c r="J3129" s="34"/>
      <c r="K3129" s="34"/>
      <c r="L3129" s="34"/>
      <c r="M3129" s="34"/>
      <c r="N3129" s="34"/>
      <c r="O3129" s="34"/>
      <c r="P3129" s="34"/>
      <c r="Q3129" s="34"/>
      <c r="R3129" s="34"/>
      <c r="S3129" s="34">
        <v>0</v>
      </c>
    </row>
    <row r="3130" spans="1:19">
      <c r="B3130" s="5">
        <v>1935</v>
      </c>
      <c r="C3130" s="34"/>
      <c r="D3130" s="34"/>
      <c r="E3130" s="34"/>
      <c r="F3130" s="34"/>
      <c r="G3130" s="34"/>
      <c r="H3130" s="34"/>
      <c r="I3130" s="34"/>
      <c r="J3130" s="34"/>
      <c r="K3130" s="34"/>
      <c r="L3130" s="34"/>
      <c r="M3130" s="34"/>
      <c r="N3130" s="34"/>
      <c r="O3130" s="34"/>
      <c r="P3130" s="34"/>
      <c r="Q3130" s="34"/>
      <c r="R3130" s="34"/>
      <c r="S3130" s="34">
        <v>0</v>
      </c>
    </row>
    <row r="3131" spans="1:19">
      <c r="B3131" s="5">
        <v>1934</v>
      </c>
      <c r="C3131" s="34"/>
      <c r="D3131" s="34"/>
      <c r="E3131" s="34"/>
      <c r="F3131" s="34"/>
      <c r="G3131" s="34"/>
      <c r="H3131" s="34"/>
      <c r="I3131" s="34"/>
      <c r="J3131" s="34"/>
      <c r="K3131" s="34"/>
      <c r="L3131" s="34"/>
      <c r="M3131" s="34"/>
      <c r="N3131" s="34"/>
      <c r="O3131" s="34"/>
      <c r="P3131" s="34"/>
      <c r="Q3131" s="34"/>
      <c r="R3131" s="34"/>
      <c r="S3131" s="34">
        <v>0</v>
      </c>
    </row>
    <row r="3132" spans="1:19">
      <c r="B3132" s="5">
        <v>1933</v>
      </c>
      <c r="C3132" s="34"/>
      <c r="D3132" s="34"/>
      <c r="E3132" s="34"/>
      <c r="F3132" s="34"/>
      <c r="G3132" s="34"/>
      <c r="H3132" s="34"/>
      <c r="I3132" s="34"/>
      <c r="J3132" s="34"/>
      <c r="K3132" s="34"/>
      <c r="L3132" s="34"/>
      <c r="M3132" s="34"/>
      <c r="N3132" s="34"/>
      <c r="O3132" s="34"/>
      <c r="P3132" s="34"/>
      <c r="Q3132" s="34"/>
      <c r="R3132" s="34"/>
      <c r="S3132" s="34">
        <v>0</v>
      </c>
    </row>
    <row r="3133" spans="1:19">
      <c r="B3133" s="5">
        <v>1932</v>
      </c>
      <c r="C3133" s="34"/>
      <c r="D3133" s="34"/>
      <c r="E3133" s="34"/>
      <c r="F3133" s="34"/>
      <c r="G3133" s="34"/>
      <c r="H3133" s="34"/>
      <c r="I3133" s="34"/>
      <c r="J3133" s="34"/>
      <c r="K3133" s="34"/>
      <c r="L3133" s="34"/>
      <c r="M3133" s="34"/>
      <c r="N3133" s="34"/>
      <c r="O3133" s="34"/>
      <c r="P3133" s="34"/>
      <c r="Q3133" s="34"/>
      <c r="R3133" s="34"/>
      <c r="S3133" s="34">
        <v>0</v>
      </c>
    </row>
    <row r="3134" spans="1:19">
      <c r="B3134" s="5">
        <v>1931</v>
      </c>
      <c r="C3134" s="34"/>
      <c r="D3134" s="34"/>
      <c r="E3134" s="34"/>
      <c r="F3134" s="34"/>
      <c r="G3134" s="34"/>
      <c r="H3134" s="34"/>
      <c r="I3134" s="34"/>
      <c r="J3134" s="34"/>
      <c r="K3134" s="34"/>
      <c r="L3134" s="34"/>
      <c r="M3134" s="34"/>
      <c r="N3134" s="34"/>
      <c r="O3134" s="34"/>
      <c r="P3134" s="34"/>
      <c r="Q3134" s="34"/>
      <c r="R3134" s="34"/>
      <c r="S3134" s="34">
        <v>0</v>
      </c>
    </row>
    <row r="3135" spans="1:19">
      <c r="B3135" s="5">
        <v>1930</v>
      </c>
      <c r="C3135" s="34"/>
      <c r="D3135" s="34"/>
      <c r="E3135" s="34"/>
      <c r="F3135" s="34"/>
      <c r="G3135" s="34"/>
      <c r="H3135" s="34"/>
      <c r="I3135" s="34"/>
      <c r="J3135" s="34"/>
      <c r="K3135" s="34"/>
      <c r="L3135" s="34"/>
      <c r="M3135" s="34"/>
      <c r="N3135" s="34"/>
      <c r="O3135" s="34"/>
      <c r="P3135" s="34"/>
      <c r="Q3135" s="34"/>
      <c r="R3135" s="34"/>
      <c r="S3135" s="34">
        <v>0</v>
      </c>
    </row>
    <row r="3136" spans="1:19">
      <c r="A3136" s="62"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214</v>
      </c>
      <c r="B3138" s="5">
        <v>2022</v>
      </c>
      <c r="C3138" s="33"/>
      <c r="D3138" s="33"/>
      <c r="E3138" s="33"/>
      <c r="F3138" s="33"/>
      <c r="G3138" s="33"/>
      <c r="H3138" s="33"/>
      <c r="I3138" s="33"/>
      <c r="J3138" s="33"/>
      <c r="K3138" s="33"/>
      <c r="L3138" s="33"/>
      <c r="M3138" s="33"/>
      <c r="N3138" s="33"/>
      <c r="O3138" s="33"/>
      <c r="P3138" s="33"/>
      <c r="Q3138" s="33"/>
      <c r="R3138" s="61"/>
      <c r="S3138" s="34">
        <v>4503070.8499999987</v>
      </c>
    </row>
    <row r="3139" spans="1:19">
      <c r="A3139" s="35"/>
      <c r="B3139" s="5">
        <v>2021</v>
      </c>
      <c r="C3139" s="33"/>
      <c r="D3139" s="33"/>
      <c r="E3139" s="33"/>
      <c r="F3139" s="33"/>
      <c r="G3139" s="33"/>
      <c r="H3139" s="33"/>
      <c r="I3139" s="33"/>
      <c r="J3139" s="33"/>
      <c r="K3139" s="33"/>
      <c r="L3139" s="33"/>
      <c r="M3139" s="33"/>
      <c r="N3139" s="33"/>
      <c r="O3139" s="33"/>
      <c r="P3139" s="33"/>
      <c r="Q3139" s="33"/>
      <c r="R3139" s="34">
        <v>2213910.6000000006</v>
      </c>
      <c r="S3139" s="34">
        <v>2220607.6000000006</v>
      </c>
    </row>
    <row r="3140" spans="1:19">
      <c r="B3140" s="5">
        <v>2020</v>
      </c>
      <c r="C3140" s="33"/>
      <c r="D3140" s="33"/>
      <c r="E3140" s="33"/>
      <c r="F3140" s="33"/>
      <c r="G3140" s="33"/>
      <c r="H3140" s="33"/>
      <c r="I3140" s="33"/>
      <c r="J3140" s="33"/>
      <c r="K3140" s="33"/>
      <c r="L3140" s="33"/>
      <c r="M3140" s="33"/>
      <c r="N3140" s="33"/>
      <c r="O3140" s="33"/>
      <c r="P3140" s="33"/>
      <c r="Q3140" s="34">
        <v>1059410.1199999999</v>
      </c>
      <c r="R3140" s="34">
        <v>1086518.0599999998</v>
      </c>
      <c r="S3140" s="34">
        <v>1086518.0599999998</v>
      </c>
    </row>
    <row r="3141" spans="1:19">
      <c r="A3141" s="37"/>
      <c r="B3141" s="5">
        <v>2019</v>
      </c>
      <c r="C3141" s="33"/>
      <c r="D3141" s="33"/>
      <c r="E3141" s="33"/>
      <c r="F3141" s="33"/>
      <c r="G3141" s="33"/>
      <c r="H3141" s="33"/>
      <c r="I3141" s="33"/>
      <c r="J3141" s="33"/>
      <c r="K3141" s="33"/>
      <c r="L3141" s="33"/>
      <c r="M3141" s="33"/>
      <c r="N3141" s="33"/>
      <c r="O3141" s="33"/>
      <c r="P3141" s="34">
        <v>3718023.6099999985</v>
      </c>
      <c r="Q3141" s="34">
        <v>3638617.2799999984</v>
      </c>
      <c r="R3141" s="34">
        <v>3618481.3599999985</v>
      </c>
      <c r="S3141" s="34">
        <v>3618481.3599999985</v>
      </c>
    </row>
    <row r="3142" spans="1:19">
      <c r="A3142" s="37"/>
      <c r="B3142" s="5">
        <v>2018</v>
      </c>
      <c r="C3142" s="33"/>
      <c r="D3142" s="33"/>
      <c r="E3142" s="33"/>
      <c r="F3142" s="33"/>
      <c r="G3142" s="33"/>
      <c r="H3142" s="33"/>
      <c r="I3142" s="33"/>
      <c r="J3142" s="33"/>
      <c r="K3142" s="33"/>
      <c r="L3142" s="33"/>
      <c r="M3142" s="33"/>
      <c r="N3142" s="33"/>
      <c r="O3142" s="34">
        <v>1512362.5899999992</v>
      </c>
      <c r="P3142" s="34">
        <v>1478864.3599999992</v>
      </c>
      <c r="Q3142" s="34">
        <v>1471539.7599999991</v>
      </c>
      <c r="R3142" s="34">
        <v>1471539.7599999991</v>
      </c>
      <c r="S3142" s="34">
        <v>1471539.7599999991</v>
      </c>
    </row>
    <row r="3143" spans="1:19">
      <c r="A3143" s="37"/>
      <c r="B3143" s="5">
        <v>2017</v>
      </c>
      <c r="C3143" s="33"/>
      <c r="D3143" s="33"/>
      <c r="E3143" s="33"/>
      <c r="F3143" s="33"/>
      <c r="G3143" s="33"/>
      <c r="H3143" s="33"/>
      <c r="I3143" s="33"/>
      <c r="J3143" s="33"/>
      <c r="K3143" s="33"/>
      <c r="L3143" s="33"/>
      <c r="M3143" s="33"/>
      <c r="N3143" s="34">
        <v>1364995.18</v>
      </c>
      <c r="O3143" s="34">
        <v>1321800.9600000016</v>
      </c>
      <c r="P3143" s="34">
        <v>1314029.7300000016</v>
      </c>
      <c r="Q3143" s="34">
        <v>1262613.7100000016</v>
      </c>
      <c r="R3143" s="34">
        <v>1254842.4800000016</v>
      </c>
      <c r="S3143" s="34">
        <v>1240831.2500000016</v>
      </c>
    </row>
    <row r="3144" spans="1:19">
      <c r="B3144" s="5">
        <v>2016</v>
      </c>
      <c r="C3144" s="33"/>
      <c r="D3144" s="33"/>
      <c r="E3144" s="33"/>
      <c r="F3144" s="33"/>
      <c r="G3144" s="33"/>
      <c r="H3144" s="33"/>
      <c r="I3144" s="33"/>
      <c r="J3144" s="33"/>
      <c r="K3144" s="33"/>
      <c r="L3144" s="33"/>
      <c r="M3144" s="34">
        <v>4897617.2699999968</v>
      </c>
      <c r="N3144" s="34">
        <v>4894351.9899999965</v>
      </c>
      <c r="O3144" s="34">
        <v>4812306.3099999977</v>
      </c>
      <c r="P3144" s="34">
        <v>4801535.7799999975</v>
      </c>
      <c r="Q3144" s="34">
        <v>4582174.1299999971</v>
      </c>
      <c r="R3144" s="34">
        <v>4599781.5599999968</v>
      </c>
      <c r="S3144" s="34">
        <v>4579577.5199999968</v>
      </c>
    </row>
    <row r="3145" spans="1:19">
      <c r="B3145" s="5">
        <v>2015</v>
      </c>
      <c r="C3145" s="33"/>
      <c r="D3145" s="33"/>
      <c r="E3145" s="33"/>
      <c r="F3145" s="33"/>
      <c r="G3145" s="33"/>
      <c r="H3145" s="33"/>
      <c r="I3145" s="33"/>
      <c r="J3145" s="33"/>
      <c r="K3145" s="33"/>
      <c r="L3145" s="34">
        <v>1850153.6600000013</v>
      </c>
      <c r="M3145" s="34">
        <v>1821398.7200000014</v>
      </c>
      <c r="N3145" s="34">
        <v>1821398.7200000014</v>
      </c>
      <c r="O3145" s="34">
        <v>1821398.7200000014</v>
      </c>
      <c r="P3145" s="34">
        <v>1821398.7200000014</v>
      </c>
      <c r="Q3145" s="34">
        <v>1764397.1300000013</v>
      </c>
      <c r="R3145" s="34">
        <v>1764397.1300000013</v>
      </c>
      <c r="S3145" s="34">
        <v>1759257.2400000014</v>
      </c>
    </row>
    <row r="3146" spans="1:19">
      <c r="B3146" s="5">
        <v>2014</v>
      </c>
      <c r="C3146" s="33"/>
      <c r="D3146" s="33"/>
      <c r="E3146" s="33"/>
      <c r="F3146" s="33"/>
      <c r="G3146" s="33"/>
      <c r="H3146" s="33"/>
      <c r="I3146" s="33"/>
      <c r="J3146" s="33"/>
      <c r="K3146" s="34">
        <v>2287904.0999999982</v>
      </c>
      <c r="L3146" s="34">
        <v>2257720.7799999984</v>
      </c>
      <c r="M3146" s="34">
        <v>2231995.1499999985</v>
      </c>
      <c r="N3146" s="34">
        <v>2215621.8299999991</v>
      </c>
      <c r="O3146" s="34">
        <v>2206480.3799999985</v>
      </c>
      <c r="P3146" s="34">
        <v>2206480.3799999985</v>
      </c>
      <c r="Q3146" s="34">
        <v>2157252.0099999984</v>
      </c>
      <c r="R3146" s="34">
        <v>2160393.4599999986</v>
      </c>
      <c r="S3146" s="34">
        <v>2155253.5699999984</v>
      </c>
    </row>
    <row r="3147" spans="1:19">
      <c r="B3147" s="5">
        <v>2013</v>
      </c>
      <c r="C3147" s="33"/>
      <c r="D3147" s="33"/>
      <c r="E3147" s="33"/>
      <c r="F3147" s="33"/>
      <c r="G3147" s="33"/>
      <c r="H3147" s="33"/>
      <c r="I3147" s="33"/>
      <c r="J3147" s="34">
        <v>1988530.3000000005</v>
      </c>
      <c r="K3147" s="34">
        <v>1982388.9300000004</v>
      </c>
      <c r="L3147" s="34">
        <v>1973349.6400000004</v>
      </c>
      <c r="M3147" s="34">
        <v>1973349.6400000004</v>
      </c>
      <c r="N3147" s="34">
        <v>1964310.3499999999</v>
      </c>
      <c r="O3147" s="34">
        <v>1964310.3500000006</v>
      </c>
      <c r="P3147" s="34">
        <v>1964310.3500000006</v>
      </c>
      <c r="Q3147" s="34">
        <v>1957642.0100000005</v>
      </c>
      <c r="R3147" s="34">
        <v>1957642.0100000005</v>
      </c>
      <c r="S3147" s="34">
        <v>1957642.0100000005</v>
      </c>
    </row>
    <row r="3148" spans="1:19">
      <c r="B3148" s="5">
        <v>2012</v>
      </c>
      <c r="C3148" s="33"/>
      <c r="D3148" s="33"/>
      <c r="E3148" s="33"/>
      <c r="F3148" s="33"/>
      <c r="G3148" s="33"/>
      <c r="H3148" s="33"/>
      <c r="I3148" s="34">
        <v>3599083.0800000075</v>
      </c>
      <c r="J3148" s="34">
        <v>6786150.7799999975</v>
      </c>
      <c r="K3148" s="34">
        <v>6786150.7799999975</v>
      </c>
      <c r="L3148" s="34">
        <v>6769118.799999997</v>
      </c>
      <c r="M3148" s="34">
        <v>6759323.9499999974</v>
      </c>
      <c r="N3148" s="34">
        <v>6742291.9699999979</v>
      </c>
      <c r="O3148" s="34">
        <v>6736858.6899999967</v>
      </c>
      <c r="P3148" s="34">
        <v>6736858.6899999967</v>
      </c>
      <c r="Q3148" s="34">
        <v>6584059.4099999964</v>
      </c>
      <c r="R3148" s="34">
        <v>6589492.6899999967</v>
      </c>
      <c r="S3148" s="34">
        <v>6582336.5899999971</v>
      </c>
    </row>
    <row r="3149" spans="1:19">
      <c r="B3149" s="5">
        <v>2011</v>
      </c>
      <c r="C3149" s="33"/>
      <c r="D3149" s="33"/>
      <c r="E3149" s="33"/>
      <c r="F3149" s="33"/>
      <c r="G3149" s="33"/>
      <c r="H3149" s="34">
        <v>3066050.51</v>
      </c>
      <c r="I3149" s="34">
        <v>3074497.7700000005</v>
      </c>
      <c r="J3149" s="34">
        <v>3060865.03</v>
      </c>
      <c r="K3149" s="34">
        <v>3037388.5999999996</v>
      </c>
      <c r="L3149" s="34">
        <v>3026456.8699999996</v>
      </c>
      <c r="M3149" s="34">
        <v>3026456.8699999996</v>
      </c>
      <c r="N3149" s="34">
        <v>3026456.8699999996</v>
      </c>
      <c r="O3149" s="34">
        <v>3026456.3799999994</v>
      </c>
      <c r="P3149" s="34">
        <v>3018268.5299999993</v>
      </c>
      <c r="Q3149" s="34">
        <v>2943099.3699999992</v>
      </c>
      <c r="R3149" s="34">
        <v>2943099.3699999992</v>
      </c>
      <c r="S3149" s="34">
        <v>2948444.4999999991</v>
      </c>
    </row>
    <row r="3150" spans="1:19">
      <c r="B3150" s="5">
        <v>2010</v>
      </c>
      <c r="C3150" s="33"/>
      <c r="D3150" s="33"/>
      <c r="E3150" s="33"/>
      <c r="F3150" s="33"/>
      <c r="G3150" s="34">
        <v>6244092.4499999974</v>
      </c>
      <c r="H3150" s="34">
        <v>6095309.0499999998</v>
      </c>
      <c r="I3150" s="34">
        <v>6096663.4799999977</v>
      </c>
      <c r="J3150" s="34">
        <v>6061815.4000000004</v>
      </c>
      <c r="K3150" s="34">
        <v>6054375.9800000004</v>
      </c>
      <c r="L3150" s="34">
        <v>6003284.04</v>
      </c>
      <c r="M3150" s="34">
        <v>6003284.04</v>
      </c>
      <c r="N3150" s="34">
        <v>6003284.04</v>
      </c>
      <c r="O3150" s="34">
        <v>5978757.0499999998</v>
      </c>
      <c r="P3150" s="34">
        <v>5978757.0499999998</v>
      </c>
      <c r="Q3150" s="34">
        <v>5933076.25</v>
      </c>
      <c r="R3150" s="34">
        <v>5933076.25</v>
      </c>
      <c r="S3150" s="34">
        <v>5933076.25</v>
      </c>
    </row>
    <row r="3151" spans="1:19">
      <c r="B3151" s="5">
        <v>2009</v>
      </c>
      <c r="C3151" s="33"/>
      <c r="D3151" s="33"/>
      <c r="E3151" s="33"/>
      <c r="F3151" s="34">
        <v>2063105.4500000002</v>
      </c>
      <c r="G3151" s="34">
        <v>2000612.5299999996</v>
      </c>
      <c r="H3151" s="34">
        <v>1989698.5999999999</v>
      </c>
      <c r="I3151" s="34">
        <v>1985202.8799999994</v>
      </c>
      <c r="J3151" s="34">
        <v>1985203.28</v>
      </c>
      <c r="K3151" s="34">
        <v>1985203.28</v>
      </c>
      <c r="L3151" s="34">
        <v>1973755.29</v>
      </c>
      <c r="M3151" s="34">
        <v>1973755.29</v>
      </c>
      <c r="N3151" s="34">
        <v>1969890.610000001</v>
      </c>
      <c r="O3151" s="34">
        <v>1956372.9000000001</v>
      </c>
      <c r="P3151" s="34">
        <v>1956372.9000000001</v>
      </c>
      <c r="Q3151" s="34">
        <v>1910807.4200000002</v>
      </c>
      <c r="R3151" s="34">
        <v>1927289.4100000001</v>
      </c>
      <c r="S3151" s="34">
        <v>1931799.87</v>
      </c>
    </row>
    <row r="3152" spans="1:19">
      <c r="B3152" s="5">
        <v>2008</v>
      </c>
      <c r="C3152" s="33"/>
      <c r="D3152" s="33"/>
      <c r="E3152" s="34">
        <v>1805053.53</v>
      </c>
      <c r="F3152" s="34">
        <v>1742093.65</v>
      </c>
      <c r="G3152" s="34">
        <v>1858751.5500000003</v>
      </c>
      <c r="H3152" s="34">
        <v>1845359.69</v>
      </c>
      <c r="I3152" s="34">
        <v>1811317.6600000001</v>
      </c>
      <c r="J3152" s="34">
        <v>1765024.49</v>
      </c>
      <c r="K3152" s="34">
        <v>1765024.49</v>
      </c>
      <c r="L3152" s="34">
        <v>1739451.08</v>
      </c>
      <c r="M3152" s="34">
        <v>1739451.08</v>
      </c>
      <c r="N3152" s="34">
        <v>1716182.5099999993</v>
      </c>
      <c r="O3152" s="34">
        <v>1720909.06</v>
      </c>
      <c r="P3152" s="34">
        <v>1720909.06</v>
      </c>
      <c r="Q3152" s="34">
        <v>1710757.87</v>
      </c>
      <c r="R3152" s="34">
        <v>1710757.87</v>
      </c>
      <c r="S3152" s="34">
        <v>1710757.87</v>
      </c>
    </row>
    <row r="3153" spans="2:19">
      <c r="B3153" s="5">
        <v>2007</v>
      </c>
      <c r="C3153" s="33"/>
      <c r="D3153" s="34"/>
      <c r="E3153" s="34">
        <v>3314507.5199999996</v>
      </c>
      <c r="F3153" s="34">
        <v>3314507.5199999996</v>
      </c>
      <c r="G3153" s="34">
        <v>3436147.6800000011</v>
      </c>
      <c r="H3153" s="34">
        <v>3430871.32</v>
      </c>
      <c r="I3153" s="34">
        <v>3427642.0700000008</v>
      </c>
      <c r="J3153" s="34">
        <v>3427641.75</v>
      </c>
      <c r="K3153" s="34">
        <v>3416299.09</v>
      </c>
      <c r="L3153" s="34">
        <v>3397140.27</v>
      </c>
      <c r="M3153" s="34">
        <v>3397140.27</v>
      </c>
      <c r="N3153" s="34">
        <v>3370498.53</v>
      </c>
      <c r="O3153" s="34">
        <v>3380130.04</v>
      </c>
      <c r="P3153" s="34">
        <v>3380130.04</v>
      </c>
      <c r="Q3153" s="34">
        <v>3351901.36</v>
      </c>
      <c r="R3153" s="34">
        <v>3351901.36</v>
      </c>
      <c r="S3153" s="34">
        <v>3351901.36</v>
      </c>
    </row>
    <row r="3154" spans="2:19">
      <c r="B3154" s="5">
        <v>2006</v>
      </c>
      <c r="C3154" s="34">
        <v>3184795.92</v>
      </c>
      <c r="D3154" s="34"/>
      <c r="E3154" s="34">
        <v>3175535.92</v>
      </c>
      <c r="F3154" s="34">
        <v>3165240.92</v>
      </c>
      <c r="G3154" s="34">
        <v>3202764.3700000006</v>
      </c>
      <c r="H3154" s="34">
        <v>3183464.3699999996</v>
      </c>
      <c r="I3154" s="34">
        <v>3134834.3700000006</v>
      </c>
      <c r="J3154" s="34">
        <v>3110599</v>
      </c>
      <c r="K3154" s="34">
        <v>3061584</v>
      </c>
      <c r="L3154" s="34">
        <v>2992059.8</v>
      </c>
      <c r="M3154" s="34">
        <v>2992059.8</v>
      </c>
      <c r="N3154" s="34">
        <v>2970163.12</v>
      </c>
      <c r="O3154" s="34">
        <v>2987530.1699999995</v>
      </c>
      <c r="P3154" s="34">
        <v>2987530.1699999995</v>
      </c>
      <c r="Q3154" s="34">
        <v>2842553.8599999994</v>
      </c>
      <c r="R3154" s="34">
        <v>2847083.8599999994</v>
      </c>
      <c r="S3154" s="34">
        <v>2847083.8599999994</v>
      </c>
    </row>
    <row r="3155" spans="2:19">
      <c r="B3155" s="5">
        <v>2005</v>
      </c>
      <c r="C3155" s="34">
        <v>624857.40999999992</v>
      </c>
      <c r="D3155" s="34"/>
      <c r="E3155" s="34">
        <v>624857.40999999992</v>
      </c>
      <c r="F3155" s="34">
        <v>624857.40999999992</v>
      </c>
      <c r="G3155" s="34">
        <v>734044.45999999985</v>
      </c>
      <c r="H3155" s="34">
        <v>735309.9800000001</v>
      </c>
      <c r="I3155" s="34">
        <v>722004.2799999998</v>
      </c>
      <c r="J3155" s="34">
        <v>710149.0199999999</v>
      </c>
      <c r="K3155" s="34">
        <v>710149.0199999999</v>
      </c>
      <c r="L3155" s="34">
        <v>701884.0199999999</v>
      </c>
      <c r="M3155" s="34">
        <v>701884.0199999999</v>
      </c>
      <c r="N3155" s="34">
        <v>693444.70000000019</v>
      </c>
      <c r="O3155" s="34">
        <v>692356.4700000002</v>
      </c>
      <c r="P3155" s="34">
        <v>692356.4700000002</v>
      </c>
      <c r="Q3155" s="34">
        <v>662388.07000000018</v>
      </c>
      <c r="R3155" s="34">
        <v>667082.27000000014</v>
      </c>
      <c r="S3155" s="34">
        <v>667082.27000000014</v>
      </c>
    </row>
    <row r="3156" spans="2:19">
      <c r="B3156" s="5">
        <v>2004</v>
      </c>
      <c r="C3156" s="34">
        <v>1320444.6599999999</v>
      </c>
      <c r="D3156" s="34"/>
      <c r="E3156" s="34">
        <v>1320444.6599999999</v>
      </c>
      <c r="F3156" s="34">
        <v>1320444.6599999999</v>
      </c>
      <c r="G3156" s="34">
        <v>1384299.05</v>
      </c>
      <c r="H3156" s="34">
        <v>1376274.0499999998</v>
      </c>
      <c r="I3156" s="34">
        <v>1333324.05</v>
      </c>
      <c r="J3156" s="34">
        <v>1310285.78</v>
      </c>
      <c r="K3156" s="34">
        <v>1304805.78</v>
      </c>
      <c r="L3156" s="34">
        <v>1286860.78</v>
      </c>
      <c r="M3156" s="34">
        <v>1286860.78</v>
      </c>
      <c r="N3156" s="34">
        <v>1286860.78</v>
      </c>
      <c r="O3156" s="34">
        <v>1286860.8299999998</v>
      </c>
      <c r="P3156" s="34">
        <v>1286860.8299999998</v>
      </c>
      <c r="Q3156" s="34">
        <v>1238830.8299999998</v>
      </c>
      <c r="R3156" s="34">
        <v>1238830.8299999998</v>
      </c>
      <c r="S3156" s="34">
        <v>1238830.8299999998</v>
      </c>
    </row>
    <row r="3157" spans="2:19">
      <c r="B3157" s="5">
        <v>2003</v>
      </c>
      <c r="C3157" s="34">
        <v>1153035.8600000001</v>
      </c>
      <c r="D3157" s="34"/>
      <c r="E3157" s="34">
        <v>1153035.8600000001</v>
      </c>
      <c r="F3157" s="34">
        <v>1153035.8600000001</v>
      </c>
      <c r="G3157" s="34">
        <v>1206130.2000000002</v>
      </c>
      <c r="H3157" s="34">
        <v>1201680.2000000004</v>
      </c>
      <c r="I3157" s="34">
        <v>1165148.1200000001</v>
      </c>
      <c r="J3157" s="34">
        <v>1162407.92</v>
      </c>
      <c r="K3157" s="34">
        <v>1159212.92</v>
      </c>
      <c r="L3157" s="34">
        <v>1141431.44</v>
      </c>
      <c r="M3157" s="34">
        <v>1141431.44</v>
      </c>
      <c r="N3157" s="34">
        <v>1134511.6400000001</v>
      </c>
      <c r="O3157" s="34">
        <v>1125437.4600000004</v>
      </c>
      <c r="P3157" s="34">
        <v>1125437.4600000004</v>
      </c>
      <c r="Q3157" s="34">
        <v>1094172.0300000005</v>
      </c>
      <c r="R3157" s="34">
        <v>1103246.2100000004</v>
      </c>
      <c r="S3157" s="34">
        <v>1103246.2100000004</v>
      </c>
    </row>
    <row r="3158" spans="2:19">
      <c r="B3158" s="5">
        <v>2002</v>
      </c>
      <c r="C3158" s="34">
        <v>983881.27</v>
      </c>
      <c r="D3158" s="34"/>
      <c r="E3158" s="34">
        <v>983881.27</v>
      </c>
      <c r="F3158" s="34">
        <v>983881.27</v>
      </c>
      <c r="G3158" s="34">
        <v>1015517.3700000002</v>
      </c>
      <c r="H3158" s="34">
        <v>1007716.2100000012</v>
      </c>
      <c r="I3158" s="34">
        <v>985239.82000000018</v>
      </c>
      <c r="J3158" s="34">
        <v>973820.54</v>
      </c>
      <c r="K3158" s="34">
        <v>959928.87</v>
      </c>
      <c r="L3158" s="34">
        <v>928180.93</v>
      </c>
      <c r="M3158" s="34">
        <v>928180.93</v>
      </c>
      <c r="N3158" s="34">
        <v>896291.30999999959</v>
      </c>
      <c r="O3158" s="34">
        <v>891667.13000000117</v>
      </c>
      <c r="P3158" s="34">
        <v>891667.13000000117</v>
      </c>
      <c r="Q3158" s="34">
        <v>821745.67000000121</v>
      </c>
      <c r="R3158" s="34">
        <v>826369.85000000126</v>
      </c>
      <c r="S3158" s="34">
        <v>817845.09000000125</v>
      </c>
    </row>
    <row r="3159" spans="2:19">
      <c r="B3159" s="5">
        <v>2001</v>
      </c>
      <c r="C3159" s="34">
        <v>1105984.7000000002</v>
      </c>
      <c r="D3159" s="34"/>
      <c r="E3159" s="34">
        <v>1099729.67</v>
      </c>
      <c r="F3159" s="34">
        <v>1099729.67</v>
      </c>
      <c r="G3159" s="34">
        <v>1186184.67</v>
      </c>
      <c r="H3159" s="34">
        <v>1172075.71</v>
      </c>
      <c r="I3159" s="34">
        <v>1127799.5000000002</v>
      </c>
      <c r="J3159" s="34">
        <v>1114998.19</v>
      </c>
      <c r="K3159" s="34">
        <v>1110964.22</v>
      </c>
      <c r="L3159" s="34">
        <v>1009150.04</v>
      </c>
      <c r="M3159" s="34">
        <v>1009150.04</v>
      </c>
      <c r="N3159" s="34">
        <v>962134.59000000008</v>
      </c>
      <c r="O3159" s="34">
        <v>970452.84999999974</v>
      </c>
      <c r="P3159" s="34">
        <v>970452.84999999974</v>
      </c>
      <c r="Q3159" s="34">
        <v>932428.36999999976</v>
      </c>
      <c r="R3159" s="34">
        <v>948236.26999999979</v>
      </c>
      <c r="S3159" s="34">
        <v>948236.26999999979</v>
      </c>
    </row>
    <row r="3160" spans="2:19">
      <c r="B3160" s="5">
        <v>2000</v>
      </c>
      <c r="C3160" s="34">
        <v>1332725.04</v>
      </c>
      <c r="D3160" s="34"/>
      <c r="E3160" s="34">
        <v>1332725.04</v>
      </c>
      <c r="F3160" s="34">
        <v>1332725.04</v>
      </c>
      <c r="G3160" s="34">
        <v>1432017.22</v>
      </c>
      <c r="H3160" s="34">
        <v>1408550.8600000003</v>
      </c>
      <c r="I3160" s="34">
        <v>1397718.63</v>
      </c>
      <c r="J3160" s="34">
        <v>1388154.44</v>
      </c>
      <c r="K3160" s="34">
        <v>1388154.44</v>
      </c>
      <c r="L3160" s="34">
        <v>1383005.73</v>
      </c>
      <c r="M3160" s="34">
        <v>1383005.73</v>
      </c>
      <c r="N3160" s="34">
        <v>1383005.73</v>
      </c>
      <c r="O3160" s="34">
        <v>1373103.81</v>
      </c>
      <c r="P3160" s="34">
        <v>1373103.81</v>
      </c>
      <c r="Q3160" s="34">
        <v>1342983.6</v>
      </c>
      <c r="R3160" s="34">
        <v>1342983.6</v>
      </c>
      <c r="S3160" s="34">
        <v>1342983.6</v>
      </c>
    </row>
    <row r="3161" spans="2:19">
      <c r="B3161" s="5">
        <v>1999</v>
      </c>
      <c r="C3161" s="34">
        <v>21474591.170000002</v>
      </c>
      <c r="D3161" s="34"/>
      <c r="E3161" s="34">
        <v>21458000.66</v>
      </c>
      <c r="F3161" s="34">
        <v>21438832.150000002</v>
      </c>
      <c r="G3161" s="34">
        <v>21205441.499999989</v>
      </c>
      <c r="H3161" s="34">
        <v>20972526.140000101</v>
      </c>
      <c r="I3161" s="34">
        <v>19915663.649999987</v>
      </c>
      <c r="J3161" s="34">
        <v>20506056.609999999</v>
      </c>
      <c r="K3161" s="34">
        <v>20395215.68</v>
      </c>
      <c r="L3161" s="34">
        <v>20176567.280000001</v>
      </c>
      <c r="M3161" s="34">
        <v>20144701.100000001</v>
      </c>
      <c r="N3161" s="34">
        <v>19111131.589999985</v>
      </c>
      <c r="O3161" s="34">
        <v>19716117.480000101</v>
      </c>
      <c r="P3161" s="34">
        <v>19445432.010000102</v>
      </c>
      <c r="Q3161" s="34">
        <v>18644066.790000103</v>
      </c>
      <c r="R3161" s="34">
        <v>18723029.240000103</v>
      </c>
      <c r="S3161" s="34">
        <v>18712566.570000101</v>
      </c>
    </row>
    <row r="3162" spans="2:19">
      <c r="B3162" s="5">
        <v>1998</v>
      </c>
      <c r="C3162" s="34">
        <v>1131252.6000000001</v>
      </c>
      <c r="D3162" s="34"/>
      <c r="E3162" s="34">
        <v>1131252.6000000001</v>
      </c>
      <c r="F3162" s="34">
        <v>1131252.6000000001</v>
      </c>
      <c r="G3162" s="34">
        <v>1256112.2700000003</v>
      </c>
      <c r="H3162" s="34">
        <v>1256112.2700000003</v>
      </c>
      <c r="I3162" s="34">
        <v>1243759.8200000003</v>
      </c>
      <c r="J3162" s="34">
        <v>1235283.71</v>
      </c>
      <c r="K3162" s="34">
        <v>1229178.53</v>
      </c>
      <c r="L3162" s="34">
        <v>1217890.02</v>
      </c>
      <c r="M3162" s="34">
        <v>1217890.02</v>
      </c>
      <c r="N3162" s="34">
        <v>1196875.6900000006</v>
      </c>
      <c r="O3162" s="34">
        <v>1202827.67</v>
      </c>
      <c r="P3162" s="34">
        <v>1202827.67</v>
      </c>
      <c r="Q3162" s="34">
        <v>1113582.5799999998</v>
      </c>
      <c r="R3162" s="34">
        <v>1117340.5799999998</v>
      </c>
      <c r="S3162" s="34">
        <v>1117340.5799999998</v>
      </c>
    </row>
    <row r="3163" spans="2:19">
      <c r="B3163" s="5">
        <v>1997</v>
      </c>
      <c r="C3163" s="34">
        <v>824016.75</v>
      </c>
      <c r="D3163" s="34"/>
      <c r="E3163" s="34">
        <v>824016.75</v>
      </c>
      <c r="F3163" s="34">
        <v>824016.75</v>
      </c>
      <c r="G3163" s="34">
        <v>913333.30999999982</v>
      </c>
      <c r="H3163" s="34">
        <v>913333.30999999982</v>
      </c>
      <c r="I3163" s="34">
        <v>921064.26874999981</v>
      </c>
      <c r="J3163" s="34">
        <v>921063.95874999999</v>
      </c>
      <c r="K3163" s="34">
        <v>908794.59875</v>
      </c>
      <c r="L3163" s="34">
        <v>901521.44874999998</v>
      </c>
      <c r="M3163" s="34">
        <v>901521.44874999998</v>
      </c>
      <c r="N3163" s="34">
        <v>888035.26</v>
      </c>
      <c r="O3163" s="34">
        <v>895766.21875000012</v>
      </c>
      <c r="P3163" s="34">
        <v>895766.21875000012</v>
      </c>
      <c r="Q3163" s="34">
        <v>868133.80875000008</v>
      </c>
      <c r="R3163" s="34">
        <v>868133.80875000008</v>
      </c>
      <c r="S3163" s="34">
        <v>868133.80875000008</v>
      </c>
    </row>
    <row r="3164" spans="2:19">
      <c r="B3164" s="5">
        <v>1996</v>
      </c>
      <c r="C3164" s="34">
        <v>821427.35</v>
      </c>
      <c r="D3164" s="34"/>
      <c r="E3164" s="34">
        <v>821427.35</v>
      </c>
      <c r="F3164" s="34">
        <v>817360.58</v>
      </c>
      <c r="G3164" s="34">
        <v>884208.7100000002</v>
      </c>
      <c r="H3164" s="34">
        <v>851513.34</v>
      </c>
      <c r="I3164" s="34">
        <v>795239.25000000012</v>
      </c>
      <c r="J3164" s="34">
        <v>773814.67999999993</v>
      </c>
      <c r="K3164" s="34">
        <v>765315.09</v>
      </c>
      <c r="L3164" s="34">
        <v>735216.98</v>
      </c>
      <c r="M3164" s="34">
        <v>735216.98</v>
      </c>
      <c r="N3164" s="34">
        <v>735216.98</v>
      </c>
      <c r="O3164" s="34">
        <v>725507.12000000011</v>
      </c>
      <c r="P3164" s="34">
        <v>725507.12000000011</v>
      </c>
      <c r="Q3164" s="34">
        <v>687550.69000000006</v>
      </c>
      <c r="R3164" s="34">
        <v>691617.46000000008</v>
      </c>
      <c r="S3164" s="34">
        <v>691617.46000000008</v>
      </c>
    </row>
    <row r="3165" spans="2:19">
      <c r="B3165" s="5">
        <v>1995</v>
      </c>
      <c r="C3165" s="34">
        <v>637495.58000000007</v>
      </c>
      <c r="D3165" s="34"/>
      <c r="E3165" s="34">
        <v>631192.06999999995</v>
      </c>
      <c r="F3165" s="34">
        <v>631192.06999999995</v>
      </c>
      <c r="G3165" s="34">
        <v>711845.33999999973</v>
      </c>
      <c r="H3165" s="34">
        <v>707778.56999999972</v>
      </c>
      <c r="I3165" s="34">
        <v>699050.79999999981</v>
      </c>
      <c r="J3165" s="34">
        <v>692938.66</v>
      </c>
      <c r="K3165" s="34">
        <v>683297.43</v>
      </c>
      <c r="L3165" s="34">
        <v>659353.06000000006</v>
      </c>
      <c r="M3165" s="34">
        <v>659353.06000000006</v>
      </c>
      <c r="N3165" s="34">
        <v>649527.45999999985</v>
      </c>
      <c r="O3165" s="34">
        <v>646567.53999999957</v>
      </c>
      <c r="P3165" s="34">
        <v>644310.18999999959</v>
      </c>
      <c r="Q3165" s="34">
        <v>626535.42999999959</v>
      </c>
      <c r="R3165" s="34">
        <v>630602.1999999996</v>
      </c>
      <c r="S3165" s="34">
        <v>630602.1999999996</v>
      </c>
    </row>
    <row r="3166" spans="2:19">
      <c r="B3166" s="5">
        <v>1994</v>
      </c>
      <c r="C3166" s="34">
        <v>265732.71000000002</v>
      </c>
      <c r="D3166" s="34"/>
      <c r="E3166" s="34">
        <v>265732.71000000002</v>
      </c>
      <c r="F3166" s="34">
        <v>265732.71000000002</v>
      </c>
      <c r="G3166" s="34">
        <v>344776.9</v>
      </c>
      <c r="H3166" s="34">
        <v>344776.9</v>
      </c>
      <c r="I3166" s="34">
        <v>337285.58500000002</v>
      </c>
      <c r="J3166" s="34">
        <v>322120.76500000001</v>
      </c>
      <c r="K3166" s="34">
        <v>322120.76500000001</v>
      </c>
      <c r="L3166" s="34">
        <v>311191.38500000001</v>
      </c>
      <c r="M3166" s="34">
        <v>311191.38500000001</v>
      </c>
      <c r="N3166" s="34">
        <v>307728.69999999995</v>
      </c>
      <c r="O3166" s="34">
        <v>306955.74500000005</v>
      </c>
      <c r="P3166" s="34">
        <v>306955.74500000005</v>
      </c>
      <c r="Q3166" s="34">
        <v>285778.04500000004</v>
      </c>
      <c r="R3166" s="34">
        <v>290013.58500000002</v>
      </c>
      <c r="S3166" s="34">
        <v>285778.04500000004</v>
      </c>
    </row>
    <row r="3167" spans="2:19">
      <c r="B3167" s="5">
        <v>1993</v>
      </c>
      <c r="C3167" s="34">
        <v>573470.22</v>
      </c>
      <c r="D3167" s="34"/>
      <c r="E3167" s="34">
        <v>573470.22</v>
      </c>
      <c r="F3167" s="34">
        <v>573470.22</v>
      </c>
      <c r="G3167" s="34">
        <v>817400.41999999993</v>
      </c>
      <c r="H3167" s="34">
        <v>817400.41999999993</v>
      </c>
      <c r="I3167" s="34">
        <v>807847.66249999998</v>
      </c>
      <c r="J3167" s="34">
        <v>807847.24249999993</v>
      </c>
      <c r="K3167" s="34">
        <v>807847.24249999993</v>
      </c>
      <c r="L3167" s="34">
        <v>784637.40249999997</v>
      </c>
      <c r="M3167" s="34">
        <v>784637.40249999997</v>
      </c>
      <c r="N3167" s="34">
        <v>753423.87999999977</v>
      </c>
      <c r="O3167" s="34">
        <v>764729.14249999984</v>
      </c>
      <c r="P3167" s="34">
        <v>764729.14249999984</v>
      </c>
      <c r="Q3167" s="34">
        <v>743743.9724999998</v>
      </c>
      <c r="R3167" s="34">
        <v>743743.9724999998</v>
      </c>
      <c r="S3167" s="34">
        <v>743743.9724999998</v>
      </c>
    </row>
    <row r="3168" spans="2:19">
      <c r="B3168" s="5">
        <v>1992</v>
      </c>
      <c r="C3168" s="34">
        <v>1955264.8199999998</v>
      </c>
      <c r="D3168" s="34"/>
      <c r="E3168" s="34">
        <v>1955264.8199999998</v>
      </c>
      <c r="F3168" s="34">
        <v>1955264.8199999998</v>
      </c>
      <c r="G3168" s="34">
        <v>1990165.6000000013</v>
      </c>
      <c r="H3168" s="34">
        <v>1943241.6800000018</v>
      </c>
      <c r="I3168" s="34">
        <v>1858505.6966666677</v>
      </c>
      <c r="J3168" s="34">
        <v>1845048.8666666667</v>
      </c>
      <c r="K3168" s="34">
        <v>1820673.5366666666</v>
      </c>
      <c r="L3168" s="34">
        <v>1801863.9966666666</v>
      </c>
      <c r="M3168" s="34">
        <v>1801863.9966666666</v>
      </c>
      <c r="N3168" s="34">
        <v>1786095.3100000003</v>
      </c>
      <c r="O3168" s="34">
        <v>1781685.7366666687</v>
      </c>
      <c r="P3168" s="34">
        <v>1781685.7366666687</v>
      </c>
      <c r="Q3168" s="34">
        <v>1745763.1266666686</v>
      </c>
      <c r="R3168" s="34">
        <v>1745763.1266666686</v>
      </c>
      <c r="S3168" s="34">
        <v>1745763.1266666686</v>
      </c>
    </row>
    <row r="3169" spans="2:19">
      <c r="B3169" s="5">
        <v>1991</v>
      </c>
      <c r="C3169" s="34">
        <v>1089449.69</v>
      </c>
      <c r="D3169" s="34"/>
      <c r="E3169" s="34">
        <v>1083658.8900000001</v>
      </c>
      <c r="F3169" s="34">
        <v>1062557.45</v>
      </c>
      <c r="G3169" s="34">
        <v>1233169.0699999998</v>
      </c>
      <c r="H3169" s="34">
        <v>1036075.38</v>
      </c>
      <c r="I3169" s="34">
        <v>1101777.1785714286</v>
      </c>
      <c r="J3169" s="34">
        <v>967431.72857142857</v>
      </c>
      <c r="K3169" s="34">
        <v>959552.71857142856</v>
      </c>
      <c r="L3169" s="34">
        <v>924638.20857142855</v>
      </c>
      <c r="M3169" s="34">
        <v>911855.43857142853</v>
      </c>
      <c r="N3169" s="34">
        <v>911855.43857142853</v>
      </c>
      <c r="O3169" s="34">
        <v>911855.43857142853</v>
      </c>
      <c r="P3169" s="34">
        <v>911855.43857142853</v>
      </c>
      <c r="Q3169" s="34">
        <v>904226.99857142859</v>
      </c>
      <c r="R3169" s="34">
        <v>907796.41857142863</v>
      </c>
      <c r="S3169" s="34">
        <v>884633.20857142867</v>
      </c>
    </row>
    <row r="3170" spans="2:19">
      <c r="B3170" s="5">
        <v>1990</v>
      </c>
      <c r="C3170" s="34">
        <v>1005509.04</v>
      </c>
      <c r="D3170" s="34"/>
      <c r="E3170" s="34">
        <v>1005509.04</v>
      </c>
      <c r="F3170" s="34">
        <v>1005509.04</v>
      </c>
      <c r="G3170" s="34">
        <v>1113853.73</v>
      </c>
      <c r="H3170" s="34">
        <v>1109896.9099999997</v>
      </c>
      <c r="I3170" s="34">
        <v>1097711.6566666667</v>
      </c>
      <c r="J3170" s="34">
        <v>1022189.2666666666</v>
      </c>
      <c r="K3170" s="34">
        <v>982590.64666666661</v>
      </c>
      <c r="L3170" s="34">
        <v>946558.37666666659</v>
      </c>
      <c r="M3170" s="34">
        <v>946558.37666666659</v>
      </c>
      <c r="N3170" s="34">
        <v>946558.37666666659</v>
      </c>
      <c r="O3170" s="34">
        <v>940835.11666666623</v>
      </c>
      <c r="P3170" s="34">
        <v>937378.79666666628</v>
      </c>
      <c r="Q3170" s="34">
        <v>841946.22666666622</v>
      </c>
      <c r="R3170" s="34">
        <v>868874.67666666617</v>
      </c>
      <c r="S3170" s="34">
        <v>864429.81666666619</v>
      </c>
    </row>
    <row r="3171" spans="2:19">
      <c r="B3171" s="5">
        <v>1989</v>
      </c>
      <c r="C3171" s="34">
        <v>999240.94</v>
      </c>
      <c r="D3171" s="34"/>
      <c r="E3171" s="34">
        <v>999240.94</v>
      </c>
      <c r="F3171" s="34">
        <v>995293.37</v>
      </c>
      <c r="G3171" s="34">
        <v>1019856.74</v>
      </c>
      <c r="H3171" s="34">
        <v>1021026.5099999998</v>
      </c>
      <c r="I3171" s="34">
        <v>1008972.11</v>
      </c>
      <c r="J3171" s="34">
        <v>986158.76</v>
      </c>
      <c r="K3171" s="34">
        <v>967480.27</v>
      </c>
      <c r="L3171" s="34">
        <v>946738.9</v>
      </c>
      <c r="M3171" s="34">
        <v>946738.9</v>
      </c>
      <c r="N3171" s="34">
        <v>946738.9</v>
      </c>
      <c r="O3171" s="34">
        <v>943548.06000000017</v>
      </c>
      <c r="P3171" s="34">
        <v>939600.49000000022</v>
      </c>
      <c r="Q3171" s="34">
        <v>830105.01000000024</v>
      </c>
      <c r="R3171" s="34">
        <v>841790.85000000021</v>
      </c>
      <c r="S3171" s="34">
        <v>837843.28000000026</v>
      </c>
    </row>
    <row r="3172" spans="2:19">
      <c r="B3172" s="5">
        <v>1988</v>
      </c>
      <c r="C3172" s="34">
        <v>417417.42</v>
      </c>
      <c r="D3172" s="34"/>
      <c r="E3172" s="34">
        <v>417417.42</v>
      </c>
      <c r="F3172" s="34">
        <v>417417.42</v>
      </c>
      <c r="G3172" s="34">
        <v>452904.71</v>
      </c>
      <c r="H3172" s="34">
        <v>444468.86000000004</v>
      </c>
      <c r="I3172" s="34">
        <v>410450.94352941174</v>
      </c>
      <c r="J3172" s="34">
        <v>396343.98352941184</v>
      </c>
      <c r="K3172" s="34">
        <v>391452.77352941182</v>
      </c>
      <c r="L3172" s="34">
        <v>379586.02352941182</v>
      </c>
      <c r="M3172" s="34">
        <v>379586.02352941182</v>
      </c>
      <c r="N3172" s="34">
        <v>345492.70999999996</v>
      </c>
      <c r="O3172" s="34">
        <v>345492.70999999996</v>
      </c>
      <c r="P3172" s="34">
        <v>345492.70999999996</v>
      </c>
      <c r="Q3172" s="34">
        <v>337291.97</v>
      </c>
      <c r="R3172" s="34">
        <v>341509.89999999997</v>
      </c>
      <c r="S3172" s="34">
        <v>341509.89999999997</v>
      </c>
    </row>
    <row r="3173" spans="2:19">
      <c r="B3173" s="5">
        <v>1987</v>
      </c>
      <c r="C3173" s="34">
        <v>553716.43999999994</v>
      </c>
      <c r="D3173" s="34"/>
      <c r="E3173" s="34">
        <v>553716.43999999994</v>
      </c>
      <c r="F3173" s="34">
        <v>553716.43999999994</v>
      </c>
      <c r="G3173" s="34">
        <v>573109.96</v>
      </c>
      <c r="H3173" s="34">
        <v>560680.91</v>
      </c>
      <c r="I3173" s="34">
        <v>534387.12999999989</v>
      </c>
      <c r="J3173" s="34">
        <v>518075.3</v>
      </c>
      <c r="K3173" s="34">
        <v>506697.55</v>
      </c>
      <c r="L3173" s="34">
        <v>496965.05</v>
      </c>
      <c r="M3173" s="34">
        <v>496965.05</v>
      </c>
      <c r="N3173" s="34">
        <v>496965.05</v>
      </c>
      <c r="O3173" s="34">
        <v>495564.24</v>
      </c>
      <c r="P3173" s="34">
        <v>495564.24</v>
      </c>
      <c r="Q3173" s="34">
        <v>460478.20999999996</v>
      </c>
      <c r="R3173" s="34">
        <v>460478.20999999996</v>
      </c>
      <c r="S3173" s="34">
        <v>460478.20999999996</v>
      </c>
    </row>
    <row r="3174" spans="2:19">
      <c r="B3174" s="5">
        <v>1986</v>
      </c>
      <c r="C3174" s="34">
        <v>472630.75</v>
      </c>
      <c r="D3174" s="34"/>
      <c r="E3174" s="34">
        <v>472630.75</v>
      </c>
      <c r="F3174" s="34">
        <v>472630.75</v>
      </c>
      <c r="G3174" s="34">
        <v>499414.64999999997</v>
      </c>
      <c r="H3174" s="34">
        <v>466007.94999999995</v>
      </c>
      <c r="I3174" s="34">
        <v>463957.7719658119</v>
      </c>
      <c r="J3174" s="34">
        <v>428681.13196581189</v>
      </c>
      <c r="K3174" s="34">
        <v>424815.97196581191</v>
      </c>
      <c r="L3174" s="34">
        <v>397699.8319658119</v>
      </c>
      <c r="M3174" s="34">
        <v>393062.65196581191</v>
      </c>
      <c r="N3174" s="34">
        <v>393062.65196581191</v>
      </c>
      <c r="O3174" s="34">
        <v>393062.65196581191</v>
      </c>
      <c r="P3174" s="34">
        <v>387634.35196581192</v>
      </c>
      <c r="Q3174" s="34">
        <v>347177.11196581193</v>
      </c>
      <c r="R3174" s="34">
        <v>350307.24196581193</v>
      </c>
      <c r="S3174" s="34">
        <v>347177.11196581193</v>
      </c>
    </row>
    <row r="3175" spans="2:19">
      <c r="B3175" s="5">
        <v>1985</v>
      </c>
      <c r="C3175" s="34">
        <v>1045070.18</v>
      </c>
      <c r="D3175" s="34"/>
      <c r="E3175" s="34">
        <v>1045070.18</v>
      </c>
      <c r="F3175" s="34">
        <v>1042488.16</v>
      </c>
      <c r="G3175" s="34">
        <v>1072984.3699999999</v>
      </c>
      <c r="H3175" s="34">
        <v>1013334.12</v>
      </c>
      <c r="I3175" s="34">
        <v>999460.90714285697</v>
      </c>
      <c r="J3175" s="34">
        <v>973012.17714285711</v>
      </c>
      <c r="K3175" s="34">
        <v>963358.06714285712</v>
      </c>
      <c r="L3175" s="34">
        <v>928026.34714285715</v>
      </c>
      <c r="M3175" s="34">
        <v>922995.37714285718</v>
      </c>
      <c r="N3175" s="34">
        <v>922995.37714285718</v>
      </c>
      <c r="O3175" s="34">
        <v>916818.04714285687</v>
      </c>
      <c r="P3175" s="34">
        <v>915153.41714285687</v>
      </c>
      <c r="Q3175" s="34">
        <v>841855.37714285683</v>
      </c>
      <c r="R3175" s="34">
        <v>852560.66714285687</v>
      </c>
      <c r="S3175" s="34">
        <v>843942.53714285686</v>
      </c>
    </row>
    <row r="3176" spans="2:19">
      <c r="B3176" s="5">
        <v>1984</v>
      </c>
      <c r="C3176" s="34">
        <v>926069.33000000007</v>
      </c>
      <c r="D3176" s="34"/>
      <c r="E3176" s="34">
        <v>926069.33000000007</v>
      </c>
      <c r="F3176" s="34">
        <v>921693.40999999992</v>
      </c>
      <c r="G3176" s="34">
        <v>946652.12</v>
      </c>
      <c r="H3176" s="34">
        <v>923863.85</v>
      </c>
      <c r="I3176" s="34">
        <v>892982.75999999978</v>
      </c>
      <c r="J3176" s="34">
        <v>865319.29999999993</v>
      </c>
      <c r="K3176" s="34">
        <v>855655.97</v>
      </c>
      <c r="L3176" s="34">
        <v>850117.08</v>
      </c>
      <c r="M3176" s="34">
        <v>840952.74</v>
      </c>
      <c r="N3176" s="34">
        <v>840952.74</v>
      </c>
      <c r="O3176" s="34">
        <v>832946.38</v>
      </c>
      <c r="P3176" s="34">
        <v>827832.5</v>
      </c>
      <c r="Q3176" s="34">
        <v>740170.67999999993</v>
      </c>
      <c r="R3176" s="34">
        <v>750021.1399999999</v>
      </c>
      <c r="S3176" s="34">
        <v>750021.1399999999</v>
      </c>
    </row>
    <row r="3177" spans="2:19">
      <c r="B3177" s="5">
        <v>1983</v>
      </c>
      <c r="C3177" s="34">
        <v>720201.01</v>
      </c>
      <c r="D3177" s="34"/>
      <c r="E3177" s="34">
        <v>716312.63</v>
      </c>
      <c r="F3177" s="34">
        <v>707296.38</v>
      </c>
      <c r="G3177" s="34">
        <v>733651.93999999983</v>
      </c>
      <c r="H3177" s="34">
        <v>707431.36</v>
      </c>
      <c r="I3177" s="34">
        <v>683647.98875000002</v>
      </c>
      <c r="J3177" s="34">
        <v>654596.06875000009</v>
      </c>
      <c r="K3177" s="34">
        <v>649918.81875000009</v>
      </c>
      <c r="L3177" s="34">
        <v>633076.65875000006</v>
      </c>
      <c r="M3177" s="34">
        <v>633076.65875000006</v>
      </c>
      <c r="N3177" s="34">
        <v>633076.65875000006</v>
      </c>
      <c r="O3177" s="34">
        <v>633076.65874999994</v>
      </c>
      <c r="P3177" s="34">
        <v>633076.65874999994</v>
      </c>
      <c r="Q3177" s="34">
        <v>553023.83875</v>
      </c>
      <c r="R3177" s="34">
        <v>556880.37875000003</v>
      </c>
      <c r="S3177" s="34">
        <v>556880.37875000003</v>
      </c>
    </row>
    <row r="3178" spans="2:19">
      <c r="B3178" s="5">
        <v>1982</v>
      </c>
      <c r="C3178" s="34">
        <v>730780.53</v>
      </c>
      <c r="D3178" s="34"/>
      <c r="E3178" s="34">
        <v>730780.53</v>
      </c>
      <c r="F3178" s="34">
        <v>722196.68</v>
      </c>
      <c r="G3178" s="34">
        <v>743347.02999999991</v>
      </c>
      <c r="H3178" s="34">
        <v>701276.89999999991</v>
      </c>
      <c r="I3178" s="34">
        <v>694720.2416666667</v>
      </c>
      <c r="J3178" s="34">
        <v>656906.08166666678</v>
      </c>
      <c r="K3178" s="34">
        <v>645662.59166666679</v>
      </c>
      <c r="L3178" s="34">
        <v>624817.55166666675</v>
      </c>
      <c r="M3178" s="34">
        <v>624817.55166666675</v>
      </c>
      <c r="N3178" s="34">
        <v>624817.55166666675</v>
      </c>
      <c r="O3178" s="34">
        <v>624817.55166666675</v>
      </c>
      <c r="P3178" s="34">
        <v>610622.70166666678</v>
      </c>
      <c r="Q3178" s="34">
        <v>524511.92166666675</v>
      </c>
      <c r="R3178" s="34">
        <v>532694.8516666668</v>
      </c>
      <c r="S3178" s="34">
        <v>529194.20166666678</v>
      </c>
    </row>
    <row r="3179" spans="2:19">
      <c r="B3179" s="5">
        <v>1981</v>
      </c>
      <c r="C3179" s="34">
        <v>698250.91999999993</v>
      </c>
      <c r="D3179" s="34"/>
      <c r="E3179" s="34">
        <v>698250.91999999993</v>
      </c>
      <c r="F3179" s="34">
        <v>690723.58</v>
      </c>
      <c r="G3179" s="34">
        <v>723056.14999999991</v>
      </c>
      <c r="H3179" s="34">
        <v>724563.32000000007</v>
      </c>
      <c r="I3179" s="34">
        <v>727761.90454545419</v>
      </c>
      <c r="J3179" s="34">
        <v>699312.38454545452</v>
      </c>
      <c r="K3179" s="34">
        <v>689201.74454545451</v>
      </c>
      <c r="L3179" s="34">
        <v>679907.3645454545</v>
      </c>
      <c r="M3179" s="34">
        <v>678833.65454545454</v>
      </c>
      <c r="N3179" s="34">
        <v>678833.65454545454</v>
      </c>
      <c r="O3179" s="34">
        <v>678833.65454545454</v>
      </c>
      <c r="P3179" s="34">
        <v>670287.53454545455</v>
      </c>
      <c r="Q3179" s="34">
        <v>607007.00454545452</v>
      </c>
      <c r="R3179" s="34">
        <v>607007.00454545452</v>
      </c>
      <c r="S3179" s="34">
        <v>607007.00454545452</v>
      </c>
    </row>
    <row r="3180" spans="2:19">
      <c r="B3180" s="5">
        <v>1980</v>
      </c>
      <c r="C3180" s="34">
        <v>534570.52</v>
      </c>
      <c r="D3180" s="34"/>
      <c r="E3180" s="34">
        <v>534570.52</v>
      </c>
      <c r="F3180" s="34">
        <v>530778.39</v>
      </c>
      <c r="G3180" s="34">
        <v>592885.1399999999</v>
      </c>
      <c r="H3180" s="34">
        <v>558703.93000000017</v>
      </c>
      <c r="I3180" s="34">
        <v>556185.96242424252</v>
      </c>
      <c r="J3180" s="34">
        <v>502522.56242424244</v>
      </c>
      <c r="K3180" s="34">
        <v>499663.41242424241</v>
      </c>
      <c r="L3180" s="34">
        <v>485204.48242424242</v>
      </c>
      <c r="M3180" s="34">
        <v>483011.60242424242</v>
      </c>
      <c r="N3180" s="34">
        <v>483011.60242424242</v>
      </c>
      <c r="O3180" s="34">
        <v>483011.60242424242</v>
      </c>
      <c r="P3180" s="34">
        <v>480016.25242424244</v>
      </c>
      <c r="Q3180" s="34">
        <v>436472.66242424247</v>
      </c>
      <c r="R3180" s="34">
        <v>438665.54242424248</v>
      </c>
      <c r="S3180" s="34">
        <v>431106.15242424246</v>
      </c>
    </row>
    <row r="3181" spans="2:19">
      <c r="B3181" s="5">
        <v>1979</v>
      </c>
      <c r="C3181" s="34">
        <v>437379.06</v>
      </c>
      <c r="D3181" s="34"/>
      <c r="E3181" s="34">
        <v>437379.06</v>
      </c>
      <c r="F3181" s="34">
        <v>431329.24</v>
      </c>
      <c r="G3181" s="34">
        <v>487426.71000000008</v>
      </c>
      <c r="H3181" s="34">
        <v>466530.11000000004</v>
      </c>
      <c r="I3181" s="34">
        <v>466066.48857142864</v>
      </c>
      <c r="J3181" s="34">
        <v>416778.10857142857</v>
      </c>
      <c r="K3181" s="34">
        <v>413867.21857142856</v>
      </c>
      <c r="L3181" s="34">
        <v>388530.03857142857</v>
      </c>
      <c r="M3181" s="34">
        <v>380073.80857142858</v>
      </c>
      <c r="N3181" s="34">
        <v>380073.80857142858</v>
      </c>
      <c r="O3181" s="34">
        <v>406626.98857142864</v>
      </c>
      <c r="P3181" s="34">
        <v>398058.79857142863</v>
      </c>
      <c r="Q3181" s="34">
        <v>344574.36857142864</v>
      </c>
      <c r="R3181" s="34">
        <v>354109.35857142863</v>
      </c>
      <c r="S3181" s="34">
        <v>350924.99857142864</v>
      </c>
    </row>
    <row r="3182" spans="2:19">
      <c r="B3182" s="5">
        <v>1978</v>
      </c>
      <c r="C3182" s="34">
        <v>299489.49</v>
      </c>
      <c r="D3182" s="34"/>
      <c r="E3182" s="34">
        <v>299489.49</v>
      </c>
      <c r="F3182" s="34">
        <v>256304.19</v>
      </c>
      <c r="G3182" s="34">
        <v>311649.72000000003</v>
      </c>
      <c r="H3182" s="34">
        <v>311649.72000000003</v>
      </c>
      <c r="I3182" s="34">
        <v>276636.21000000008</v>
      </c>
      <c r="J3182" s="34">
        <v>273276.21999999997</v>
      </c>
      <c r="K3182" s="34">
        <v>261578.49999999997</v>
      </c>
      <c r="L3182" s="34">
        <v>233403.53999999998</v>
      </c>
      <c r="M3182" s="34">
        <v>233403.53999999998</v>
      </c>
      <c r="N3182" s="34">
        <v>233403.26</v>
      </c>
      <c r="O3182" s="34">
        <v>227476.69000000003</v>
      </c>
      <c r="P3182" s="34">
        <v>227476.69000000003</v>
      </c>
      <c r="Q3182" s="34">
        <v>194225.63000000003</v>
      </c>
      <c r="R3182" s="34">
        <v>200152.20000000004</v>
      </c>
      <c r="S3182" s="34">
        <v>196041.93000000005</v>
      </c>
    </row>
    <row r="3183" spans="2:19">
      <c r="B3183" s="5">
        <v>1977</v>
      </c>
      <c r="C3183" s="34">
        <v>117050.56</v>
      </c>
      <c r="D3183" s="34"/>
      <c r="E3183" s="34">
        <v>117050.56</v>
      </c>
      <c r="F3183" s="34">
        <v>111283.19</v>
      </c>
      <c r="G3183" s="34">
        <v>142961.72</v>
      </c>
      <c r="H3183" s="34">
        <v>137099.5</v>
      </c>
      <c r="I3183" s="34">
        <v>116870.48416666669</v>
      </c>
      <c r="J3183" s="34">
        <v>116870.98416666666</v>
      </c>
      <c r="K3183" s="34">
        <v>114121.51416666666</v>
      </c>
      <c r="L3183" s="34">
        <v>114121.51416666666</v>
      </c>
      <c r="M3183" s="34">
        <v>114121.51416666666</v>
      </c>
      <c r="N3183" s="34">
        <v>113098.42999999998</v>
      </c>
      <c r="O3183" s="34">
        <v>113098.42999999998</v>
      </c>
      <c r="P3183" s="34">
        <v>113098.42999999998</v>
      </c>
      <c r="Q3183" s="34">
        <v>90519.969999999972</v>
      </c>
      <c r="R3183" s="34">
        <v>90519.969999999972</v>
      </c>
      <c r="S3183" s="34">
        <v>87320.049999999974</v>
      </c>
    </row>
    <row r="3184" spans="2:19">
      <c r="B3184" s="5">
        <v>1976</v>
      </c>
      <c r="C3184" s="34">
        <v>258310.97999999998</v>
      </c>
      <c r="D3184" s="34"/>
      <c r="E3184" s="34">
        <v>258310.97999999998</v>
      </c>
      <c r="F3184" s="34">
        <v>230760.47000000003</v>
      </c>
      <c r="G3184" s="34">
        <v>256683.74</v>
      </c>
      <c r="H3184" s="34">
        <v>256683.74</v>
      </c>
      <c r="I3184" s="34">
        <v>245591.73375000004</v>
      </c>
      <c r="J3184" s="34">
        <v>225094.33374999999</v>
      </c>
      <c r="K3184" s="34">
        <v>213590.53375</v>
      </c>
      <c r="L3184" s="34">
        <v>213590.53375</v>
      </c>
      <c r="M3184" s="34">
        <v>211844.47375</v>
      </c>
      <c r="N3184" s="34">
        <v>211844.47375</v>
      </c>
      <c r="O3184" s="34">
        <v>211844.47375000003</v>
      </c>
      <c r="P3184" s="34">
        <v>209640.55375000002</v>
      </c>
      <c r="Q3184" s="34">
        <v>180349.28375</v>
      </c>
      <c r="R3184" s="34">
        <v>186313.50375</v>
      </c>
      <c r="S3184" s="34">
        <v>186313.50375</v>
      </c>
    </row>
    <row r="3185" spans="2:19">
      <c r="B3185" s="5">
        <v>1975</v>
      </c>
      <c r="C3185" s="34">
        <v>154862.24</v>
      </c>
      <c r="D3185" s="34"/>
      <c r="E3185" s="34">
        <v>154862.24</v>
      </c>
      <c r="F3185" s="34">
        <v>125558.93000000001</v>
      </c>
      <c r="G3185" s="34">
        <v>150122.16999999998</v>
      </c>
      <c r="H3185" s="34">
        <v>153977.11000000002</v>
      </c>
      <c r="I3185" s="34">
        <v>171420.99999999997</v>
      </c>
      <c r="J3185" s="34">
        <v>145030.37454545451</v>
      </c>
      <c r="K3185" s="34">
        <v>145030.37454545451</v>
      </c>
      <c r="L3185" s="34">
        <v>136919.72454545452</v>
      </c>
      <c r="M3185" s="34">
        <v>136918.72454545452</v>
      </c>
      <c r="N3185" s="34">
        <v>134313.55999999997</v>
      </c>
      <c r="O3185" s="34">
        <v>134313.55999999997</v>
      </c>
      <c r="P3185" s="34">
        <v>128298.93999999997</v>
      </c>
      <c r="Q3185" s="34">
        <v>121040.64999999998</v>
      </c>
      <c r="R3185" s="34">
        <v>121040.64999999998</v>
      </c>
      <c r="S3185" s="34">
        <v>121040.64999999998</v>
      </c>
    </row>
    <row r="3186" spans="2:19">
      <c r="B3186" s="5">
        <v>1974</v>
      </c>
      <c r="C3186" s="34">
        <v>673385.7</v>
      </c>
      <c r="D3186" s="34"/>
      <c r="E3186" s="34">
        <v>665751.71</v>
      </c>
      <c r="F3186" s="34">
        <v>625206.46</v>
      </c>
      <c r="G3186" s="34">
        <v>674384.19</v>
      </c>
      <c r="H3186" s="34">
        <v>671869.7699999999</v>
      </c>
      <c r="I3186" s="34">
        <v>669887.0399999998</v>
      </c>
      <c r="J3186" s="34">
        <v>624099.31499999994</v>
      </c>
      <c r="K3186" s="34">
        <v>608765.25499999989</v>
      </c>
      <c r="L3186" s="34">
        <v>592362.88499999989</v>
      </c>
      <c r="M3186" s="34">
        <v>590221.50499999989</v>
      </c>
      <c r="N3186" s="34">
        <v>590221.50499999989</v>
      </c>
      <c r="O3186" s="34">
        <v>590221.50499999989</v>
      </c>
      <c r="P3186" s="34">
        <v>583475.47499999986</v>
      </c>
      <c r="Q3186" s="34">
        <v>504523.19499999983</v>
      </c>
      <c r="R3186" s="34">
        <v>511666.13499999983</v>
      </c>
      <c r="S3186" s="34">
        <v>506325.22499999986</v>
      </c>
    </row>
    <row r="3187" spans="2:19">
      <c r="B3187" s="5">
        <v>1973</v>
      </c>
      <c r="C3187" s="34">
        <v>943253.76</v>
      </c>
      <c r="D3187" s="34"/>
      <c r="E3187" s="34">
        <v>943253.76</v>
      </c>
      <c r="F3187" s="34">
        <v>894647.72</v>
      </c>
      <c r="G3187" s="34">
        <v>928545.28999999992</v>
      </c>
      <c r="H3187" s="34">
        <v>932569.07999999984</v>
      </c>
      <c r="I3187" s="34">
        <v>884203.89000000013</v>
      </c>
      <c r="J3187" s="34">
        <v>849900.63300000003</v>
      </c>
      <c r="K3187" s="34">
        <v>838976.17300000007</v>
      </c>
      <c r="L3187" s="34">
        <v>773351.79300000006</v>
      </c>
      <c r="M3187" s="34">
        <v>770789.75300000003</v>
      </c>
      <c r="N3187" s="34">
        <v>770789.75300000003</v>
      </c>
      <c r="O3187" s="34">
        <v>770789.75300000003</v>
      </c>
      <c r="P3187" s="34">
        <v>760558.48300000001</v>
      </c>
      <c r="Q3187" s="34">
        <v>661514.92300000007</v>
      </c>
      <c r="R3187" s="34">
        <v>670980.7030000001</v>
      </c>
      <c r="S3187" s="34">
        <v>668418.65300000005</v>
      </c>
    </row>
    <row r="3188" spans="2:19">
      <c r="B3188" s="5">
        <v>1972</v>
      </c>
      <c r="C3188" s="34">
        <v>731545.52</v>
      </c>
      <c r="D3188" s="34"/>
      <c r="E3188" s="34">
        <v>731545.52</v>
      </c>
      <c r="F3188" s="34">
        <v>687179.09</v>
      </c>
      <c r="G3188" s="34">
        <v>725653.7</v>
      </c>
      <c r="H3188" s="34">
        <v>691258.94</v>
      </c>
      <c r="I3188" s="34">
        <v>682637.39999999991</v>
      </c>
      <c r="J3188" s="34">
        <v>620404.86535714287</v>
      </c>
      <c r="K3188" s="34">
        <v>591772.60535714286</v>
      </c>
      <c r="L3188" s="34">
        <v>554904.9153571428</v>
      </c>
      <c r="M3188" s="34">
        <v>550179.44535714283</v>
      </c>
      <c r="N3188" s="34">
        <v>550179.44535714283</v>
      </c>
      <c r="O3188" s="34">
        <v>550179.44535714283</v>
      </c>
      <c r="P3188" s="34">
        <v>541652.87535714288</v>
      </c>
      <c r="Q3188" s="34">
        <v>500796.13535714289</v>
      </c>
      <c r="R3188" s="34">
        <v>500796.13535714289</v>
      </c>
      <c r="S3188" s="34">
        <v>492864.46535714291</v>
      </c>
    </row>
    <row r="3189" spans="2:19">
      <c r="B3189" s="5">
        <v>1971</v>
      </c>
      <c r="C3189" s="34">
        <v>658726.83000000007</v>
      </c>
      <c r="D3189" s="34"/>
      <c r="E3189" s="34">
        <v>658726.83000000007</v>
      </c>
      <c r="F3189" s="34">
        <v>567018.04</v>
      </c>
      <c r="G3189" s="34">
        <v>640271.91000000015</v>
      </c>
      <c r="H3189" s="34">
        <v>625760.40999999992</v>
      </c>
      <c r="I3189" s="34">
        <v>608628.23</v>
      </c>
      <c r="J3189" s="34">
        <v>74563.021515151515</v>
      </c>
      <c r="K3189" s="34">
        <v>36527.231515151514</v>
      </c>
      <c r="L3189" s="34">
        <v>7428.8915151515157</v>
      </c>
      <c r="M3189" s="34">
        <v>3098.0015151515154</v>
      </c>
      <c r="N3189" s="34">
        <v>3098.0015151515154</v>
      </c>
      <c r="O3189" s="34">
        <v>43428.18</v>
      </c>
      <c r="P3189" s="34">
        <v>35563.15</v>
      </c>
      <c r="Q3189" s="34"/>
      <c r="R3189" s="34"/>
      <c r="S3189" s="34">
        <v>0</v>
      </c>
    </row>
    <row r="3190" spans="2:19">
      <c r="B3190" s="5">
        <v>1970</v>
      </c>
      <c r="C3190" s="34">
        <v>319818.38</v>
      </c>
      <c r="D3190" s="34"/>
      <c r="E3190" s="34">
        <v>319818.38</v>
      </c>
      <c r="F3190" s="34">
        <v>303122.2</v>
      </c>
      <c r="G3190" s="34">
        <v>327987.34999999998</v>
      </c>
      <c r="H3190" s="34">
        <v>313323.28999999992</v>
      </c>
      <c r="I3190" s="34">
        <v>301809.43</v>
      </c>
      <c r="J3190" s="34">
        <v>41710.677826086954</v>
      </c>
      <c r="K3190" s="34">
        <v>19526.427826086954</v>
      </c>
      <c r="L3190" s="34">
        <v>6556.807826086957</v>
      </c>
      <c r="M3190" s="34">
        <v>6556.807826086957</v>
      </c>
      <c r="N3190" s="34">
        <v>6556.807826086957</v>
      </c>
      <c r="O3190" s="34">
        <v>14693.560000000001</v>
      </c>
      <c r="P3190" s="34">
        <v>14693.560000000001</v>
      </c>
      <c r="Q3190" s="34"/>
      <c r="R3190" s="34"/>
      <c r="S3190" s="34">
        <v>0</v>
      </c>
    </row>
    <row r="3191" spans="2:19">
      <c r="B3191" s="5">
        <v>1969</v>
      </c>
      <c r="C3191" s="34">
        <v>266348.78000000003</v>
      </c>
      <c r="D3191" s="34"/>
      <c r="E3191" s="34">
        <v>266348.78000000003</v>
      </c>
      <c r="F3191" s="34">
        <v>248554.51</v>
      </c>
      <c r="G3191" s="34">
        <v>273617.01000000007</v>
      </c>
      <c r="H3191" s="34">
        <v>269549.98999999993</v>
      </c>
      <c r="I3191" s="34">
        <v>252487.35</v>
      </c>
      <c r="J3191" s="34">
        <v>250998.68000000014</v>
      </c>
      <c r="K3191" s="34">
        <v>237843.08000000013</v>
      </c>
      <c r="L3191" s="34">
        <v>215656.44000000012</v>
      </c>
      <c r="M3191" s="34">
        <v>215656.44000000012</v>
      </c>
      <c r="N3191" s="34">
        <v>215656.44000000012</v>
      </c>
      <c r="O3191" s="34">
        <v>209658.24000000002</v>
      </c>
      <c r="P3191" s="34">
        <v>207749.51</v>
      </c>
      <c r="Q3191" s="34">
        <v>183544.78</v>
      </c>
      <c r="R3191" s="34">
        <v>187257.51</v>
      </c>
      <c r="S3191" s="34">
        <v>183440.04</v>
      </c>
    </row>
    <row r="3192" spans="2:19">
      <c r="B3192" s="5">
        <v>1968</v>
      </c>
      <c r="C3192" s="34">
        <v>52334.239999999998</v>
      </c>
      <c r="D3192" s="34"/>
      <c r="E3192" s="34">
        <v>52334.239999999998</v>
      </c>
      <c r="F3192" s="34">
        <v>52334.239999999998</v>
      </c>
      <c r="G3192" s="34">
        <v>75963.590000000011</v>
      </c>
      <c r="H3192" s="34">
        <v>75963.589999999982</v>
      </c>
      <c r="I3192" s="34">
        <v>75963.590000000011</v>
      </c>
      <c r="J3192" s="34">
        <v>71372.19</v>
      </c>
      <c r="K3192" s="34">
        <v>71372.19</v>
      </c>
      <c r="L3192" s="34">
        <v>71372.19</v>
      </c>
      <c r="M3192" s="34">
        <v>71372.19</v>
      </c>
      <c r="N3192" s="34">
        <v>71372.19</v>
      </c>
      <c r="O3192" s="34">
        <v>71372.19</v>
      </c>
      <c r="P3192" s="34">
        <v>71372.19</v>
      </c>
      <c r="Q3192" s="34">
        <v>71372.19</v>
      </c>
      <c r="R3192" s="34">
        <v>71372.19</v>
      </c>
      <c r="S3192" s="34">
        <v>71372.19</v>
      </c>
    </row>
    <row r="3193" spans="2:19">
      <c r="B3193" s="5">
        <v>1967</v>
      </c>
      <c r="C3193" s="34">
        <v>791474.22</v>
      </c>
      <c r="D3193" s="34"/>
      <c r="E3193" s="34">
        <v>791474.22</v>
      </c>
      <c r="F3193" s="34">
        <v>617870.69999999995</v>
      </c>
      <c r="G3193" s="34">
        <v>596392.55000000005</v>
      </c>
      <c r="H3193" s="34">
        <v>531908.77</v>
      </c>
      <c r="I3193" s="34">
        <v>524265.8</v>
      </c>
      <c r="J3193" s="34">
        <v>526092.00999999978</v>
      </c>
      <c r="K3193" s="34">
        <v>479426.9099999998</v>
      </c>
      <c r="L3193" s="34">
        <v>459619.51999999979</v>
      </c>
      <c r="M3193" s="34">
        <v>454896.9699999998</v>
      </c>
      <c r="N3193" s="34">
        <v>454896.9699999998</v>
      </c>
      <c r="O3193" s="34">
        <v>446489.34786516865</v>
      </c>
      <c r="P3193" s="34">
        <v>434075.76786516863</v>
      </c>
      <c r="Q3193" s="34">
        <v>394559.58786516864</v>
      </c>
      <c r="R3193" s="34">
        <v>400901.35786516865</v>
      </c>
      <c r="S3193" s="34">
        <v>391264.93786516867</v>
      </c>
    </row>
    <row r="3194" spans="2:19">
      <c r="B3194" s="5">
        <v>1966</v>
      </c>
      <c r="C3194" s="34">
        <v>480706.12</v>
      </c>
      <c r="D3194" s="34"/>
      <c r="E3194" s="34">
        <v>480706.12</v>
      </c>
      <c r="F3194" s="34">
        <v>276622.48</v>
      </c>
      <c r="G3194" s="34">
        <v>298346.76</v>
      </c>
      <c r="H3194" s="34">
        <v>290789.42</v>
      </c>
      <c r="I3194" s="34">
        <v>292364.78000000003</v>
      </c>
      <c r="J3194" s="34">
        <v>272517.63999999996</v>
      </c>
      <c r="K3194" s="34">
        <v>266233.64999999997</v>
      </c>
      <c r="L3194" s="34">
        <v>255069.06999999995</v>
      </c>
      <c r="M3194" s="34">
        <v>255069.06999999995</v>
      </c>
      <c r="N3194" s="34">
        <v>255069.06999999995</v>
      </c>
      <c r="O3194" s="34">
        <v>255069.07</v>
      </c>
      <c r="P3194" s="34">
        <v>255069.07</v>
      </c>
      <c r="Q3194" s="34">
        <v>255069.07</v>
      </c>
      <c r="R3194" s="34">
        <v>255069.07</v>
      </c>
      <c r="S3194" s="34">
        <v>250848.51</v>
      </c>
    </row>
    <row r="3195" spans="2:19">
      <c r="B3195" s="5">
        <v>1965</v>
      </c>
      <c r="C3195" s="34">
        <v>347636.13</v>
      </c>
      <c r="D3195" s="34"/>
      <c r="E3195" s="34">
        <v>347636.13</v>
      </c>
      <c r="F3195" s="34">
        <v>278975.95</v>
      </c>
      <c r="G3195" s="34">
        <v>316158.11</v>
      </c>
      <c r="H3195" s="34">
        <v>325629.5400000001</v>
      </c>
      <c r="I3195" s="34">
        <v>321197.20999999996</v>
      </c>
      <c r="J3195" s="34">
        <v>311664.21999999997</v>
      </c>
      <c r="K3195" s="34">
        <v>298140.99</v>
      </c>
      <c r="L3195" s="34">
        <v>287479.88</v>
      </c>
      <c r="M3195" s="34">
        <v>287479.88</v>
      </c>
      <c r="N3195" s="34">
        <v>287479.88</v>
      </c>
      <c r="O3195" s="34">
        <v>279422.03000000003</v>
      </c>
      <c r="P3195" s="34">
        <v>279422.03000000003</v>
      </c>
      <c r="Q3195" s="34">
        <v>270304.2</v>
      </c>
      <c r="R3195" s="34">
        <v>274598.12</v>
      </c>
      <c r="S3195" s="34">
        <v>271440.98</v>
      </c>
    </row>
    <row r="3196" spans="2:19">
      <c r="B3196" s="5">
        <v>1964</v>
      </c>
      <c r="C3196" s="34">
        <v>221668.80000000002</v>
      </c>
      <c r="D3196" s="34"/>
      <c r="E3196" s="34">
        <v>221668.80000000002</v>
      </c>
      <c r="F3196" s="34">
        <v>154419.15</v>
      </c>
      <c r="G3196" s="34">
        <v>145750.91</v>
      </c>
      <c r="H3196" s="34">
        <v>137090.23999999999</v>
      </c>
      <c r="I3196" s="34">
        <v>141758.46</v>
      </c>
      <c r="J3196" s="34">
        <v>140745.57</v>
      </c>
      <c r="K3196" s="34">
        <v>137882.33000000002</v>
      </c>
      <c r="L3196" s="34">
        <v>130574.38000000002</v>
      </c>
      <c r="M3196" s="34">
        <v>130574.38000000002</v>
      </c>
      <c r="N3196" s="34">
        <v>130574.38000000002</v>
      </c>
      <c r="O3196" s="34">
        <v>128154.93</v>
      </c>
      <c r="P3196" s="34">
        <v>128154.93</v>
      </c>
      <c r="Q3196" s="34">
        <v>109634.75</v>
      </c>
      <c r="R3196" s="34">
        <v>109634.75</v>
      </c>
      <c r="S3196" s="34">
        <v>109634.75</v>
      </c>
    </row>
    <row r="3197" spans="2:19">
      <c r="B3197" s="5">
        <v>1963</v>
      </c>
      <c r="C3197" s="34">
        <v>210514.28</v>
      </c>
      <c r="D3197" s="34"/>
      <c r="E3197" s="34">
        <v>210514.28</v>
      </c>
      <c r="F3197" s="34">
        <v>118038.86</v>
      </c>
      <c r="G3197" s="34">
        <v>129028.12999999999</v>
      </c>
      <c r="H3197" s="34">
        <v>127310.25000000001</v>
      </c>
      <c r="I3197" s="34">
        <v>120511.49</v>
      </c>
      <c r="J3197" s="34">
        <v>112651.5</v>
      </c>
      <c r="K3197" s="34">
        <v>104788.06</v>
      </c>
      <c r="L3197" s="34">
        <v>97144.25</v>
      </c>
      <c r="M3197" s="34">
        <v>97144.25</v>
      </c>
      <c r="N3197" s="34">
        <v>97144.25</v>
      </c>
      <c r="O3197" s="34">
        <v>97144.25</v>
      </c>
      <c r="P3197" s="34">
        <v>94483.06</v>
      </c>
      <c r="Q3197" s="34">
        <v>75729.97</v>
      </c>
      <c r="R3197" s="34">
        <v>75729.97</v>
      </c>
      <c r="S3197" s="34">
        <v>75729.97</v>
      </c>
    </row>
    <row r="3198" spans="2:19">
      <c r="B3198" s="5">
        <v>1962</v>
      </c>
      <c r="C3198" s="34">
        <v>174084.65000000002</v>
      </c>
      <c r="D3198" s="34"/>
      <c r="E3198" s="34">
        <v>174084.65000000002</v>
      </c>
      <c r="F3198" s="34">
        <v>23644.97</v>
      </c>
      <c r="G3198" s="34">
        <v>26334.75</v>
      </c>
      <c r="H3198" s="34">
        <v>26334.75</v>
      </c>
      <c r="I3198" s="34">
        <v>42117.67</v>
      </c>
      <c r="J3198" s="34">
        <v>32995.950000000004</v>
      </c>
      <c r="K3198" s="34">
        <v>26387.660000000003</v>
      </c>
      <c r="L3198" s="34">
        <v>26387.660000000003</v>
      </c>
      <c r="M3198" s="34">
        <v>26387.660000000003</v>
      </c>
      <c r="N3198" s="34">
        <v>26387.660000000003</v>
      </c>
      <c r="O3198" s="34">
        <v>26387.660000000003</v>
      </c>
      <c r="P3198" s="34">
        <v>26387.660000000003</v>
      </c>
      <c r="Q3198" s="34">
        <v>26387.660000000003</v>
      </c>
      <c r="R3198" s="34">
        <v>26387.660000000003</v>
      </c>
      <c r="S3198" s="34">
        <v>26387.660000000003</v>
      </c>
    </row>
    <row r="3199" spans="2:19">
      <c r="B3199" s="5">
        <v>1961</v>
      </c>
      <c r="C3199" s="34">
        <v>239237.86</v>
      </c>
      <c r="D3199" s="34"/>
      <c r="E3199" s="34">
        <v>239237.86</v>
      </c>
      <c r="F3199" s="34">
        <v>40965.54</v>
      </c>
      <c r="G3199" s="34">
        <v>60911.519999999997</v>
      </c>
      <c r="H3199" s="34">
        <v>37618.520000000004</v>
      </c>
      <c r="I3199" s="34">
        <v>54774.04</v>
      </c>
      <c r="J3199" s="34">
        <v>49766.25</v>
      </c>
      <c r="K3199" s="34">
        <v>49766.25</v>
      </c>
      <c r="L3199" s="34">
        <v>42569.14</v>
      </c>
      <c r="M3199" s="34">
        <v>42569.14</v>
      </c>
      <c r="N3199" s="34">
        <v>42569.14</v>
      </c>
      <c r="O3199" s="34">
        <v>42569.14</v>
      </c>
      <c r="P3199" s="34">
        <v>42569.14</v>
      </c>
      <c r="Q3199" s="34">
        <v>35881.11</v>
      </c>
      <c r="R3199" s="34">
        <v>35881.11</v>
      </c>
      <c r="S3199" s="34">
        <v>35881.11</v>
      </c>
    </row>
    <row r="3200" spans="2:19">
      <c r="B3200" s="5">
        <v>1960</v>
      </c>
      <c r="C3200" s="34">
        <v>255545.28999999998</v>
      </c>
      <c r="D3200" s="34"/>
      <c r="E3200" s="34">
        <v>255545.28999999998</v>
      </c>
      <c r="F3200" s="34">
        <v>35846.35</v>
      </c>
      <c r="G3200" s="34">
        <v>43234.950000000004</v>
      </c>
      <c r="H3200" s="34">
        <v>43234.95</v>
      </c>
      <c r="I3200" s="34">
        <v>66391.37999999999</v>
      </c>
      <c r="J3200" s="34">
        <v>67982.47</v>
      </c>
      <c r="K3200" s="34">
        <v>67982.47</v>
      </c>
      <c r="L3200" s="34">
        <v>62227.44</v>
      </c>
      <c r="M3200" s="34">
        <v>60028.450000000004</v>
      </c>
      <c r="N3200" s="34">
        <v>60028.450000000004</v>
      </c>
      <c r="O3200" s="34">
        <v>53431.48</v>
      </c>
      <c r="P3200" s="34">
        <v>51748.72</v>
      </c>
      <c r="Q3200" s="34">
        <v>44407.31</v>
      </c>
      <c r="R3200" s="34">
        <v>48805.29</v>
      </c>
      <c r="S3200" s="34">
        <v>48805.29</v>
      </c>
    </row>
    <row r="3201" spans="2:19">
      <c r="B3201" s="5">
        <v>1959</v>
      </c>
      <c r="C3201" s="34">
        <v>127291.89000000001</v>
      </c>
      <c r="D3201" s="34"/>
      <c r="E3201" s="34">
        <v>127291.89000000001</v>
      </c>
      <c r="F3201" s="34">
        <v>79402.73</v>
      </c>
      <c r="G3201" s="34">
        <v>91667.09</v>
      </c>
      <c r="H3201" s="34">
        <v>98086.340000000011</v>
      </c>
      <c r="I3201" s="34">
        <v>94113.099999999991</v>
      </c>
      <c r="J3201" s="34">
        <v>97192.560000000012</v>
      </c>
      <c r="K3201" s="34">
        <v>92919.770000000019</v>
      </c>
      <c r="L3201" s="34">
        <v>92919.770000000019</v>
      </c>
      <c r="M3201" s="34">
        <v>92919.770000000019</v>
      </c>
      <c r="N3201" s="34">
        <v>92919.770000000019</v>
      </c>
      <c r="O3201" s="34">
        <v>92919.77</v>
      </c>
      <c r="P3201" s="34">
        <v>92919.77</v>
      </c>
      <c r="Q3201" s="34">
        <v>79766.960000000006</v>
      </c>
      <c r="R3201" s="34">
        <v>79766.960000000006</v>
      </c>
      <c r="S3201" s="34">
        <v>73020.86</v>
      </c>
    </row>
    <row r="3202" spans="2:19">
      <c r="B3202" s="5">
        <v>1958</v>
      </c>
      <c r="C3202" s="34">
        <v>103891.25</v>
      </c>
      <c r="D3202" s="34"/>
      <c r="E3202" s="34">
        <v>103891.25</v>
      </c>
      <c r="F3202" s="34">
        <v>52263.65</v>
      </c>
      <c r="G3202" s="34">
        <v>55278.270000000004</v>
      </c>
      <c r="H3202" s="34">
        <v>57795.83</v>
      </c>
      <c r="I3202" s="34">
        <v>54072.58</v>
      </c>
      <c r="J3202" s="34">
        <v>51397.18</v>
      </c>
      <c r="K3202" s="34">
        <v>51397.18</v>
      </c>
      <c r="L3202" s="34">
        <v>48457.25</v>
      </c>
      <c r="M3202" s="34">
        <v>48457.25</v>
      </c>
      <c r="N3202" s="34">
        <v>48457.25</v>
      </c>
      <c r="O3202" s="34">
        <v>46597.15</v>
      </c>
      <c r="P3202" s="34">
        <v>46597.15</v>
      </c>
      <c r="Q3202" s="34">
        <v>45854.67</v>
      </c>
      <c r="R3202" s="34">
        <v>45854.67</v>
      </c>
      <c r="S3202" s="34">
        <v>45854.67</v>
      </c>
    </row>
    <row r="3203" spans="2:19">
      <c r="B3203" s="5">
        <v>1957</v>
      </c>
      <c r="C3203" s="34">
        <v>76765.45</v>
      </c>
      <c r="D3203" s="34"/>
      <c r="E3203" s="34">
        <v>76765.45</v>
      </c>
      <c r="F3203" s="34">
        <v>11285.61</v>
      </c>
      <c r="G3203" s="34">
        <v>6010.0899999999992</v>
      </c>
      <c r="H3203" s="34">
        <v>1770.61</v>
      </c>
      <c r="I3203" s="34">
        <v>1770.61</v>
      </c>
      <c r="J3203" s="34">
        <v>1770.61</v>
      </c>
      <c r="K3203" s="34">
        <v>1770.61</v>
      </c>
      <c r="L3203" s="34">
        <v>1770.61</v>
      </c>
      <c r="M3203" s="34">
        <v>1770.61</v>
      </c>
      <c r="N3203" s="34">
        <v>1770.61</v>
      </c>
      <c r="O3203" s="34">
        <v>1770.61</v>
      </c>
      <c r="P3203" s="34">
        <v>1770.61</v>
      </c>
      <c r="Q3203" s="34">
        <v>1770.61</v>
      </c>
      <c r="R3203" s="34">
        <v>1770.61</v>
      </c>
      <c r="S3203" s="34">
        <v>1770.61</v>
      </c>
    </row>
    <row r="3204" spans="2:19">
      <c r="B3204" s="5">
        <v>1956</v>
      </c>
      <c r="C3204" s="34">
        <v>34718.449999999997</v>
      </c>
      <c r="D3204" s="34"/>
      <c r="E3204" s="34">
        <v>34718.449999999997</v>
      </c>
      <c r="F3204" s="34">
        <v>25950.82</v>
      </c>
      <c r="G3204" s="34">
        <v>28764.46</v>
      </c>
      <c r="H3204" s="34">
        <v>28764.46</v>
      </c>
      <c r="I3204" s="34">
        <v>39415.119999999995</v>
      </c>
      <c r="J3204" s="34">
        <v>39415.119999999995</v>
      </c>
      <c r="K3204" s="34">
        <v>39415.119999999995</v>
      </c>
      <c r="L3204" s="34">
        <v>39415.119999999995</v>
      </c>
      <c r="M3204" s="34">
        <v>39415.119999999995</v>
      </c>
      <c r="N3204" s="34">
        <v>39415.119999999995</v>
      </c>
      <c r="O3204" s="34">
        <v>39415.119999999995</v>
      </c>
      <c r="P3204" s="34">
        <v>39415.119999999995</v>
      </c>
      <c r="Q3204" s="34">
        <v>38350.06</v>
      </c>
      <c r="R3204" s="34">
        <v>38350.06</v>
      </c>
      <c r="S3204" s="34">
        <v>38350.06</v>
      </c>
    </row>
    <row r="3205" spans="2:19">
      <c r="B3205" s="5">
        <v>1955</v>
      </c>
      <c r="C3205" s="34">
        <v>58949.14</v>
      </c>
      <c r="D3205" s="34"/>
      <c r="E3205" s="34">
        <v>58949.14</v>
      </c>
      <c r="F3205" s="34">
        <v>35305.93</v>
      </c>
      <c r="G3205" s="34">
        <v>32517.41</v>
      </c>
      <c r="H3205" s="34">
        <v>29728.89</v>
      </c>
      <c r="I3205" s="34">
        <v>29728.89</v>
      </c>
      <c r="J3205" s="34">
        <v>29728.89</v>
      </c>
      <c r="K3205" s="34">
        <v>29728.89</v>
      </c>
      <c r="L3205" s="34">
        <v>29728.89</v>
      </c>
      <c r="M3205" s="34">
        <v>29728.89</v>
      </c>
      <c r="N3205" s="34">
        <v>29728.89</v>
      </c>
      <c r="O3205" s="34">
        <v>29728.89</v>
      </c>
      <c r="P3205" s="34">
        <v>29728.89</v>
      </c>
      <c r="Q3205" s="34">
        <v>29728.89</v>
      </c>
      <c r="R3205" s="34">
        <v>29728.89</v>
      </c>
      <c r="S3205" s="34">
        <v>29728.89</v>
      </c>
    </row>
    <row r="3206" spans="2:19">
      <c r="B3206" s="5">
        <v>1954</v>
      </c>
      <c r="C3206" s="34">
        <v>9906.9500000000007</v>
      </c>
      <c r="D3206" s="34"/>
      <c r="E3206" s="34">
        <v>9906.9500000000007</v>
      </c>
      <c r="F3206" s="34"/>
      <c r="G3206" s="34">
        <v>1569.67</v>
      </c>
      <c r="H3206" s="34">
        <v>1569.67</v>
      </c>
      <c r="I3206" s="34">
        <v>1569.67</v>
      </c>
      <c r="J3206" s="34">
        <v>1569.67</v>
      </c>
      <c r="K3206" s="34">
        <v>1569.67</v>
      </c>
      <c r="L3206" s="34">
        <v>1569.67</v>
      </c>
      <c r="M3206" s="34">
        <v>1569.67</v>
      </c>
      <c r="N3206" s="34">
        <v>1569.67</v>
      </c>
      <c r="O3206" s="34">
        <v>1569.67</v>
      </c>
      <c r="P3206" s="34">
        <v>1569.67</v>
      </c>
      <c r="Q3206" s="34">
        <v>1569.67</v>
      </c>
      <c r="R3206" s="34">
        <v>1569.67</v>
      </c>
      <c r="S3206" s="34">
        <v>1569.67</v>
      </c>
    </row>
    <row r="3207" spans="2:19">
      <c r="B3207" s="5">
        <v>1953</v>
      </c>
      <c r="C3207" s="34">
        <v>41029.93</v>
      </c>
      <c r="D3207" s="34"/>
      <c r="E3207" s="34">
        <v>41029.93</v>
      </c>
      <c r="F3207" s="34">
        <v>9539.68</v>
      </c>
      <c r="G3207" s="34">
        <v>10784.16</v>
      </c>
      <c r="H3207" s="34">
        <v>10784.16</v>
      </c>
      <c r="I3207" s="34">
        <v>10784.16</v>
      </c>
      <c r="J3207" s="34">
        <v>10784.160000000002</v>
      </c>
      <c r="K3207" s="34">
        <v>10784.160000000002</v>
      </c>
      <c r="L3207" s="34">
        <v>10784.160000000002</v>
      </c>
      <c r="M3207" s="34">
        <v>10784.160000000002</v>
      </c>
      <c r="N3207" s="34">
        <v>10784.160000000002</v>
      </c>
      <c r="O3207" s="34">
        <v>10784.160000000002</v>
      </c>
      <c r="P3207" s="34">
        <v>10784.160000000002</v>
      </c>
      <c r="Q3207" s="34">
        <v>10784.160000000002</v>
      </c>
      <c r="R3207" s="34">
        <v>10784.160000000002</v>
      </c>
      <c r="S3207" s="34">
        <v>10784.160000000002</v>
      </c>
    </row>
    <row r="3208" spans="2:19">
      <c r="B3208" s="5">
        <v>1952</v>
      </c>
      <c r="C3208" s="34">
        <v>39708.07</v>
      </c>
      <c r="D3208" s="34"/>
      <c r="E3208" s="34">
        <v>39708.07</v>
      </c>
      <c r="F3208" s="34">
        <v>7479.25</v>
      </c>
      <c r="G3208" s="34">
        <v>7479.25</v>
      </c>
      <c r="H3208" s="34">
        <v>7479.25</v>
      </c>
      <c r="I3208" s="34">
        <v>7479.25</v>
      </c>
      <c r="J3208" s="34">
        <v>7479.25</v>
      </c>
      <c r="K3208" s="34">
        <v>7479.25</v>
      </c>
      <c r="L3208" s="34">
        <v>7479.25</v>
      </c>
      <c r="M3208" s="34">
        <v>7479.25</v>
      </c>
      <c r="N3208" s="34">
        <v>7479.25</v>
      </c>
      <c r="O3208" s="34">
        <v>7479.25</v>
      </c>
      <c r="P3208" s="34">
        <v>7479.25</v>
      </c>
      <c r="Q3208" s="34">
        <v>7479.25</v>
      </c>
      <c r="R3208" s="34">
        <v>7479.25</v>
      </c>
      <c r="S3208" s="34">
        <v>7479.25</v>
      </c>
    </row>
    <row r="3209" spans="2:19">
      <c r="B3209" s="5">
        <v>1951</v>
      </c>
      <c r="C3209" s="34">
        <v>33149.049999999996</v>
      </c>
      <c r="D3209" s="34"/>
      <c r="E3209" s="34">
        <v>33149.049999999996</v>
      </c>
      <c r="F3209" s="34">
        <v>5565.45</v>
      </c>
      <c r="G3209" s="34">
        <v>5565.45</v>
      </c>
      <c r="H3209" s="34">
        <v>5565.45</v>
      </c>
      <c r="I3209" s="34">
        <v>5565.45</v>
      </c>
      <c r="J3209" s="34">
        <v>5565.45</v>
      </c>
      <c r="K3209" s="34">
        <v>5565.45</v>
      </c>
      <c r="L3209" s="34">
        <v>5565.45</v>
      </c>
      <c r="M3209" s="34">
        <v>5565.45</v>
      </c>
      <c r="N3209" s="34">
        <v>5565.45</v>
      </c>
      <c r="O3209" s="34">
        <v>5565.45</v>
      </c>
      <c r="P3209" s="34">
        <v>5565.45</v>
      </c>
      <c r="Q3209" s="34">
        <v>5565.45</v>
      </c>
      <c r="R3209" s="34">
        <v>5565.45</v>
      </c>
      <c r="S3209" s="34">
        <v>5565.45</v>
      </c>
    </row>
    <row r="3210" spans="2:19">
      <c r="B3210" s="5">
        <v>1950</v>
      </c>
      <c r="C3210" s="34">
        <v>9869.2799999999988</v>
      </c>
      <c r="D3210" s="34"/>
      <c r="E3210" s="34">
        <v>9869.2799999999988</v>
      </c>
      <c r="F3210" s="34"/>
      <c r="G3210" s="34"/>
      <c r="H3210" s="34"/>
      <c r="I3210" s="34"/>
      <c r="J3210" s="34"/>
      <c r="K3210" s="34"/>
      <c r="L3210" s="34"/>
      <c r="M3210" s="34"/>
      <c r="N3210" s="34"/>
      <c r="O3210" s="34"/>
      <c r="P3210" s="34"/>
      <c r="Q3210" s="34"/>
      <c r="R3210" s="34"/>
      <c r="S3210" s="34">
        <v>0</v>
      </c>
    </row>
    <row r="3211" spans="2:19">
      <c r="B3211" s="5">
        <v>1949</v>
      </c>
      <c r="C3211" s="34">
        <v>33811.480000000003</v>
      </c>
      <c r="D3211" s="34"/>
      <c r="E3211" s="34">
        <v>33811.480000000003</v>
      </c>
      <c r="F3211" s="34">
        <v>9288.26</v>
      </c>
      <c r="G3211" s="34">
        <v>9288.26</v>
      </c>
      <c r="H3211" s="34">
        <v>9288.26</v>
      </c>
      <c r="I3211" s="34">
        <v>9288.26</v>
      </c>
      <c r="J3211" s="34">
        <v>9288.26</v>
      </c>
      <c r="K3211" s="34">
        <v>9288.26</v>
      </c>
      <c r="L3211" s="34">
        <v>9288.26</v>
      </c>
      <c r="M3211" s="34">
        <v>9288.26</v>
      </c>
      <c r="N3211" s="34">
        <v>9288.26</v>
      </c>
      <c r="O3211" s="34">
        <v>9288.26</v>
      </c>
      <c r="P3211" s="34">
        <v>9288.26</v>
      </c>
      <c r="Q3211" s="34">
        <v>9288.26</v>
      </c>
      <c r="R3211" s="34">
        <v>9288.26</v>
      </c>
      <c r="S3211" s="34">
        <v>9288.26</v>
      </c>
    </row>
    <row r="3212" spans="2:19">
      <c r="B3212" s="5">
        <v>1948</v>
      </c>
      <c r="C3212" s="34">
        <v>25436.519999999997</v>
      </c>
      <c r="D3212" s="34"/>
      <c r="E3212" s="34">
        <v>25436.519999999997</v>
      </c>
      <c r="F3212" s="34">
        <v>18193.669999999998</v>
      </c>
      <c r="G3212" s="34">
        <v>18193.669999999998</v>
      </c>
      <c r="H3212" s="34">
        <v>18193.669999999998</v>
      </c>
      <c r="I3212" s="34">
        <v>18193.669999999998</v>
      </c>
      <c r="J3212" s="34">
        <v>18193.669999999998</v>
      </c>
      <c r="K3212" s="34">
        <v>18193.669999999998</v>
      </c>
      <c r="L3212" s="34">
        <v>18193.669999999998</v>
      </c>
      <c r="M3212" s="34">
        <v>18193.669999999998</v>
      </c>
      <c r="N3212" s="34">
        <v>18193.669999999998</v>
      </c>
      <c r="O3212" s="34">
        <v>18193.669999999998</v>
      </c>
      <c r="P3212" s="34">
        <v>18193.669999999998</v>
      </c>
      <c r="Q3212" s="34">
        <v>18193.669999999998</v>
      </c>
      <c r="R3212" s="34">
        <v>18193.669999999998</v>
      </c>
      <c r="S3212" s="34">
        <v>18193.669999999998</v>
      </c>
    </row>
    <row r="3213" spans="2:19">
      <c r="B3213" s="5">
        <v>1947</v>
      </c>
      <c r="C3213" s="34"/>
      <c r="D3213" s="34"/>
      <c r="E3213" s="34"/>
      <c r="F3213" s="34"/>
      <c r="G3213" s="34"/>
      <c r="H3213" s="34"/>
      <c r="I3213" s="34"/>
      <c r="J3213" s="34"/>
      <c r="K3213" s="34"/>
      <c r="L3213" s="34"/>
      <c r="M3213" s="34"/>
      <c r="N3213" s="34"/>
      <c r="O3213" s="34"/>
      <c r="P3213" s="34"/>
      <c r="Q3213" s="34"/>
      <c r="R3213" s="34"/>
      <c r="S3213" s="34">
        <v>0</v>
      </c>
    </row>
    <row r="3214" spans="2:19">
      <c r="B3214" s="5">
        <v>1946</v>
      </c>
      <c r="C3214" s="34">
        <v>2876.33</v>
      </c>
      <c r="D3214" s="34"/>
      <c r="E3214" s="34">
        <v>2876.33</v>
      </c>
      <c r="F3214" s="34">
        <v>2186.08</v>
      </c>
      <c r="G3214" s="34">
        <v>3551.2299999999996</v>
      </c>
      <c r="H3214" s="34">
        <v>556782.16000000061</v>
      </c>
      <c r="I3214" s="34">
        <v>499838.11000000045</v>
      </c>
      <c r="J3214" s="34">
        <v>492182.79000000027</v>
      </c>
      <c r="K3214" s="34">
        <v>490827.12000000029</v>
      </c>
      <c r="L3214" s="34">
        <v>450823.74000000028</v>
      </c>
      <c r="M3214" s="34">
        <v>450823.74000000028</v>
      </c>
      <c r="N3214" s="34">
        <v>450823.74000000028</v>
      </c>
      <c r="O3214" s="34">
        <v>411461.92999999993</v>
      </c>
      <c r="P3214" s="34">
        <v>411461.92999999993</v>
      </c>
      <c r="Q3214" s="34">
        <v>217662.24999999985</v>
      </c>
      <c r="R3214" s="34">
        <v>257024.05999999985</v>
      </c>
      <c r="S3214" s="34">
        <v>242623.96999999986</v>
      </c>
    </row>
    <row r="3215" spans="2:19">
      <c r="B3215" s="5">
        <v>1945</v>
      </c>
      <c r="C3215" s="34"/>
      <c r="D3215" s="34"/>
      <c r="E3215" s="34"/>
      <c r="F3215" s="34"/>
      <c r="G3215" s="34"/>
      <c r="H3215" s="34"/>
      <c r="I3215" s="34"/>
      <c r="J3215" s="34"/>
      <c r="K3215" s="34"/>
      <c r="L3215" s="34"/>
      <c r="M3215" s="34"/>
      <c r="N3215" s="34"/>
      <c r="O3215" s="34"/>
      <c r="P3215" s="34"/>
      <c r="Q3215" s="34"/>
      <c r="R3215" s="34"/>
      <c r="S3215" s="34">
        <v>0</v>
      </c>
    </row>
    <row r="3216" spans="2:19">
      <c r="B3216" s="5">
        <v>1944</v>
      </c>
      <c r="C3216" s="34"/>
      <c r="D3216" s="34"/>
      <c r="E3216" s="34"/>
      <c r="F3216" s="34"/>
      <c r="G3216" s="34"/>
      <c r="H3216" s="34"/>
      <c r="I3216" s="34"/>
      <c r="J3216" s="34"/>
      <c r="K3216" s="34"/>
      <c r="L3216" s="34"/>
      <c r="M3216" s="34"/>
      <c r="N3216" s="34"/>
      <c r="O3216" s="34"/>
      <c r="P3216" s="34"/>
      <c r="Q3216" s="34"/>
      <c r="R3216" s="34"/>
      <c r="S3216" s="34">
        <v>0</v>
      </c>
    </row>
    <row r="3217" spans="1:19">
      <c r="B3217" s="5">
        <v>1943</v>
      </c>
      <c r="C3217" s="34">
        <v>21811.7</v>
      </c>
      <c r="D3217" s="34"/>
      <c r="E3217" s="34">
        <v>21811.7</v>
      </c>
      <c r="F3217" s="34">
        <v>19792.099999999999</v>
      </c>
      <c r="G3217" s="34">
        <v>19792.099999999999</v>
      </c>
      <c r="H3217" s="34">
        <v>19792.099999999999</v>
      </c>
      <c r="I3217" s="34">
        <v>19792.099999999999</v>
      </c>
      <c r="J3217" s="34">
        <v>19792.099999999999</v>
      </c>
      <c r="K3217" s="34">
        <v>19792.099999999999</v>
      </c>
      <c r="L3217" s="34">
        <v>19792.099999999999</v>
      </c>
      <c r="M3217" s="34">
        <v>19792.099999999999</v>
      </c>
      <c r="N3217" s="34">
        <v>19792.099999999999</v>
      </c>
      <c r="O3217" s="34">
        <v>19792.099999999999</v>
      </c>
      <c r="P3217" s="34">
        <v>19792.099999999999</v>
      </c>
      <c r="Q3217" s="34">
        <v>19792.099999999999</v>
      </c>
      <c r="R3217" s="34">
        <v>19792.099999999999</v>
      </c>
      <c r="S3217" s="34">
        <v>19792.099999999999</v>
      </c>
    </row>
    <row r="3218" spans="1:19">
      <c r="B3218" s="5">
        <v>1942</v>
      </c>
      <c r="C3218" s="34">
        <v>21443.59</v>
      </c>
      <c r="D3218" s="34"/>
      <c r="E3218" s="34">
        <v>21443.59</v>
      </c>
      <c r="F3218" s="34">
        <v>21443.59</v>
      </c>
      <c r="G3218" s="34">
        <v>21443.589999999997</v>
      </c>
      <c r="H3218" s="34">
        <v>21443.589999999997</v>
      </c>
      <c r="I3218" s="34">
        <v>21443.589999999997</v>
      </c>
      <c r="J3218" s="34">
        <v>21443.589999999997</v>
      </c>
      <c r="K3218" s="34">
        <v>21443.589999999997</v>
      </c>
      <c r="L3218" s="34">
        <v>21443.589999999997</v>
      </c>
      <c r="M3218" s="34">
        <v>21443.589999999997</v>
      </c>
      <c r="N3218" s="34">
        <v>21443.589999999997</v>
      </c>
      <c r="O3218" s="34">
        <v>21443.589999999997</v>
      </c>
      <c r="P3218" s="34">
        <v>21443.589999999997</v>
      </c>
      <c r="Q3218" s="34">
        <v>21443.589999999997</v>
      </c>
      <c r="R3218" s="34">
        <v>21443.589999999997</v>
      </c>
      <c r="S3218" s="34">
        <v>21443.589999999997</v>
      </c>
    </row>
    <row r="3219" spans="1:19">
      <c r="B3219" s="5">
        <v>1941</v>
      </c>
      <c r="C3219" s="34"/>
      <c r="D3219" s="34"/>
      <c r="E3219" s="34"/>
      <c r="F3219" s="34"/>
      <c r="G3219" s="34"/>
      <c r="H3219" s="34"/>
      <c r="I3219" s="34"/>
      <c r="J3219" s="34"/>
      <c r="K3219" s="34"/>
      <c r="L3219" s="34"/>
      <c r="M3219" s="34"/>
      <c r="N3219" s="34"/>
      <c r="O3219" s="34"/>
      <c r="P3219" s="34"/>
      <c r="Q3219" s="34"/>
      <c r="R3219" s="34"/>
      <c r="S3219" s="34">
        <v>0</v>
      </c>
    </row>
    <row r="3220" spans="1:19">
      <c r="B3220" s="5">
        <v>1940</v>
      </c>
      <c r="C3220" s="34">
        <v>9567.9</v>
      </c>
      <c r="D3220" s="34"/>
      <c r="E3220" s="34">
        <v>9567.9</v>
      </c>
      <c r="F3220" s="34">
        <v>3677.82</v>
      </c>
      <c r="G3220" s="34">
        <v>3677.82</v>
      </c>
      <c r="H3220" s="34"/>
      <c r="I3220" s="34"/>
      <c r="J3220" s="34"/>
      <c r="K3220" s="34"/>
      <c r="L3220" s="34"/>
      <c r="M3220" s="34"/>
      <c r="N3220" s="34"/>
      <c r="O3220" s="34"/>
      <c r="P3220" s="34"/>
      <c r="Q3220" s="34"/>
      <c r="R3220" s="34"/>
      <c r="S3220" s="34">
        <v>0</v>
      </c>
    </row>
    <row r="3221" spans="1:19">
      <c r="B3221" s="5">
        <v>1939</v>
      </c>
      <c r="C3221" s="34"/>
      <c r="D3221" s="34"/>
      <c r="E3221" s="34"/>
      <c r="F3221" s="34"/>
      <c r="G3221" s="34"/>
      <c r="H3221" s="34"/>
      <c r="I3221" s="34"/>
      <c r="J3221" s="34"/>
      <c r="K3221" s="34"/>
      <c r="L3221" s="34"/>
      <c r="M3221" s="34"/>
      <c r="N3221" s="34"/>
      <c r="O3221" s="34"/>
      <c r="P3221" s="34"/>
      <c r="Q3221" s="34"/>
      <c r="R3221" s="34"/>
      <c r="S3221" s="34">
        <v>0</v>
      </c>
    </row>
    <row r="3222" spans="1:19">
      <c r="B3222" s="5">
        <v>1938</v>
      </c>
      <c r="C3222" s="34"/>
      <c r="D3222" s="34"/>
      <c r="E3222" s="34"/>
      <c r="F3222" s="34"/>
      <c r="G3222" s="34"/>
      <c r="H3222" s="34"/>
      <c r="I3222" s="34"/>
      <c r="J3222" s="34"/>
      <c r="K3222" s="34"/>
      <c r="L3222" s="34"/>
      <c r="M3222" s="34"/>
      <c r="N3222" s="34"/>
      <c r="O3222" s="34"/>
      <c r="P3222" s="34"/>
      <c r="Q3222" s="34"/>
      <c r="R3222" s="34"/>
      <c r="S3222" s="34">
        <v>0</v>
      </c>
    </row>
    <row r="3223" spans="1:19">
      <c r="B3223" s="5">
        <v>1937</v>
      </c>
      <c r="C3223" s="34"/>
      <c r="D3223" s="34"/>
      <c r="E3223" s="34"/>
      <c r="F3223" s="34"/>
      <c r="G3223" s="34"/>
      <c r="H3223" s="34"/>
      <c r="I3223" s="34"/>
      <c r="J3223" s="34"/>
      <c r="K3223" s="34"/>
      <c r="L3223" s="34"/>
      <c r="M3223" s="34"/>
      <c r="N3223" s="34"/>
      <c r="O3223" s="34"/>
      <c r="P3223" s="34"/>
      <c r="Q3223" s="34"/>
      <c r="R3223" s="34"/>
      <c r="S3223" s="34">
        <v>0</v>
      </c>
    </row>
    <row r="3224" spans="1:19">
      <c r="B3224" s="5">
        <v>1936</v>
      </c>
      <c r="C3224" s="34"/>
      <c r="D3224" s="34"/>
      <c r="E3224" s="34"/>
      <c r="F3224" s="34"/>
      <c r="G3224" s="34"/>
      <c r="H3224" s="34"/>
      <c r="I3224" s="34"/>
      <c r="J3224" s="34"/>
      <c r="K3224" s="34"/>
      <c r="L3224" s="34"/>
      <c r="M3224" s="34"/>
      <c r="N3224" s="34"/>
      <c r="O3224" s="34"/>
      <c r="P3224" s="34"/>
      <c r="Q3224" s="34"/>
      <c r="R3224" s="34"/>
      <c r="S3224" s="34">
        <v>0</v>
      </c>
    </row>
    <row r="3225" spans="1:19">
      <c r="B3225" s="5">
        <v>1935</v>
      </c>
      <c r="C3225" s="34"/>
      <c r="D3225" s="34"/>
      <c r="E3225" s="34"/>
      <c r="F3225" s="34"/>
      <c r="G3225" s="34"/>
      <c r="H3225" s="34"/>
      <c r="I3225" s="34"/>
      <c r="J3225" s="34"/>
      <c r="K3225" s="34"/>
      <c r="L3225" s="34"/>
      <c r="M3225" s="34"/>
      <c r="N3225" s="34"/>
      <c r="O3225" s="34"/>
      <c r="P3225" s="34"/>
      <c r="Q3225" s="34"/>
      <c r="R3225" s="34"/>
      <c r="S3225" s="34">
        <v>0</v>
      </c>
    </row>
    <row r="3226" spans="1:19">
      <c r="B3226" s="5">
        <v>1934</v>
      </c>
      <c r="C3226" s="34"/>
      <c r="D3226" s="34"/>
      <c r="E3226" s="34"/>
      <c r="F3226" s="34"/>
      <c r="G3226" s="34"/>
      <c r="H3226" s="34"/>
      <c r="I3226" s="34"/>
      <c r="J3226" s="34"/>
      <c r="K3226" s="34"/>
      <c r="L3226" s="34"/>
      <c r="M3226" s="34"/>
      <c r="N3226" s="34"/>
      <c r="O3226" s="34"/>
      <c r="P3226" s="34"/>
      <c r="Q3226" s="34"/>
      <c r="R3226" s="34"/>
      <c r="S3226" s="34">
        <v>0</v>
      </c>
    </row>
    <row r="3227" spans="1:19">
      <c r="B3227" s="5">
        <v>1933</v>
      </c>
      <c r="C3227" s="34"/>
      <c r="D3227" s="34"/>
      <c r="E3227" s="34"/>
      <c r="F3227" s="34"/>
      <c r="G3227" s="34"/>
      <c r="H3227" s="34"/>
      <c r="I3227" s="34"/>
      <c r="J3227" s="34"/>
      <c r="K3227" s="34"/>
      <c r="L3227" s="34"/>
      <c r="M3227" s="34"/>
      <c r="N3227" s="34"/>
      <c r="O3227" s="34"/>
      <c r="P3227" s="34"/>
      <c r="Q3227" s="34"/>
      <c r="R3227" s="34"/>
      <c r="S3227" s="34">
        <v>0</v>
      </c>
    </row>
    <row r="3228" spans="1:19">
      <c r="B3228" s="5">
        <v>1932</v>
      </c>
      <c r="C3228" s="34"/>
      <c r="D3228" s="34"/>
      <c r="E3228" s="34"/>
      <c r="F3228" s="34"/>
      <c r="G3228" s="34"/>
      <c r="H3228" s="34"/>
      <c r="I3228" s="34"/>
      <c r="J3228" s="34"/>
      <c r="K3228" s="34"/>
      <c r="L3228" s="34"/>
      <c r="M3228" s="34"/>
      <c r="N3228" s="34"/>
      <c r="O3228" s="34"/>
      <c r="P3228" s="34"/>
      <c r="Q3228" s="34"/>
      <c r="R3228" s="34"/>
      <c r="S3228" s="34">
        <v>0</v>
      </c>
    </row>
    <row r="3229" spans="1:19">
      <c r="B3229" s="5">
        <v>1931</v>
      </c>
      <c r="C3229" s="34"/>
      <c r="D3229" s="34"/>
      <c r="E3229" s="34"/>
      <c r="F3229" s="34"/>
      <c r="G3229" s="34"/>
      <c r="H3229" s="34"/>
      <c r="I3229" s="34"/>
      <c r="J3229" s="34"/>
      <c r="K3229" s="34"/>
      <c r="L3229" s="34"/>
      <c r="M3229" s="34"/>
      <c r="N3229" s="34"/>
      <c r="O3229" s="34"/>
      <c r="P3229" s="34"/>
      <c r="Q3229" s="34"/>
      <c r="R3229" s="34"/>
      <c r="S3229" s="34">
        <v>0</v>
      </c>
    </row>
    <row r="3230" spans="1:19">
      <c r="B3230" s="5">
        <v>1930</v>
      </c>
      <c r="C3230" s="34"/>
      <c r="D3230" s="34"/>
      <c r="E3230" s="34"/>
      <c r="F3230" s="34"/>
      <c r="G3230" s="34"/>
      <c r="H3230" s="34"/>
      <c r="I3230" s="34"/>
      <c r="J3230" s="34"/>
      <c r="K3230" s="34"/>
      <c r="L3230" s="34"/>
      <c r="M3230" s="34"/>
      <c r="N3230" s="34"/>
      <c r="O3230" s="34"/>
      <c r="P3230" s="34"/>
      <c r="Q3230" s="34"/>
      <c r="R3230" s="34"/>
      <c r="S3230" s="34">
        <v>0</v>
      </c>
    </row>
    <row r="3231" spans="1:19" ht="25.5">
      <c r="A3231" s="62" t="s">
        <v>214</v>
      </c>
      <c r="B3231" s="6" t="s">
        <v>181</v>
      </c>
      <c r="C3231" s="10">
        <f>SUM(C3154:C3230)</f>
        <v>54865482.700000018</v>
      </c>
      <c r="D3231" s="10">
        <f>SUM(D3153:D3230)</f>
        <v>0</v>
      </c>
      <c r="E3231" s="10">
        <f>SUM(E3152:E3230)</f>
        <v>59929321.530000024</v>
      </c>
      <c r="F3231" s="10">
        <f>SUM(F3151:F3230)</f>
        <v>59940101.339999996</v>
      </c>
      <c r="G3231" s="10">
        <f>SUM(G3150:G3230)</f>
        <v>68455738.509999976</v>
      </c>
      <c r="H3231" s="10">
        <f>SUM(H3144:H3230)</f>
        <v>70879569.310000107</v>
      </c>
      <c r="I3231" s="10">
        <f>SUM(I3144:I3230)</f>
        <v>72739547.234667301</v>
      </c>
      <c r="J3231" s="10">
        <f t="shared" ref="J3231" si="63">SUM(J3144:J3230)</f>
        <v>76650687.471911147</v>
      </c>
      <c r="K3231" s="10">
        <f>SUM(K3144:K3230)</f>
        <v>78261782.17191112</v>
      </c>
      <c r="L3231" s="10">
        <f t="shared" ref="L3231" si="64">SUM(L3144:L3230)</f>
        <v>78741082.761911094</v>
      </c>
      <c r="M3231" s="10">
        <f>SUM(M3144:M3230)</f>
        <v>83476791.971911117</v>
      </c>
      <c r="N3231" s="10">
        <f>SUM(N3139:N3230)</f>
        <v>83460079.05675289</v>
      </c>
      <c r="O3231" s="10">
        <f>SUM(O3139:O3230)</f>
        <v>85393951.45819366</v>
      </c>
      <c r="P3231" s="10">
        <f>SUM(P3139:P3230)</f>
        <v>88664635.498193607</v>
      </c>
      <c r="Q3231" s="10">
        <f>SUM(Q3139:Q3230)</f>
        <v>85973556.088193595</v>
      </c>
      <c r="R3231" s="10">
        <f>SUM(R3138:R3230)</f>
        <v>88543614.198193625</v>
      </c>
      <c r="S3231" s="10">
        <f>SUM(S3138:S3230)</f>
        <v>92865692.618193626</v>
      </c>
    </row>
    <row r="3232" spans="1:19">
      <c r="A3232" s="63"/>
      <c r="B3232" s="6"/>
      <c r="C3232" s="7"/>
      <c r="D3232" s="7"/>
      <c r="E3232" s="7"/>
      <c r="F3232" s="7"/>
      <c r="G3232" s="7"/>
      <c r="H3232" s="7"/>
      <c r="I3232" s="7"/>
      <c r="J3232" s="7"/>
      <c r="K3232" s="7"/>
      <c r="L3232" s="7"/>
      <c r="M3232" s="9"/>
    </row>
    <row r="3233" spans="1:19" ht="25.5">
      <c r="A3233" s="64" t="s">
        <v>215</v>
      </c>
      <c r="B3233" s="5">
        <v>2022</v>
      </c>
      <c r="C3233" s="33"/>
      <c r="D3233" s="33"/>
      <c r="E3233" s="33"/>
      <c r="F3233" s="33"/>
      <c r="G3233" s="33"/>
      <c r="H3233" s="33"/>
      <c r="I3233" s="33"/>
      <c r="J3233" s="33"/>
      <c r="K3233" s="33"/>
      <c r="L3233" s="33"/>
      <c r="M3233" s="33"/>
      <c r="N3233" s="33"/>
      <c r="O3233" s="33"/>
      <c r="P3233" s="33"/>
      <c r="Q3233" s="33"/>
      <c r="R3233" s="61"/>
      <c r="S3233" s="34">
        <v>2010665.5200000179</v>
      </c>
    </row>
    <row r="3234" spans="1:19">
      <c r="A3234" s="35"/>
      <c r="B3234" s="5">
        <v>2021</v>
      </c>
      <c r="C3234" s="33"/>
      <c r="D3234" s="33"/>
      <c r="E3234" s="33"/>
      <c r="F3234" s="33"/>
      <c r="G3234" s="33"/>
      <c r="H3234" s="33"/>
      <c r="I3234" s="33"/>
      <c r="J3234" s="33"/>
      <c r="K3234" s="33"/>
      <c r="L3234" s="33"/>
      <c r="M3234" s="33"/>
      <c r="N3234" s="33"/>
      <c r="O3234" s="33"/>
      <c r="P3234" s="33"/>
      <c r="Q3234" s="33"/>
      <c r="R3234" s="34">
        <v>3770428.8700000108</v>
      </c>
      <c r="S3234" s="34">
        <v>3766034.6300000106</v>
      </c>
    </row>
    <row r="3235" spans="1:19">
      <c r="B3235" s="5">
        <v>2020</v>
      </c>
      <c r="C3235" s="33"/>
      <c r="D3235" s="33"/>
      <c r="E3235" s="33"/>
      <c r="F3235" s="33"/>
      <c r="G3235" s="33"/>
      <c r="H3235" s="33"/>
      <c r="I3235" s="33"/>
      <c r="J3235" s="33"/>
      <c r="K3235" s="33"/>
      <c r="L3235" s="33"/>
      <c r="M3235" s="33"/>
      <c r="N3235" s="33"/>
      <c r="O3235" s="33"/>
      <c r="P3235" s="33"/>
      <c r="Q3235" s="34">
        <v>985054.29999991553</v>
      </c>
      <c r="R3235" s="34">
        <v>985054.29999991553</v>
      </c>
      <c r="S3235" s="34">
        <v>989262.23999991547</v>
      </c>
    </row>
    <row r="3236" spans="1:19">
      <c r="A3236" s="37"/>
      <c r="B3236" s="5">
        <v>2019</v>
      </c>
      <c r="C3236" s="33"/>
      <c r="D3236" s="33"/>
      <c r="E3236" s="33"/>
      <c r="F3236" s="33"/>
      <c r="G3236" s="33"/>
      <c r="H3236" s="33"/>
      <c r="I3236" s="33"/>
      <c r="J3236" s="33"/>
      <c r="K3236" s="33"/>
      <c r="L3236" s="33"/>
      <c r="M3236" s="33"/>
      <c r="N3236" s="33"/>
      <c r="O3236" s="33"/>
      <c r="P3236" s="34">
        <v>6460101.2500000652</v>
      </c>
      <c r="Q3236" s="34">
        <v>6053748.0700000646</v>
      </c>
      <c r="R3236" s="34">
        <v>6067687.1800000649</v>
      </c>
      <c r="S3236" s="34">
        <v>6054662.4600000652</v>
      </c>
    </row>
    <row r="3237" spans="1:19">
      <c r="A3237" s="37"/>
      <c r="B3237" s="5">
        <v>2018</v>
      </c>
      <c r="C3237" s="33"/>
      <c r="D3237" s="33"/>
      <c r="E3237" s="33"/>
      <c r="F3237" s="33"/>
      <c r="G3237" s="33"/>
      <c r="H3237" s="33"/>
      <c r="I3237" s="33"/>
      <c r="J3237" s="33"/>
      <c r="K3237" s="33"/>
      <c r="L3237" s="33"/>
      <c r="M3237" s="33"/>
      <c r="N3237" s="33"/>
      <c r="O3237" s="34">
        <v>1093891.7000001741</v>
      </c>
      <c r="P3237" s="34">
        <v>1093891.7000001741</v>
      </c>
      <c r="Q3237" s="34">
        <v>1044485.2900001743</v>
      </c>
      <c r="R3237" s="34">
        <v>1048666.1800001743</v>
      </c>
      <c r="S3237" s="34">
        <v>1065795.3500001743</v>
      </c>
    </row>
    <row r="3238" spans="1:19">
      <c r="A3238" s="37"/>
      <c r="B3238" s="5">
        <v>2017</v>
      </c>
      <c r="C3238" s="33"/>
      <c r="D3238" s="33"/>
      <c r="E3238" s="33"/>
      <c r="F3238" s="33"/>
      <c r="G3238" s="33"/>
      <c r="H3238" s="33"/>
      <c r="I3238" s="33"/>
      <c r="J3238" s="33"/>
      <c r="K3238" s="33"/>
      <c r="L3238" s="33"/>
      <c r="M3238" s="33"/>
      <c r="N3238" s="34">
        <v>311799.31999999995</v>
      </c>
      <c r="O3238" s="34">
        <v>334571.42000000132</v>
      </c>
      <c r="P3238" s="34">
        <v>334571.42000000132</v>
      </c>
      <c r="Q3238" s="34">
        <v>329714.18000000133</v>
      </c>
      <c r="R3238" s="34">
        <v>329812.10000000132</v>
      </c>
      <c r="S3238" s="34">
        <v>335089.10000000132</v>
      </c>
    </row>
    <row r="3239" spans="1:19">
      <c r="B3239" s="5">
        <v>2016</v>
      </c>
      <c r="C3239" s="33"/>
      <c r="D3239" s="33"/>
      <c r="E3239" s="33"/>
      <c r="F3239" s="33"/>
      <c r="G3239" s="33"/>
      <c r="H3239" s="33"/>
      <c r="I3239" s="33"/>
      <c r="J3239" s="33"/>
      <c r="K3239" s="33"/>
      <c r="L3239" s="33"/>
      <c r="M3239" s="34">
        <v>1894519.69</v>
      </c>
      <c r="N3239" s="34">
        <v>1433676.7099999995</v>
      </c>
      <c r="O3239" s="34">
        <v>1408125.46</v>
      </c>
      <c r="P3239" s="34">
        <v>1408125.46</v>
      </c>
      <c r="Q3239" s="34">
        <v>1367317.56</v>
      </c>
      <c r="R3239" s="34">
        <v>1368388.81</v>
      </c>
      <c r="S3239" s="34">
        <v>1373162.03</v>
      </c>
    </row>
    <row r="3240" spans="1:19">
      <c r="B3240" s="5">
        <v>2015</v>
      </c>
      <c r="C3240" s="33"/>
      <c r="D3240" s="33"/>
      <c r="E3240" s="33"/>
      <c r="F3240" s="33"/>
      <c r="G3240" s="33"/>
      <c r="H3240" s="33"/>
      <c r="I3240" s="33"/>
      <c r="J3240" s="33"/>
      <c r="K3240" s="33"/>
      <c r="L3240" s="34">
        <v>1371784.4299999985</v>
      </c>
      <c r="M3240" s="34">
        <v>1335272.4299999985</v>
      </c>
      <c r="N3240" s="34">
        <v>1307345.0299999996</v>
      </c>
      <c r="O3240" s="34">
        <v>1306277.0799999987</v>
      </c>
      <c r="P3240" s="34">
        <v>1306277.0799999987</v>
      </c>
      <c r="Q3240" s="34">
        <v>1280309.6899999985</v>
      </c>
      <c r="R3240" s="34">
        <v>1281377.6399999985</v>
      </c>
      <c r="S3240" s="34">
        <v>1293996.2899999984</v>
      </c>
    </row>
    <row r="3241" spans="1:19">
      <c r="B3241" s="5">
        <v>2014</v>
      </c>
      <c r="C3241" s="33"/>
      <c r="D3241" s="33"/>
      <c r="E3241" s="33"/>
      <c r="F3241" s="33"/>
      <c r="G3241" s="33"/>
      <c r="H3241" s="33"/>
      <c r="I3241" s="33"/>
      <c r="J3241" s="33"/>
      <c r="K3241" s="34">
        <v>2697973.8199999956</v>
      </c>
      <c r="L3241" s="34">
        <v>2665657.9199999957</v>
      </c>
      <c r="M3241" s="34">
        <v>2663869.7899999958</v>
      </c>
      <c r="N3241" s="34">
        <v>2429621.399999992</v>
      </c>
      <c r="O3241" s="34">
        <v>2428275.8799999962</v>
      </c>
      <c r="P3241" s="34">
        <v>2428275.8799999962</v>
      </c>
      <c r="Q3241" s="34">
        <v>2361643.6099999961</v>
      </c>
      <c r="R3241" s="34">
        <v>2250344.3899999959</v>
      </c>
      <c r="S3241" s="34">
        <v>2247792.4599999958</v>
      </c>
    </row>
    <row r="3242" spans="1:19">
      <c r="B3242" s="5">
        <v>2013</v>
      </c>
      <c r="C3242" s="33"/>
      <c r="D3242" s="33"/>
      <c r="E3242" s="33"/>
      <c r="F3242" s="33"/>
      <c r="G3242" s="33"/>
      <c r="H3242" s="33"/>
      <c r="I3242" s="33"/>
      <c r="J3242" s="34">
        <v>2388876.1499999971</v>
      </c>
      <c r="K3242" s="34">
        <v>2298071.9199999971</v>
      </c>
      <c r="L3242" s="34">
        <v>2284663.009999997</v>
      </c>
      <c r="M3242" s="34">
        <v>2284439.9099999969</v>
      </c>
      <c r="N3242" s="34">
        <v>2263964.3099999968</v>
      </c>
      <c r="O3242" s="34">
        <v>2261847.9599999967</v>
      </c>
      <c r="P3242" s="34">
        <v>2261847.9599999967</v>
      </c>
      <c r="Q3242" s="34">
        <v>2186286.2299999967</v>
      </c>
      <c r="R3242" s="34">
        <v>1688654.1299999966</v>
      </c>
      <c r="S3242" s="34">
        <v>1685984.4899999967</v>
      </c>
    </row>
    <row r="3243" spans="1:19">
      <c r="B3243" s="5">
        <v>2012</v>
      </c>
      <c r="C3243" s="33"/>
      <c r="D3243" s="33"/>
      <c r="E3243" s="33"/>
      <c r="F3243" s="33"/>
      <c r="G3243" s="33"/>
      <c r="H3243" s="33"/>
      <c r="I3243" s="34">
        <v>3440215.35</v>
      </c>
      <c r="J3243" s="34">
        <v>3423583.0899999957</v>
      </c>
      <c r="K3243" s="34">
        <v>3399487.6499999957</v>
      </c>
      <c r="L3243" s="34">
        <v>3378520.8799999957</v>
      </c>
      <c r="M3243" s="34">
        <v>3378058.2799999956</v>
      </c>
      <c r="N3243" s="34">
        <v>3378058.2799999956</v>
      </c>
      <c r="O3243" s="34">
        <v>3343967.3899999959</v>
      </c>
      <c r="P3243" s="34">
        <v>3343967.3899999959</v>
      </c>
      <c r="Q3243" s="34">
        <v>3254160.7799999961</v>
      </c>
      <c r="R3243" s="34">
        <v>2912019.489999996</v>
      </c>
      <c r="S3243" s="34">
        <v>2907945.8699999959</v>
      </c>
    </row>
    <row r="3244" spans="1:19">
      <c r="B3244" s="5">
        <v>2011</v>
      </c>
      <c r="C3244" s="33"/>
      <c r="D3244" s="33"/>
      <c r="E3244" s="33"/>
      <c r="F3244" s="33"/>
      <c r="G3244" s="33"/>
      <c r="H3244" s="34">
        <v>3475539.3600000003</v>
      </c>
      <c r="I3244" s="34">
        <v>3411531.569999998</v>
      </c>
      <c r="J3244" s="34">
        <v>3404665.83</v>
      </c>
      <c r="K3244" s="34">
        <v>3397771.2</v>
      </c>
      <c r="L3244" s="34">
        <v>3372551.41</v>
      </c>
      <c r="M3244" s="34">
        <v>3368810.94</v>
      </c>
      <c r="N3244" s="34">
        <v>3361107.2000000007</v>
      </c>
      <c r="O3244" s="34">
        <v>3365508.8900000006</v>
      </c>
      <c r="P3244" s="34">
        <v>3365508.8900000006</v>
      </c>
      <c r="Q3244" s="34">
        <v>3272466.0700000008</v>
      </c>
      <c r="R3244" s="34">
        <v>2971156.5800000005</v>
      </c>
      <c r="S3244" s="34">
        <v>2971353.68</v>
      </c>
    </row>
    <row r="3245" spans="1:19">
      <c r="B3245" s="5">
        <v>2010</v>
      </c>
      <c r="C3245" s="33"/>
      <c r="D3245" s="33"/>
      <c r="E3245" s="33"/>
      <c r="F3245" s="33"/>
      <c r="G3245" s="34">
        <v>4493591.24</v>
      </c>
      <c r="H3245" s="34">
        <v>4477917.0999999996</v>
      </c>
      <c r="I3245" s="34">
        <v>4382704.3179999981</v>
      </c>
      <c r="J3245" s="34">
        <v>4336589.7880000006</v>
      </c>
      <c r="K3245" s="34">
        <v>4327525.938000001</v>
      </c>
      <c r="L3245" s="34">
        <v>4284370.2080000006</v>
      </c>
      <c r="M3245" s="34">
        <v>4284244.3480000002</v>
      </c>
      <c r="N3245" s="34">
        <v>4284244.3480000002</v>
      </c>
      <c r="O3245" s="34">
        <v>4262473.1780000012</v>
      </c>
      <c r="P3245" s="34">
        <v>4262473.1780000012</v>
      </c>
      <c r="Q3245" s="34">
        <v>4151431.438000001</v>
      </c>
      <c r="R3245" s="34">
        <v>3922031.3480000012</v>
      </c>
      <c r="S3245" s="34">
        <v>3922838.938000001</v>
      </c>
    </row>
    <row r="3246" spans="1:19">
      <c r="B3246" s="5">
        <v>2009</v>
      </c>
      <c r="C3246" s="33"/>
      <c r="D3246" s="33"/>
      <c r="E3246" s="33"/>
      <c r="F3246" s="34">
        <v>3086455.33</v>
      </c>
      <c r="G3246" s="34">
        <v>3302169.84</v>
      </c>
      <c r="H3246" s="34">
        <v>3249333.4499999997</v>
      </c>
      <c r="I3246" s="34">
        <v>3170566.1552772583</v>
      </c>
      <c r="J3246" s="34">
        <v>3150665.5252772588</v>
      </c>
      <c r="K3246" s="34">
        <v>1093613.0852772587</v>
      </c>
      <c r="L3246" s="34">
        <v>1062482.7352772586</v>
      </c>
      <c r="M3246" s="34">
        <v>1062482.7352772586</v>
      </c>
      <c r="N3246" s="34">
        <v>1053736.109999992</v>
      </c>
      <c r="O3246" s="34">
        <v>1056591.2752772588</v>
      </c>
      <c r="P3246" s="34">
        <v>1056591.2752772588</v>
      </c>
      <c r="Q3246" s="34">
        <v>999579.38527725881</v>
      </c>
      <c r="R3246" s="34">
        <v>847458.43527725874</v>
      </c>
      <c r="S3246" s="34">
        <v>858625.2452772588</v>
      </c>
    </row>
    <row r="3247" spans="1:19">
      <c r="B3247" s="5">
        <v>2008</v>
      </c>
      <c r="C3247" s="33"/>
      <c r="D3247" s="33"/>
      <c r="E3247" s="34">
        <v>2034824.6700000002</v>
      </c>
      <c r="F3247" s="34">
        <v>1939454.84</v>
      </c>
      <c r="G3247" s="34">
        <v>1958444.0199999998</v>
      </c>
      <c r="H3247" s="34">
        <v>1957405.73</v>
      </c>
      <c r="I3247" s="34">
        <v>1906875.0504832505</v>
      </c>
      <c r="J3247" s="34">
        <v>761467.95048325055</v>
      </c>
      <c r="K3247" s="34">
        <v>757711.35048325057</v>
      </c>
      <c r="L3247" s="34">
        <v>723005.61048325058</v>
      </c>
      <c r="M3247" s="34">
        <v>723005.61048325058</v>
      </c>
      <c r="N3247" s="34">
        <v>697030.0099999978</v>
      </c>
      <c r="O3247" s="34">
        <v>714218.00048325071</v>
      </c>
      <c r="P3247" s="34">
        <v>714218.00048325071</v>
      </c>
      <c r="Q3247" s="34">
        <v>670927.41048325074</v>
      </c>
      <c r="R3247" s="34">
        <v>545124.3604832507</v>
      </c>
      <c r="S3247" s="34">
        <v>544428.96048325067</v>
      </c>
    </row>
    <row r="3248" spans="1:19">
      <c r="B3248" s="5">
        <v>2007</v>
      </c>
      <c r="C3248" s="33"/>
      <c r="D3248" s="34"/>
      <c r="E3248" s="34">
        <v>1886767.07</v>
      </c>
      <c r="F3248" s="34">
        <v>1823039.36</v>
      </c>
      <c r="G3248" s="34">
        <v>2061468.3400000003</v>
      </c>
      <c r="H3248" s="34">
        <v>2046937.55</v>
      </c>
      <c r="I3248" s="34">
        <v>1999397.4494886049</v>
      </c>
      <c r="J3248" s="34">
        <v>1991779.8594886041</v>
      </c>
      <c r="K3248" s="34">
        <v>1985377.0894886041</v>
      </c>
      <c r="L3248" s="34">
        <v>1955534.8094886041</v>
      </c>
      <c r="M3248" s="34">
        <v>1955366.709488604</v>
      </c>
      <c r="N3248" s="34">
        <v>1936287.6299999931</v>
      </c>
      <c r="O3248" s="34">
        <v>1948416.1994886042</v>
      </c>
      <c r="P3248" s="34">
        <v>1948416.1994886042</v>
      </c>
      <c r="Q3248" s="34">
        <v>1898177.5694886041</v>
      </c>
      <c r="R3248" s="34">
        <v>1495168.8294886041</v>
      </c>
      <c r="S3248" s="34">
        <v>1494022.6894886042</v>
      </c>
    </row>
    <row r="3249" spans="2:19">
      <c r="B3249" s="5">
        <v>2006</v>
      </c>
      <c r="C3249" s="34">
        <v>2397245.6</v>
      </c>
      <c r="D3249" s="34"/>
      <c r="E3249" s="34">
        <v>1937340.1600000001</v>
      </c>
      <c r="F3249" s="34">
        <v>1876796.5</v>
      </c>
      <c r="G3249" s="34">
        <v>2027309.7899999998</v>
      </c>
      <c r="H3249" s="34">
        <v>2000630.38</v>
      </c>
      <c r="I3249" s="34">
        <v>1895363.5997528764</v>
      </c>
      <c r="J3249" s="34">
        <v>1882453.2597528766</v>
      </c>
      <c r="K3249" s="34">
        <v>1875573.2497528766</v>
      </c>
      <c r="L3249" s="34">
        <v>1850160.9697528766</v>
      </c>
      <c r="M3249" s="34">
        <v>1850076.4197528765</v>
      </c>
      <c r="N3249" s="34">
        <v>1842403.279999994</v>
      </c>
      <c r="O3249" s="34">
        <v>1837012.249752877</v>
      </c>
      <c r="P3249" s="34">
        <v>1837012.249752877</v>
      </c>
      <c r="Q3249" s="34">
        <v>1797898.909752877</v>
      </c>
      <c r="R3249" s="34">
        <v>1805365.6297528769</v>
      </c>
      <c r="S3249" s="34">
        <v>1809726.9597528768</v>
      </c>
    </row>
    <row r="3250" spans="2:19">
      <c r="B3250" s="5">
        <v>2005</v>
      </c>
      <c r="C3250" s="34">
        <v>3632395.02</v>
      </c>
      <c r="D3250" s="34"/>
      <c r="E3250" s="34">
        <v>3336593.6999999997</v>
      </c>
      <c r="F3250" s="34">
        <v>3301610.25</v>
      </c>
      <c r="G3250" s="34">
        <v>3521520.819999998</v>
      </c>
      <c r="H3250" s="34">
        <v>3269270.8</v>
      </c>
      <c r="I3250" s="34">
        <v>3402882.5047641862</v>
      </c>
      <c r="J3250" s="34">
        <v>3159084.8847641922</v>
      </c>
      <c r="K3250" s="34">
        <v>3150769.264764192</v>
      </c>
      <c r="L3250" s="34">
        <v>3091347.494764192</v>
      </c>
      <c r="M3250" s="34">
        <v>3091347.494764192</v>
      </c>
      <c r="N3250" s="34">
        <v>3091347.494764192</v>
      </c>
      <c r="O3250" s="34">
        <v>3069316.0247641909</v>
      </c>
      <c r="P3250" s="34">
        <v>3069316.0247641909</v>
      </c>
      <c r="Q3250" s="34">
        <v>2986334.9247641908</v>
      </c>
      <c r="R3250" s="34">
        <v>2743150.4247641908</v>
      </c>
      <c r="S3250" s="34">
        <v>2739453.414764191</v>
      </c>
    </row>
    <row r="3251" spans="2:19">
      <c r="B3251" s="5">
        <v>2004</v>
      </c>
      <c r="C3251" s="34">
        <v>1893954.22</v>
      </c>
      <c r="D3251" s="34"/>
      <c r="E3251" s="34">
        <v>1499063.78</v>
      </c>
      <c r="F3251" s="34">
        <v>1438590.6099999999</v>
      </c>
      <c r="G3251" s="34">
        <v>1588856.47</v>
      </c>
      <c r="H3251" s="34">
        <v>1421460.45</v>
      </c>
      <c r="I3251" s="34">
        <v>1518636.7622893031</v>
      </c>
      <c r="J3251" s="34">
        <v>1356495.6622893037</v>
      </c>
      <c r="K3251" s="34">
        <v>1350672.8422893037</v>
      </c>
      <c r="L3251" s="34">
        <v>1319035.4622893038</v>
      </c>
      <c r="M3251" s="34">
        <v>1317079.5822893039</v>
      </c>
      <c r="N3251" s="34">
        <v>1317079.5822893039</v>
      </c>
      <c r="O3251" s="34">
        <v>1298289.1422893039</v>
      </c>
      <c r="P3251" s="34">
        <v>1298289.1422893039</v>
      </c>
      <c r="Q3251" s="34">
        <v>1230814.1222893039</v>
      </c>
      <c r="R3251" s="34">
        <v>1092446.2922893038</v>
      </c>
      <c r="S3251" s="34">
        <v>1084138.7322893038</v>
      </c>
    </row>
    <row r="3252" spans="2:19">
      <c r="B3252" s="5">
        <v>2003</v>
      </c>
      <c r="C3252" s="34">
        <v>1608105.6800000002</v>
      </c>
      <c r="D3252" s="34"/>
      <c r="E3252" s="34">
        <v>1413798.9700000002</v>
      </c>
      <c r="F3252" s="34">
        <v>1395168.82</v>
      </c>
      <c r="G3252" s="34">
        <v>1512042.4200000004</v>
      </c>
      <c r="H3252" s="34">
        <v>1383723.66</v>
      </c>
      <c r="I3252" s="34">
        <v>1467613.7996440975</v>
      </c>
      <c r="J3252" s="34">
        <v>1342708.3796440973</v>
      </c>
      <c r="K3252" s="34">
        <v>1340290.4196440973</v>
      </c>
      <c r="L3252" s="34">
        <v>1319550.0396440974</v>
      </c>
      <c r="M3252" s="34">
        <v>1316934.4696440974</v>
      </c>
      <c r="N3252" s="34">
        <v>1316934.4696440974</v>
      </c>
      <c r="O3252" s="34">
        <v>1307212.4596440976</v>
      </c>
      <c r="P3252" s="34">
        <v>1307212.4596440976</v>
      </c>
      <c r="Q3252" s="34">
        <v>1263278.7596440976</v>
      </c>
      <c r="R3252" s="34">
        <v>1079655.3296440975</v>
      </c>
      <c r="S3252" s="34">
        <v>1077254.9596440974</v>
      </c>
    </row>
    <row r="3253" spans="2:19">
      <c r="B3253" s="5">
        <v>2002</v>
      </c>
      <c r="C3253" s="34">
        <v>1378540.24</v>
      </c>
      <c r="D3253" s="34"/>
      <c r="E3253" s="34">
        <v>1090125.08</v>
      </c>
      <c r="F3253" s="34">
        <v>1063375.6400000001</v>
      </c>
      <c r="G3253" s="34">
        <v>1219094.7199999995</v>
      </c>
      <c r="H3253" s="34">
        <v>1205044.51</v>
      </c>
      <c r="I3253" s="34">
        <v>1173595.1196763513</v>
      </c>
      <c r="J3253" s="34">
        <v>1165744.2796763517</v>
      </c>
      <c r="K3253" s="34">
        <v>1163114.5696763517</v>
      </c>
      <c r="L3253" s="34">
        <v>1136040.4796763516</v>
      </c>
      <c r="M3253" s="34">
        <v>1136040.4796763516</v>
      </c>
      <c r="N3253" s="34">
        <v>1130920.6699999997</v>
      </c>
      <c r="O3253" s="34">
        <v>1125353.6296763523</v>
      </c>
      <c r="P3253" s="34">
        <v>1125353.6296763523</v>
      </c>
      <c r="Q3253" s="34">
        <v>1068757.3796763523</v>
      </c>
      <c r="R3253" s="34">
        <v>1006356.0796763522</v>
      </c>
      <c r="S3253" s="34">
        <v>1004806.6396763523</v>
      </c>
    </row>
    <row r="3254" spans="2:19">
      <c r="B3254" s="5">
        <v>2001</v>
      </c>
      <c r="C3254" s="34">
        <v>2745659.7600000002</v>
      </c>
      <c r="D3254" s="34"/>
      <c r="E3254" s="34">
        <v>1655688.5300000003</v>
      </c>
      <c r="F3254" s="34">
        <v>1604398.1099999996</v>
      </c>
      <c r="G3254" s="34">
        <v>1716925.5399999998</v>
      </c>
      <c r="H3254" s="34">
        <v>1674107.1799999992</v>
      </c>
      <c r="I3254" s="34">
        <v>1614525.7847390133</v>
      </c>
      <c r="J3254" s="34">
        <v>1600520.1747390139</v>
      </c>
      <c r="K3254" s="34">
        <v>1593501.4047390139</v>
      </c>
      <c r="L3254" s="34">
        <v>1561960.254739014</v>
      </c>
      <c r="M3254" s="34">
        <v>1556437.6447390139</v>
      </c>
      <c r="N3254" s="34">
        <v>1549810.5900000017</v>
      </c>
      <c r="O3254" s="34">
        <v>1541590.5547390133</v>
      </c>
      <c r="P3254" s="34">
        <v>1541590.5547390133</v>
      </c>
      <c r="Q3254" s="34">
        <v>1479164.8747390134</v>
      </c>
      <c r="R3254" s="34">
        <v>1355271.3847390134</v>
      </c>
      <c r="S3254" s="34">
        <v>1353608.5847390133</v>
      </c>
    </row>
    <row r="3255" spans="2:19">
      <c r="B3255" s="5">
        <v>2000</v>
      </c>
      <c r="C3255" s="34">
        <v>2758067.97</v>
      </c>
      <c r="D3255" s="34"/>
      <c r="E3255" s="34">
        <v>1520165.6400000001</v>
      </c>
      <c r="F3255" s="34">
        <v>1482955.06</v>
      </c>
      <c r="G3255" s="34">
        <v>1610463.9599999995</v>
      </c>
      <c r="H3255" s="34">
        <v>1589183.1</v>
      </c>
      <c r="I3255" s="34">
        <v>1559969.2868675366</v>
      </c>
      <c r="J3255" s="34">
        <v>1532072.9268675367</v>
      </c>
      <c r="K3255" s="34">
        <v>1517531.0768675366</v>
      </c>
      <c r="L3255" s="34">
        <v>1475507.8468675367</v>
      </c>
      <c r="M3255" s="34">
        <v>1475507.8468675367</v>
      </c>
      <c r="N3255" s="34">
        <v>1475507.8468675367</v>
      </c>
      <c r="O3255" s="34">
        <v>1475507.8468675367</v>
      </c>
      <c r="P3255" s="34">
        <v>1475507.8468675367</v>
      </c>
      <c r="Q3255" s="34">
        <v>1391107.3468675367</v>
      </c>
      <c r="R3255" s="34">
        <v>1277770.1168675367</v>
      </c>
      <c r="S3255" s="34">
        <v>1274975.6168675367</v>
      </c>
    </row>
    <row r="3256" spans="2:19">
      <c r="B3256" s="5">
        <v>1999</v>
      </c>
      <c r="C3256" s="34">
        <v>66669384.159999996</v>
      </c>
      <c r="D3256" s="34"/>
      <c r="E3256" s="34">
        <v>64340201.269999996</v>
      </c>
      <c r="F3256" s="34">
        <v>64210017.949999996</v>
      </c>
      <c r="G3256" s="34">
        <v>64436007.330000207</v>
      </c>
      <c r="H3256" s="34">
        <v>63667521.419999987</v>
      </c>
      <c r="I3256" s="34">
        <v>60723432.921614736</v>
      </c>
      <c r="J3256" s="34">
        <v>62672750.821614504</v>
      </c>
      <c r="K3256" s="34">
        <v>62283931.261614501</v>
      </c>
      <c r="L3256" s="34">
        <v>61136329.651614502</v>
      </c>
      <c r="M3256" s="34">
        <v>61126311.581614502</v>
      </c>
      <c r="N3256" s="34">
        <v>57576503.760000154</v>
      </c>
      <c r="O3256" s="34">
        <v>57576503.760000154</v>
      </c>
      <c r="P3256" s="34">
        <v>57576503.760000154</v>
      </c>
      <c r="Q3256" s="34">
        <v>55637043.550000161</v>
      </c>
      <c r="R3256" s="34">
        <v>53218619.860000156</v>
      </c>
      <c r="S3256" s="34">
        <v>53079393.360000156</v>
      </c>
    </row>
    <row r="3257" spans="2:19">
      <c r="B3257" s="5">
        <v>1998</v>
      </c>
      <c r="C3257" s="34">
        <v>946753.6399999999</v>
      </c>
      <c r="D3257" s="34"/>
      <c r="E3257" s="34">
        <v>439128.76</v>
      </c>
      <c r="F3257" s="34">
        <v>413611.15</v>
      </c>
      <c r="G3257" s="34">
        <v>566996.16999999993</v>
      </c>
      <c r="H3257" s="34">
        <v>571630.96999999986</v>
      </c>
      <c r="I3257" s="34">
        <v>636036.05387010751</v>
      </c>
      <c r="J3257" s="34">
        <v>539044.46387010789</v>
      </c>
      <c r="K3257" s="34">
        <v>536903.70387010789</v>
      </c>
      <c r="L3257" s="34">
        <v>533176.52387010783</v>
      </c>
      <c r="M3257" s="34">
        <v>531334.84387010778</v>
      </c>
      <c r="N3257" s="34">
        <v>531334.84387010778</v>
      </c>
      <c r="O3257" s="34">
        <v>531334.84387010778</v>
      </c>
      <c r="P3257" s="34">
        <v>531334.84387010778</v>
      </c>
      <c r="Q3257" s="34">
        <v>511560.10387010779</v>
      </c>
      <c r="R3257" s="34">
        <v>519729.8638701078</v>
      </c>
      <c r="S3257" s="34">
        <v>519464.33387010777</v>
      </c>
    </row>
    <row r="3258" spans="2:19">
      <c r="B3258" s="5">
        <v>1997</v>
      </c>
      <c r="C3258" s="34">
        <v>550594.23999999987</v>
      </c>
      <c r="D3258" s="34"/>
      <c r="E3258" s="34">
        <v>313137.86000000004</v>
      </c>
      <c r="F3258" s="34">
        <v>282548.32</v>
      </c>
      <c r="G3258" s="34">
        <v>433604.90000000008</v>
      </c>
      <c r="H3258" s="34">
        <v>447749.95999999996</v>
      </c>
      <c r="I3258" s="34">
        <v>453228.44855727395</v>
      </c>
      <c r="J3258" s="34">
        <v>349865.38855727401</v>
      </c>
      <c r="K3258" s="34">
        <v>349119.80855727399</v>
      </c>
      <c r="L3258" s="34">
        <v>344443.88855727401</v>
      </c>
      <c r="M3258" s="34">
        <v>344443.88855727401</v>
      </c>
      <c r="N3258" s="34">
        <v>344443.88855727401</v>
      </c>
      <c r="O3258" s="34">
        <v>344443.88855727401</v>
      </c>
      <c r="P3258" s="34">
        <v>344443.88855727401</v>
      </c>
      <c r="Q3258" s="34">
        <v>298186.69855727395</v>
      </c>
      <c r="R3258" s="34">
        <v>307796.47855727398</v>
      </c>
      <c r="S3258" s="34">
        <v>350749.66855727398</v>
      </c>
    </row>
    <row r="3259" spans="2:19">
      <c r="B3259" s="5">
        <v>1996</v>
      </c>
      <c r="C3259" s="34">
        <v>912967.74</v>
      </c>
      <c r="D3259" s="34"/>
      <c r="E3259" s="34">
        <v>572539.85</v>
      </c>
      <c r="F3259" s="34">
        <v>508594.38</v>
      </c>
      <c r="G3259" s="34">
        <v>641956.3200000003</v>
      </c>
      <c r="H3259" s="34">
        <v>623684.02</v>
      </c>
      <c r="I3259" s="34">
        <v>600077.51902542403</v>
      </c>
      <c r="J3259" s="34">
        <v>429417.08902542369</v>
      </c>
      <c r="K3259" s="34">
        <v>423872.33902542369</v>
      </c>
      <c r="L3259" s="34">
        <v>354148.19902542367</v>
      </c>
      <c r="M3259" s="34">
        <v>354148.19902542367</v>
      </c>
      <c r="N3259" s="34">
        <v>354148.19902542367</v>
      </c>
      <c r="O3259" s="34">
        <v>354148.19902542362</v>
      </c>
      <c r="P3259" s="34">
        <v>354148.19902542362</v>
      </c>
      <c r="Q3259" s="34">
        <v>318436.55902542366</v>
      </c>
      <c r="R3259" s="34">
        <v>318206.54902542365</v>
      </c>
      <c r="S3259" s="34">
        <v>317651.59902542364</v>
      </c>
    </row>
    <row r="3260" spans="2:19">
      <c r="B3260" s="5">
        <v>1995</v>
      </c>
      <c r="C3260" s="34">
        <v>1480488.55</v>
      </c>
      <c r="D3260" s="34"/>
      <c r="E3260" s="34">
        <v>887795.0199999999</v>
      </c>
      <c r="F3260" s="34">
        <v>824022.3600000001</v>
      </c>
      <c r="G3260" s="34">
        <v>855667.10000000033</v>
      </c>
      <c r="H3260" s="34">
        <v>838926.46999999974</v>
      </c>
      <c r="I3260" s="34">
        <v>768818.25188793102</v>
      </c>
      <c r="J3260" s="34">
        <v>648267.93188793131</v>
      </c>
      <c r="K3260" s="34">
        <v>647711.23188793135</v>
      </c>
      <c r="L3260" s="34">
        <v>577248.47188793134</v>
      </c>
      <c r="M3260" s="34">
        <v>575538.26188793138</v>
      </c>
      <c r="N3260" s="34">
        <v>575538.26188793138</v>
      </c>
      <c r="O3260" s="34">
        <v>575538.26188793138</v>
      </c>
      <c r="P3260" s="34">
        <v>575538.26188793138</v>
      </c>
      <c r="Q3260" s="34">
        <v>536421.59188793134</v>
      </c>
      <c r="R3260" s="34">
        <v>554626.02188793139</v>
      </c>
      <c r="S3260" s="34">
        <v>554458.32188793144</v>
      </c>
    </row>
    <row r="3261" spans="2:19">
      <c r="B3261" s="5">
        <v>1994</v>
      </c>
      <c r="C3261" s="34">
        <v>764277.03999999992</v>
      </c>
      <c r="D3261" s="34"/>
      <c r="E3261" s="34">
        <v>249496.15999999997</v>
      </c>
      <c r="F3261" s="34">
        <v>193111.62999999998</v>
      </c>
      <c r="G3261" s="34">
        <v>396827.38000000018</v>
      </c>
      <c r="H3261" s="34">
        <v>379478.23</v>
      </c>
      <c r="I3261" s="34">
        <v>448329.27342999954</v>
      </c>
      <c r="J3261" s="34">
        <v>325423.75342999946</v>
      </c>
      <c r="K3261" s="34">
        <v>324517.93342999945</v>
      </c>
      <c r="L3261" s="34">
        <v>318138.51342999947</v>
      </c>
      <c r="M3261" s="34">
        <v>316138.64342999947</v>
      </c>
      <c r="N3261" s="34">
        <v>316138.64342999947</v>
      </c>
      <c r="O3261" s="34">
        <v>316138.64342999947</v>
      </c>
      <c r="P3261" s="34">
        <v>316138.64342999947</v>
      </c>
      <c r="Q3261" s="34">
        <v>307245.88342999946</v>
      </c>
      <c r="R3261" s="34">
        <v>308119.54342999944</v>
      </c>
      <c r="S3261" s="34">
        <v>307946.11342999944</v>
      </c>
    </row>
    <row r="3262" spans="2:19">
      <c r="B3262" s="5">
        <v>1993</v>
      </c>
      <c r="C3262" s="34">
        <v>2127969.86</v>
      </c>
      <c r="D3262" s="34"/>
      <c r="E3262" s="34">
        <v>1470688.87</v>
      </c>
      <c r="F3262" s="34">
        <v>995328.59000000008</v>
      </c>
      <c r="G3262" s="34">
        <v>1225805.0100000002</v>
      </c>
      <c r="H3262" s="34">
        <v>1168465.05</v>
      </c>
      <c r="I3262" s="34">
        <v>1220805.3752470717</v>
      </c>
      <c r="J3262" s="34">
        <v>970877.51524707139</v>
      </c>
      <c r="K3262" s="34">
        <v>966886.33524707134</v>
      </c>
      <c r="L3262" s="34">
        <v>902403.12524707138</v>
      </c>
      <c r="M3262" s="34">
        <v>900501.11524707137</v>
      </c>
      <c r="N3262" s="34">
        <v>900501.11524707137</v>
      </c>
      <c r="O3262" s="34">
        <v>900501.11524707137</v>
      </c>
      <c r="P3262" s="34">
        <v>900501.11524707137</v>
      </c>
      <c r="Q3262" s="34">
        <v>821705.93524707132</v>
      </c>
      <c r="R3262" s="34">
        <v>840181.01524707128</v>
      </c>
      <c r="S3262" s="34">
        <v>840181.01524707128</v>
      </c>
    </row>
    <row r="3263" spans="2:19">
      <c r="B3263" s="5">
        <v>1992</v>
      </c>
      <c r="C3263" s="34">
        <v>368634.20000000007</v>
      </c>
      <c r="D3263" s="34"/>
      <c r="E3263" s="34">
        <v>269634.58</v>
      </c>
      <c r="F3263" s="34">
        <v>182248.21</v>
      </c>
      <c r="G3263" s="34">
        <v>387234.13000000018</v>
      </c>
      <c r="H3263" s="34">
        <v>383345.23</v>
      </c>
      <c r="I3263" s="34">
        <v>458502.56339762785</v>
      </c>
      <c r="J3263" s="34">
        <v>293494.39339762769</v>
      </c>
      <c r="K3263" s="34">
        <v>283353.55339762766</v>
      </c>
      <c r="L3263" s="34">
        <v>264535.74339762767</v>
      </c>
      <c r="M3263" s="34">
        <v>262070.50339762765</v>
      </c>
      <c r="N3263" s="34">
        <v>262070.50339762765</v>
      </c>
      <c r="O3263" s="34">
        <v>262070.50339762759</v>
      </c>
      <c r="P3263" s="34">
        <v>262070.50339762759</v>
      </c>
      <c r="Q3263" s="34">
        <v>225227.87339762761</v>
      </c>
      <c r="R3263" s="34">
        <v>242501.23339762763</v>
      </c>
      <c r="S3263" s="34">
        <v>242143.39339762763</v>
      </c>
    </row>
    <row r="3264" spans="2:19">
      <c r="B3264" s="5">
        <v>1991</v>
      </c>
      <c r="C3264" s="34">
        <v>778797.52</v>
      </c>
      <c r="D3264" s="34"/>
      <c r="E3264" s="34">
        <v>154415.22999999998</v>
      </c>
      <c r="F3264" s="34">
        <v>106915.47</v>
      </c>
      <c r="G3264" s="34">
        <v>215842.39</v>
      </c>
      <c r="H3264" s="34">
        <v>205789.76</v>
      </c>
      <c r="I3264" s="34">
        <v>262852.27600826381</v>
      </c>
      <c r="J3264" s="34">
        <v>97043.536008263924</v>
      </c>
      <c r="K3264" s="34">
        <v>89106.826008263917</v>
      </c>
      <c r="L3264" s="34">
        <v>79237.286008263924</v>
      </c>
      <c r="M3264" s="34">
        <v>79036.296008263918</v>
      </c>
      <c r="N3264" s="34">
        <v>79036.296008263918</v>
      </c>
      <c r="O3264" s="34">
        <v>79036.296008263947</v>
      </c>
      <c r="P3264" s="34">
        <v>79036.296008263947</v>
      </c>
      <c r="Q3264" s="34">
        <v>35451.396008263939</v>
      </c>
      <c r="R3264" s="34">
        <v>42750.036008263938</v>
      </c>
      <c r="S3264" s="34">
        <v>42750.036008263938</v>
      </c>
    </row>
    <row r="3265" spans="2:19">
      <c r="B3265" s="5">
        <v>1990</v>
      </c>
      <c r="C3265" s="34">
        <v>884454.73</v>
      </c>
      <c r="D3265" s="34"/>
      <c r="E3265" s="34">
        <v>84047.42</v>
      </c>
      <c r="F3265" s="34">
        <v>69016.100000000006</v>
      </c>
      <c r="G3265" s="34">
        <v>199317.90999999997</v>
      </c>
      <c r="H3265" s="34">
        <v>193783.14</v>
      </c>
      <c r="I3265" s="34">
        <v>277610.13708656677</v>
      </c>
      <c r="J3265" s="34">
        <v>122352.35708656668</v>
      </c>
      <c r="K3265" s="34">
        <v>114174.94708656668</v>
      </c>
      <c r="L3265" s="34">
        <v>99063.437086566686</v>
      </c>
      <c r="M3265" s="34">
        <v>99063.437086566686</v>
      </c>
      <c r="N3265" s="34">
        <v>99063.437086566686</v>
      </c>
      <c r="O3265" s="34">
        <v>99063.43708656673</v>
      </c>
      <c r="P3265" s="34">
        <v>99063.43708656673</v>
      </c>
      <c r="Q3265" s="34">
        <v>38799.667086566689</v>
      </c>
      <c r="R3265" s="34">
        <v>39766.897086566692</v>
      </c>
      <c r="S3265" s="34">
        <v>39766.897086566692</v>
      </c>
    </row>
    <row r="3266" spans="2:19">
      <c r="B3266" s="5">
        <v>1989</v>
      </c>
      <c r="C3266" s="34">
        <v>472873.34</v>
      </c>
      <c r="D3266" s="34"/>
      <c r="E3266" s="34">
        <v>193897.21000000002</v>
      </c>
      <c r="F3266" s="34">
        <v>160625.33000000002</v>
      </c>
      <c r="G3266" s="34">
        <v>309262.68999999994</v>
      </c>
      <c r="H3266" s="34">
        <v>269818.41000000003</v>
      </c>
      <c r="I3266" s="34">
        <v>278687.50620085036</v>
      </c>
      <c r="J3266" s="34">
        <v>161503.97620085016</v>
      </c>
      <c r="K3266" s="34">
        <v>156810.90620085015</v>
      </c>
      <c r="L3266" s="34">
        <v>136892.57620085016</v>
      </c>
      <c r="M3266" s="34">
        <v>136892.57620085016</v>
      </c>
      <c r="N3266" s="34">
        <v>136892.57620085016</v>
      </c>
      <c r="O3266" s="34">
        <v>136892.57620085013</v>
      </c>
      <c r="P3266" s="34">
        <v>136892.57620085013</v>
      </c>
      <c r="Q3266" s="34">
        <v>111478.63620085015</v>
      </c>
      <c r="R3266" s="34">
        <v>111882.24620085015</v>
      </c>
      <c r="S3266" s="34">
        <v>111882.24620085015</v>
      </c>
    </row>
    <row r="3267" spans="2:19">
      <c r="B3267" s="5">
        <v>1988</v>
      </c>
      <c r="C3267" s="34">
        <v>648122.28</v>
      </c>
      <c r="D3267" s="34"/>
      <c r="E3267" s="34">
        <v>547457.41999999993</v>
      </c>
      <c r="F3267" s="34">
        <v>476417.25000000006</v>
      </c>
      <c r="G3267" s="34">
        <v>594100.83000000007</v>
      </c>
      <c r="H3267" s="34">
        <v>551295.58000000007</v>
      </c>
      <c r="I3267" s="34">
        <v>586446.00507494668</v>
      </c>
      <c r="J3267" s="34">
        <v>473801.96507494652</v>
      </c>
      <c r="K3267" s="34">
        <v>473077.51507494651</v>
      </c>
      <c r="L3267" s="34">
        <v>458664.55507494649</v>
      </c>
      <c r="M3267" s="34">
        <v>458664.55507494649</v>
      </c>
      <c r="N3267" s="34">
        <v>458664.55507494649</v>
      </c>
      <c r="O3267" s="34">
        <v>458664.55507494649</v>
      </c>
      <c r="P3267" s="34">
        <v>458664.55507494649</v>
      </c>
      <c r="Q3267" s="34">
        <v>431888.80507494649</v>
      </c>
      <c r="R3267" s="34">
        <v>433039.22507494653</v>
      </c>
      <c r="S3267" s="34">
        <v>433009.15507494652</v>
      </c>
    </row>
    <row r="3268" spans="2:19">
      <c r="B3268" s="5">
        <v>1987</v>
      </c>
      <c r="C3268" s="34">
        <v>448019.77</v>
      </c>
      <c r="D3268" s="34"/>
      <c r="E3268" s="34">
        <v>331508.57</v>
      </c>
      <c r="F3268" s="34">
        <v>290556.38</v>
      </c>
      <c r="G3268" s="34">
        <v>328872.81</v>
      </c>
      <c r="H3268" s="34">
        <v>334726.37</v>
      </c>
      <c r="I3268" s="34">
        <v>291407.52002831351</v>
      </c>
      <c r="J3268" s="34">
        <v>204266.66002831355</v>
      </c>
      <c r="K3268" s="34">
        <v>197886.04002831355</v>
      </c>
      <c r="L3268" s="34">
        <v>183500.96002831357</v>
      </c>
      <c r="M3268" s="34">
        <v>183500.96002831357</v>
      </c>
      <c r="N3268" s="34">
        <v>183500.96002831357</v>
      </c>
      <c r="O3268" s="34">
        <v>183500.96002831354</v>
      </c>
      <c r="P3268" s="34">
        <v>183500.96002831354</v>
      </c>
      <c r="Q3268" s="34">
        <v>135638.84002831357</v>
      </c>
      <c r="R3268" s="34">
        <v>163067.86002831359</v>
      </c>
      <c r="S3268" s="34">
        <v>163036.19002831358</v>
      </c>
    </row>
    <row r="3269" spans="2:19">
      <c r="B3269" s="5">
        <v>1986</v>
      </c>
      <c r="C3269" s="34">
        <v>528338.76</v>
      </c>
      <c r="D3269" s="34"/>
      <c r="E3269" s="34">
        <v>259588.02</v>
      </c>
      <c r="F3269" s="34">
        <v>199366.91999999998</v>
      </c>
      <c r="G3269" s="34">
        <v>298445.75000000006</v>
      </c>
      <c r="H3269" s="34">
        <v>266535.32999999996</v>
      </c>
      <c r="I3269" s="34">
        <v>214819.211109086</v>
      </c>
      <c r="J3269" s="34">
        <v>124048.6111090862</v>
      </c>
      <c r="K3269" s="34">
        <v>111592.20110908619</v>
      </c>
      <c r="L3269" s="34">
        <v>107493.93110908619</v>
      </c>
      <c r="M3269" s="34">
        <v>107493.93110908619</v>
      </c>
      <c r="N3269" s="34">
        <v>107493.93110908619</v>
      </c>
      <c r="O3269" s="34">
        <v>107493.9311090862</v>
      </c>
      <c r="P3269" s="34">
        <v>107493.9311090862</v>
      </c>
      <c r="Q3269" s="34">
        <v>41332.911109086199</v>
      </c>
      <c r="R3269" s="34">
        <v>58721.001109086195</v>
      </c>
      <c r="S3269" s="34">
        <v>58721.001109086195</v>
      </c>
    </row>
    <row r="3270" spans="2:19">
      <c r="B3270" s="5">
        <v>1985</v>
      </c>
      <c r="C3270" s="34">
        <v>475912.24</v>
      </c>
      <c r="D3270" s="34"/>
      <c r="E3270" s="34">
        <v>322193.95</v>
      </c>
      <c r="F3270" s="34">
        <v>255169.28000000003</v>
      </c>
      <c r="G3270" s="34">
        <v>262770.2</v>
      </c>
      <c r="H3270" s="34">
        <v>318895.17000000004</v>
      </c>
      <c r="I3270" s="34">
        <v>385891.39</v>
      </c>
      <c r="J3270" s="34">
        <v>237471.07432107255</v>
      </c>
      <c r="K3270" s="34">
        <v>236556.82432107255</v>
      </c>
      <c r="L3270" s="34">
        <v>219565.13432107255</v>
      </c>
      <c r="M3270" s="34">
        <v>219565.13432107255</v>
      </c>
      <c r="N3270" s="34">
        <v>219565.13432107255</v>
      </c>
      <c r="O3270" s="34">
        <v>219565.1343210726</v>
      </c>
      <c r="P3270" s="34">
        <v>219565.1343210726</v>
      </c>
      <c r="Q3270" s="34">
        <v>188691.5343210726</v>
      </c>
      <c r="R3270" s="34">
        <v>189466.6243210726</v>
      </c>
      <c r="S3270" s="34">
        <v>188910.05432107259</v>
      </c>
    </row>
    <row r="3271" spans="2:19">
      <c r="B3271" s="5">
        <v>1984</v>
      </c>
      <c r="C3271" s="34">
        <v>537453.30999999994</v>
      </c>
      <c r="D3271" s="34"/>
      <c r="E3271" s="34">
        <v>410785.75000000006</v>
      </c>
      <c r="F3271" s="34">
        <v>332239.11000000004</v>
      </c>
      <c r="G3271" s="34">
        <v>430039.8000000001</v>
      </c>
      <c r="H3271" s="34">
        <v>421719.40000000014</v>
      </c>
      <c r="I3271" s="34">
        <v>406886.81999999995</v>
      </c>
      <c r="J3271" s="34">
        <v>271847.97407708381</v>
      </c>
      <c r="K3271" s="34">
        <v>255309.64407708379</v>
      </c>
      <c r="L3271" s="34">
        <v>211688.8040770838</v>
      </c>
      <c r="M3271" s="34">
        <v>211688.8040770838</v>
      </c>
      <c r="N3271" s="34">
        <v>211688.8040770838</v>
      </c>
      <c r="O3271" s="34">
        <v>211688.80407708377</v>
      </c>
      <c r="P3271" s="34">
        <v>211688.80407708377</v>
      </c>
      <c r="Q3271" s="34">
        <v>137339.06407708381</v>
      </c>
      <c r="R3271" s="34">
        <v>152108.8640770838</v>
      </c>
      <c r="S3271" s="34">
        <v>144604.41407708378</v>
      </c>
    </row>
    <row r="3272" spans="2:19">
      <c r="B3272" s="5">
        <v>1983</v>
      </c>
      <c r="C3272" s="34">
        <v>641025.73</v>
      </c>
      <c r="D3272" s="34"/>
      <c r="E3272" s="34">
        <v>424186.87</v>
      </c>
      <c r="F3272" s="34">
        <v>319404.88</v>
      </c>
      <c r="G3272" s="34">
        <v>416954.03</v>
      </c>
      <c r="H3272" s="34">
        <v>379251.23000000021</v>
      </c>
      <c r="I3272" s="34">
        <v>347436.28000000009</v>
      </c>
      <c r="J3272" s="34">
        <v>179644.97993963305</v>
      </c>
      <c r="K3272" s="34">
        <v>173852.83993963306</v>
      </c>
      <c r="L3272" s="34">
        <v>140307.76993963306</v>
      </c>
      <c r="M3272" s="34">
        <v>140307.76993963306</v>
      </c>
      <c r="N3272" s="34">
        <v>140307.76993963306</v>
      </c>
      <c r="O3272" s="34">
        <v>140307.76993963303</v>
      </c>
      <c r="P3272" s="34">
        <v>140307.76993963303</v>
      </c>
      <c r="Q3272" s="34">
        <v>90667.459939633045</v>
      </c>
      <c r="R3272" s="34">
        <v>112769.50993963305</v>
      </c>
      <c r="S3272" s="34">
        <v>112769.50993963305</v>
      </c>
    </row>
    <row r="3273" spans="2:19">
      <c r="B3273" s="5">
        <v>1982</v>
      </c>
      <c r="C3273" s="34">
        <v>600319.98</v>
      </c>
      <c r="D3273" s="34"/>
      <c r="E3273" s="34">
        <v>93190.319999999992</v>
      </c>
      <c r="F3273" s="34">
        <v>35536.58</v>
      </c>
      <c r="G3273" s="34">
        <v>121278.26</v>
      </c>
      <c r="H3273" s="34">
        <v>119167.91</v>
      </c>
      <c r="I3273" s="34">
        <v>158652.37999999998</v>
      </c>
      <c r="J3273" s="34">
        <v>61763.181892827117</v>
      </c>
      <c r="K3273" s="34">
        <v>60844.111892827117</v>
      </c>
      <c r="L3273" s="34">
        <v>58611.021892827113</v>
      </c>
      <c r="M3273" s="34">
        <v>58611.021892827113</v>
      </c>
      <c r="N3273" s="34">
        <v>58611.021892827113</v>
      </c>
      <c r="O3273" s="34">
        <v>58611.021892827135</v>
      </c>
      <c r="P3273" s="34">
        <v>58611.021892827135</v>
      </c>
      <c r="Q3273" s="34">
        <v>37845.991892827136</v>
      </c>
      <c r="R3273" s="34">
        <v>38464.571892827138</v>
      </c>
      <c r="S3273" s="34">
        <v>38464.571892827138</v>
      </c>
    </row>
    <row r="3274" spans="2:19">
      <c r="B3274" s="5">
        <v>1981</v>
      </c>
      <c r="C3274" s="34">
        <v>853159.46000000008</v>
      </c>
      <c r="D3274" s="34"/>
      <c r="E3274" s="34">
        <v>561031.1</v>
      </c>
      <c r="F3274" s="34">
        <v>509595.39</v>
      </c>
      <c r="G3274" s="34">
        <v>640673.17999999993</v>
      </c>
      <c r="H3274" s="34">
        <v>635651.93999999994</v>
      </c>
      <c r="I3274" s="34">
        <v>534781.58000000007</v>
      </c>
      <c r="J3274" s="34">
        <v>63875.278946060847</v>
      </c>
      <c r="K3274" s="34">
        <v>29533.178946060842</v>
      </c>
      <c r="L3274" s="34">
        <v>5475.1689460608386</v>
      </c>
      <c r="M3274" s="34">
        <v>5350.2789460608383</v>
      </c>
      <c r="N3274" s="34">
        <v>5350.2789460608383</v>
      </c>
      <c r="O3274" s="34">
        <v>26978.099999999995</v>
      </c>
      <c r="P3274" s="34">
        <v>26978.099999999995</v>
      </c>
      <c r="Q3274" s="34"/>
      <c r="R3274" s="34"/>
      <c r="S3274" s="34">
        <v>0</v>
      </c>
    </row>
    <row r="3275" spans="2:19">
      <c r="B3275" s="5">
        <v>1980</v>
      </c>
      <c r="C3275" s="34">
        <v>780770.97000000009</v>
      </c>
      <c r="D3275" s="34"/>
      <c r="E3275" s="34">
        <v>455981.80000000005</v>
      </c>
      <c r="F3275" s="34">
        <v>399626.83999999997</v>
      </c>
      <c r="G3275" s="34">
        <v>497076.21</v>
      </c>
      <c r="H3275" s="34">
        <v>485329.17999999993</v>
      </c>
      <c r="I3275" s="34">
        <v>418111.35000000015</v>
      </c>
      <c r="J3275" s="34">
        <v>34462.135002290473</v>
      </c>
      <c r="K3275" s="34">
        <v>22037.175002290474</v>
      </c>
      <c r="L3275" s="34">
        <v>5138.0450022904733</v>
      </c>
      <c r="M3275" s="34">
        <v>5138.0450022904733</v>
      </c>
      <c r="N3275" s="34">
        <v>5138.0450022904733</v>
      </c>
      <c r="O3275" s="34">
        <v>55657.840000000004</v>
      </c>
      <c r="P3275" s="34">
        <v>55657.840000000004</v>
      </c>
      <c r="Q3275" s="34"/>
      <c r="R3275" s="34"/>
      <c r="S3275" s="34">
        <v>0</v>
      </c>
    </row>
    <row r="3276" spans="2:19">
      <c r="B3276" s="5">
        <v>1979</v>
      </c>
      <c r="C3276" s="34">
        <v>684093.3899999999</v>
      </c>
      <c r="D3276" s="34"/>
      <c r="E3276" s="34">
        <v>387393.79</v>
      </c>
      <c r="F3276" s="34">
        <v>170537.21000000002</v>
      </c>
      <c r="G3276" s="34">
        <v>249668.39</v>
      </c>
      <c r="H3276" s="34">
        <v>230254.48000000004</v>
      </c>
      <c r="I3276" s="34">
        <v>212642.99</v>
      </c>
      <c r="J3276" s="34">
        <v>15942.068863327764</v>
      </c>
      <c r="K3276" s="34">
        <v>15942.068863327764</v>
      </c>
      <c r="L3276" s="34">
        <v>3957.2988633277637</v>
      </c>
      <c r="M3276" s="34">
        <v>3957.2988633277637</v>
      </c>
      <c r="N3276" s="34">
        <v>3957.2988633277637</v>
      </c>
      <c r="O3276" s="34">
        <v>32226.080000000005</v>
      </c>
      <c r="P3276" s="34">
        <v>32226.080000000005</v>
      </c>
      <c r="Q3276" s="34"/>
      <c r="R3276" s="34"/>
      <c r="S3276" s="34"/>
    </row>
    <row r="3277" spans="2:19">
      <c r="B3277" s="5">
        <v>1978</v>
      </c>
      <c r="C3277" s="34">
        <v>496878.28</v>
      </c>
      <c r="D3277" s="34"/>
      <c r="E3277" s="34">
        <v>90374.25</v>
      </c>
      <c r="F3277" s="34">
        <v>19184.359999999997</v>
      </c>
      <c r="G3277" s="34">
        <v>80643.789999999994</v>
      </c>
      <c r="H3277" s="34">
        <v>59793.25</v>
      </c>
      <c r="I3277" s="34">
        <v>34883.270000000004</v>
      </c>
      <c r="J3277" s="34">
        <v>12634.254907858587</v>
      </c>
      <c r="K3277" s="34">
        <v>8354.9249078585872</v>
      </c>
      <c r="L3277" s="34">
        <v>5891.084907858587</v>
      </c>
      <c r="M3277" s="34">
        <v>5891.084907858587</v>
      </c>
      <c r="N3277" s="34">
        <v>5891.084907858587</v>
      </c>
      <c r="O3277" s="34">
        <v>5891.0849078585843</v>
      </c>
      <c r="P3277" s="34">
        <v>5891.0849078585843</v>
      </c>
      <c r="Q3277" s="34">
        <v>53.564907858583609</v>
      </c>
      <c r="R3277" s="34">
        <v>241.09490785858361</v>
      </c>
      <c r="S3277" s="34">
        <v>227.6949078585836</v>
      </c>
    </row>
    <row r="3278" spans="2:19">
      <c r="B3278" s="5">
        <v>1977</v>
      </c>
      <c r="C3278" s="34">
        <v>618677.35</v>
      </c>
      <c r="D3278" s="34"/>
      <c r="E3278" s="34">
        <v>119374.78</v>
      </c>
      <c r="F3278" s="34">
        <v>50965.320000000007</v>
      </c>
      <c r="G3278" s="34">
        <v>124164.09999999999</v>
      </c>
      <c r="H3278" s="34">
        <v>69907.180000000008</v>
      </c>
      <c r="I3278" s="34">
        <v>81751.630000000019</v>
      </c>
      <c r="J3278" s="34">
        <v>11604.135913797352</v>
      </c>
      <c r="K3278" s="34">
        <v>10421.935913797352</v>
      </c>
      <c r="L3278" s="34">
        <v>4523.8859137973504</v>
      </c>
      <c r="M3278" s="34">
        <v>4523.8859137973504</v>
      </c>
      <c r="N3278" s="34">
        <v>4523.8859137973504</v>
      </c>
      <c r="O3278" s="34">
        <v>11900.55</v>
      </c>
      <c r="P3278" s="34">
        <v>11900.55</v>
      </c>
      <c r="Q3278" s="34"/>
      <c r="R3278" s="34"/>
      <c r="S3278" s="34">
        <v>0</v>
      </c>
    </row>
    <row r="3279" spans="2:19">
      <c r="B3279" s="5">
        <v>1976</v>
      </c>
      <c r="C3279" s="34">
        <v>397989.48</v>
      </c>
      <c r="D3279" s="34"/>
      <c r="E3279" s="34">
        <v>45536.630000000005</v>
      </c>
      <c r="F3279" s="34">
        <v>2930.54</v>
      </c>
      <c r="G3279" s="34">
        <v>64597.94</v>
      </c>
      <c r="H3279" s="34">
        <v>21384.449999999997</v>
      </c>
      <c r="I3279" s="34">
        <v>44782.8</v>
      </c>
      <c r="J3279" s="34">
        <v>19866.059132608229</v>
      </c>
      <c r="K3279" s="34">
        <v>18132.559132608229</v>
      </c>
      <c r="L3279" s="34">
        <v>6810.3191326082251</v>
      </c>
      <c r="M3279" s="34">
        <v>6810.3191326082251</v>
      </c>
      <c r="N3279" s="34">
        <v>6810.3191326082251</v>
      </c>
      <c r="O3279" s="34">
        <v>9808.1599999999962</v>
      </c>
      <c r="P3279" s="34">
        <v>9808.1599999999962</v>
      </c>
      <c r="Q3279" s="34"/>
      <c r="R3279" s="34"/>
      <c r="S3279" s="34">
        <v>0</v>
      </c>
    </row>
    <row r="3280" spans="2:19">
      <c r="B3280" s="5">
        <v>1975</v>
      </c>
      <c r="C3280" s="34">
        <v>562755.80000000005</v>
      </c>
      <c r="D3280" s="34"/>
      <c r="E3280" s="34">
        <v>391923.94</v>
      </c>
      <c r="F3280" s="34">
        <v>337823.85</v>
      </c>
      <c r="G3280" s="34">
        <v>363065.8</v>
      </c>
      <c r="H3280" s="34">
        <v>358545.90999999986</v>
      </c>
      <c r="I3280" s="34">
        <v>297651.00999999972</v>
      </c>
      <c r="J3280" s="34">
        <v>49879.42557454545</v>
      </c>
      <c r="K3280" s="34">
        <v>39959.715574545451</v>
      </c>
      <c r="L3280" s="34">
        <v>5061.145574545455</v>
      </c>
      <c r="M3280" s="34">
        <v>4928.1555745454552</v>
      </c>
      <c r="N3280" s="34">
        <v>4928.1555745454552</v>
      </c>
      <c r="O3280" s="34">
        <v>51675.219999999987</v>
      </c>
      <c r="P3280" s="34">
        <v>51675.219999999987</v>
      </c>
      <c r="Q3280" s="34"/>
      <c r="R3280" s="34"/>
      <c r="S3280" s="34"/>
    </row>
    <row r="3281" spans="2:19">
      <c r="B3281" s="5">
        <v>1974</v>
      </c>
      <c r="C3281" s="34">
        <v>590537.93000000005</v>
      </c>
      <c r="D3281" s="34"/>
      <c r="E3281" s="34">
        <v>300977.32</v>
      </c>
      <c r="F3281" s="34">
        <v>261395.71000000002</v>
      </c>
      <c r="G3281" s="34">
        <v>389420.31000000006</v>
      </c>
      <c r="H3281" s="34">
        <v>337208.76</v>
      </c>
      <c r="I3281" s="34">
        <v>331701.30999999994</v>
      </c>
      <c r="J3281" s="34">
        <v>10833.750402490799</v>
      </c>
      <c r="K3281" s="34">
        <v>10442.7004024908</v>
      </c>
      <c r="L3281" s="34">
        <v>4653.9104024907992</v>
      </c>
      <c r="M3281" s="34">
        <v>4653.9104024907992</v>
      </c>
      <c r="N3281" s="34">
        <v>4653.9104024907992</v>
      </c>
      <c r="O3281" s="34">
        <v>27195.480000000018</v>
      </c>
      <c r="P3281" s="34">
        <v>27195.480000000018</v>
      </c>
      <c r="Q3281" s="34"/>
      <c r="R3281" s="34"/>
      <c r="S3281" s="34">
        <v>0</v>
      </c>
    </row>
    <row r="3282" spans="2:19">
      <c r="B3282" s="5">
        <v>1973</v>
      </c>
      <c r="C3282" s="34">
        <v>673727.99</v>
      </c>
      <c r="D3282" s="34"/>
      <c r="E3282" s="34">
        <v>444241.01</v>
      </c>
      <c r="F3282" s="34">
        <v>243235.96000000002</v>
      </c>
      <c r="G3282" s="34">
        <v>320637.26999999996</v>
      </c>
      <c r="H3282" s="34">
        <v>265165.42000000004</v>
      </c>
      <c r="I3282" s="34">
        <v>248149.02999999991</v>
      </c>
      <c r="J3282" s="34">
        <v>22977.885468578279</v>
      </c>
      <c r="K3282" s="34">
        <v>22977.885468578279</v>
      </c>
      <c r="L3282" s="34">
        <v>6002.2754685782802</v>
      </c>
      <c r="M3282" s="34">
        <v>6002.2754685782802</v>
      </c>
      <c r="N3282" s="34">
        <v>6002.2754685782802</v>
      </c>
      <c r="O3282" s="34">
        <v>20990.649999999994</v>
      </c>
      <c r="P3282" s="34">
        <v>20990.649999999994</v>
      </c>
      <c r="Q3282" s="34"/>
      <c r="R3282" s="34"/>
      <c r="S3282" s="34"/>
    </row>
    <row r="3283" spans="2:19">
      <c r="B3283" s="5">
        <v>1972</v>
      </c>
      <c r="C3283" s="34">
        <v>583254.42000000004</v>
      </c>
      <c r="D3283" s="34"/>
      <c r="E3283" s="34">
        <v>36552.61</v>
      </c>
      <c r="F3283" s="34"/>
      <c r="G3283" s="34">
        <v>125803.41</v>
      </c>
      <c r="H3283" s="34">
        <v>101464.57</v>
      </c>
      <c r="I3283" s="34">
        <v>137511.62999999992</v>
      </c>
      <c r="J3283" s="34">
        <v>28741.417968511425</v>
      </c>
      <c r="K3283" s="34">
        <v>24019.467968511424</v>
      </c>
      <c r="L3283" s="34">
        <v>8470.1279685114259</v>
      </c>
      <c r="M3283" s="34">
        <v>8470.1279685114259</v>
      </c>
      <c r="N3283" s="34">
        <v>8470.1279685114259</v>
      </c>
      <c r="O3283" s="34">
        <v>21628.67</v>
      </c>
      <c r="P3283" s="34">
        <v>21628.67</v>
      </c>
      <c r="Q3283" s="34"/>
      <c r="R3283" s="34"/>
      <c r="S3283" s="34">
        <v>0</v>
      </c>
    </row>
    <row r="3284" spans="2:19">
      <c r="B3284" s="5">
        <v>1971</v>
      </c>
      <c r="C3284" s="34">
        <v>468846.77</v>
      </c>
      <c r="D3284" s="34"/>
      <c r="E3284" s="34">
        <v>60549.670000000006</v>
      </c>
      <c r="F3284" s="34"/>
      <c r="G3284" s="34">
        <v>146403.56</v>
      </c>
      <c r="H3284" s="34">
        <v>120717.44000000002</v>
      </c>
      <c r="I3284" s="34">
        <v>152761.58999999979</v>
      </c>
      <c r="J3284" s="34">
        <v>18188.008688791095</v>
      </c>
      <c r="K3284" s="34">
        <v>18188.008688791095</v>
      </c>
      <c r="L3284" s="34">
        <v>12923.588688791095</v>
      </c>
      <c r="M3284" s="34">
        <v>12923.588688791095</v>
      </c>
      <c r="N3284" s="34">
        <v>12923.588688791095</v>
      </c>
      <c r="O3284" s="34">
        <v>12923.588688791093</v>
      </c>
      <c r="P3284" s="34">
        <v>12923.588688791093</v>
      </c>
      <c r="Q3284" s="34">
        <v>2814.6086887910915</v>
      </c>
      <c r="R3284" s="34">
        <v>5499.2786887910916</v>
      </c>
      <c r="S3284" s="34">
        <v>5499.2786887910916</v>
      </c>
    </row>
    <row r="3285" spans="2:19">
      <c r="B3285" s="5">
        <v>1970</v>
      </c>
      <c r="C3285" s="34">
        <v>350521.87</v>
      </c>
      <c r="D3285" s="34"/>
      <c r="E3285" s="34">
        <v>111981.49</v>
      </c>
      <c r="F3285" s="34">
        <v>80743.179999999993</v>
      </c>
      <c r="G3285" s="34">
        <v>178009.02</v>
      </c>
      <c r="H3285" s="34">
        <v>155255.42000000001</v>
      </c>
      <c r="I3285" s="34">
        <v>125422.93000000005</v>
      </c>
      <c r="J3285" s="34">
        <v>17004.544009486061</v>
      </c>
      <c r="K3285" s="34">
        <v>16967.264009486062</v>
      </c>
      <c r="L3285" s="34">
        <v>9820.3740094860605</v>
      </c>
      <c r="M3285" s="34">
        <v>9820.3740094860605</v>
      </c>
      <c r="N3285" s="34">
        <v>9820.3740094860605</v>
      </c>
      <c r="O3285" s="34">
        <v>12665.009999999998</v>
      </c>
      <c r="P3285" s="34">
        <v>12665.009999999998</v>
      </c>
      <c r="Q3285" s="34"/>
      <c r="R3285" s="34"/>
      <c r="S3285" s="34">
        <v>0</v>
      </c>
    </row>
    <row r="3286" spans="2:19">
      <c r="B3286" s="5">
        <v>1969</v>
      </c>
      <c r="C3286" s="34">
        <v>292036.61</v>
      </c>
      <c r="D3286" s="34"/>
      <c r="E3286" s="34">
        <v>181361.66999999998</v>
      </c>
      <c r="F3286" s="34">
        <v>170075.32</v>
      </c>
      <c r="G3286" s="34">
        <v>224714.92</v>
      </c>
      <c r="H3286" s="34">
        <v>215571.3</v>
      </c>
      <c r="I3286" s="34">
        <v>146396.52999999997</v>
      </c>
      <c r="J3286" s="34">
        <v>28204.566012353665</v>
      </c>
      <c r="K3286" s="34">
        <v>25735.686012353664</v>
      </c>
      <c r="L3286" s="34">
        <v>4609.9460123536637</v>
      </c>
      <c r="M3286" s="34">
        <v>4609.9460123536637</v>
      </c>
      <c r="N3286" s="34">
        <v>4609.9460123536637</v>
      </c>
      <c r="O3286" s="34">
        <v>19758.62</v>
      </c>
      <c r="P3286" s="34">
        <v>19758.62</v>
      </c>
      <c r="Q3286" s="34"/>
      <c r="R3286" s="34"/>
      <c r="S3286" s="34"/>
    </row>
    <row r="3287" spans="2:19">
      <c r="B3287" s="5">
        <v>1968</v>
      </c>
      <c r="C3287" s="34">
        <v>313677.64</v>
      </c>
      <c r="D3287" s="34"/>
      <c r="E3287" s="34">
        <v>188412.74000000002</v>
      </c>
      <c r="F3287" s="34">
        <v>148665.75</v>
      </c>
      <c r="G3287" s="34">
        <v>188651.74999999997</v>
      </c>
      <c r="H3287" s="34">
        <v>178952.86999999997</v>
      </c>
      <c r="I3287" s="34">
        <v>139231.44000000003</v>
      </c>
      <c r="J3287" s="34">
        <v>13540.147767050197</v>
      </c>
      <c r="K3287" s="34">
        <v>13082.417767050198</v>
      </c>
      <c r="L3287" s="34">
        <v>877.68776705019854</v>
      </c>
      <c r="M3287" s="34">
        <v>877.68776705019854</v>
      </c>
      <c r="N3287" s="34">
        <v>877.68776705019854</v>
      </c>
      <c r="O3287" s="34">
        <v>10700.92</v>
      </c>
      <c r="P3287" s="34">
        <v>10700.92</v>
      </c>
      <c r="Q3287" s="34"/>
      <c r="R3287" s="34"/>
      <c r="S3287" s="34"/>
    </row>
    <row r="3288" spans="2:19">
      <c r="B3288" s="5">
        <v>1967</v>
      </c>
      <c r="C3288" s="34">
        <v>295841.40999999997</v>
      </c>
      <c r="D3288" s="34"/>
      <c r="E3288" s="34">
        <v>210442.46</v>
      </c>
      <c r="F3288" s="34">
        <v>182202.77000000002</v>
      </c>
      <c r="G3288" s="34">
        <v>190624.43999999997</v>
      </c>
      <c r="H3288" s="34">
        <v>190555.56</v>
      </c>
      <c r="I3288" s="34">
        <v>189896.43999999997</v>
      </c>
      <c r="J3288" s="34">
        <v>2310.9708982508159</v>
      </c>
      <c r="K3288" s="34">
        <v>763.29089825081587</v>
      </c>
      <c r="L3288" s="34">
        <v>623.96089825081583</v>
      </c>
      <c r="M3288" s="34">
        <v>203.26089825081581</v>
      </c>
      <c r="N3288" s="34">
        <v>203.26089825081581</v>
      </c>
      <c r="O3288" s="34">
        <v>203.2608982508159</v>
      </c>
      <c r="P3288" s="34">
        <v>203.2608982508159</v>
      </c>
      <c r="Q3288" s="34"/>
      <c r="R3288" s="34"/>
      <c r="S3288" s="34">
        <v>0</v>
      </c>
    </row>
    <row r="3289" spans="2:19">
      <c r="B3289" s="5">
        <v>1966</v>
      </c>
      <c r="C3289" s="34">
        <v>269336</v>
      </c>
      <c r="D3289" s="34"/>
      <c r="E3289" s="34">
        <v>125684.39</v>
      </c>
      <c r="F3289" s="34">
        <v>107410.19</v>
      </c>
      <c r="G3289" s="34">
        <v>143954.5</v>
      </c>
      <c r="H3289" s="34">
        <v>134142.07</v>
      </c>
      <c r="I3289" s="34">
        <v>111710.04999999999</v>
      </c>
      <c r="J3289" s="34">
        <v>2052.02</v>
      </c>
      <c r="K3289" s="34">
        <v>2052.02</v>
      </c>
      <c r="L3289" s="34"/>
      <c r="M3289" s="34"/>
      <c r="N3289" s="34"/>
      <c r="O3289" s="34">
        <v>251.56</v>
      </c>
      <c r="P3289" s="34">
        <v>251.56</v>
      </c>
      <c r="Q3289" s="34"/>
      <c r="R3289" s="34"/>
      <c r="S3289" s="34">
        <v>0</v>
      </c>
    </row>
    <row r="3290" spans="2:19">
      <c r="B3290" s="5">
        <v>1965</v>
      </c>
      <c r="C3290" s="34">
        <v>219925.63999999998</v>
      </c>
      <c r="D3290" s="34"/>
      <c r="E3290" s="34">
        <v>52455.729999999996</v>
      </c>
      <c r="F3290" s="34">
        <v>43399.770000000004</v>
      </c>
      <c r="G3290" s="34">
        <v>76242</v>
      </c>
      <c r="H3290" s="34">
        <v>73704.739999999991</v>
      </c>
      <c r="I3290" s="34">
        <v>50112.020000000004</v>
      </c>
      <c r="J3290" s="34">
        <v>80.224787234042552</v>
      </c>
      <c r="K3290" s="34">
        <v>80.224787234042552</v>
      </c>
      <c r="L3290" s="34">
        <v>80.224787234042552</v>
      </c>
      <c r="M3290" s="34">
        <v>80.224787234042552</v>
      </c>
      <c r="N3290" s="34">
        <v>80.224787234042552</v>
      </c>
      <c r="O3290" s="34">
        <v>83.85</v>
      </c>
      <c r="P3290" s="34">
        <v>83.85</v>
      </c>
      <c r="Q3290" s="34"/>
      <c r="R3290" s="34"/>
      <c r="S3290" s="34">
        <v>0</v>
      </c>
    </row>
    <row r="3291" spans="2:19">
      <c r="B3291" s="5">
        <v>1964</v>
      </c>
      <c r="C3291" s="34">
        <v>165160.65</v>
      </c>
      <c r="D3291" s="34"/>
      <c r="E3291" s="34">
        <v>137199.26999999999</v>
      </c>
      <c r="F3291" s="34">
        <v>121562.34</v>
      </c>
      <c r="G3291" s="34">
        <v>150742.21000000005</v>
      </c>
      <c r="H3291" s="34">
        <v>149928.63000000003</v>
      </c>
      <c r="I3291" s="34">
        <v>130949.70000000001</v>
      </c>
      <c r="J3291" s="34">
        <v>50.44449037106623</v>
      </c>
      <c r="K3291" s="34">
        <v>50.44449037106623</v>
      </c>
      <c r="L3291" s="34">
        <v>50.44449037106623</v>
      </c>
      <c r="M3291" s="34">
        <v>50.44449037106623</v>
      </c>
      <c r="N3291" s="34">
        <v>50.44449037106623</v>
      </c>
      <c r="O3291" s="34">
        <v>70.03</v>
      </c>
      <c r="P3291" s="34">
        <v>70.03</v>
      </c>
      <c r="Q3291" s="34"/>
      <c r="R3291" s="34"/>
      <c r="S3291" s="34">
        <v>0</v>
      </c>
    </row>
    <row r="3292" spans="2:19">
      <c r="B3292" s="5">
        <v>1963</v>
      </c>
      <c r="C3292" s="34">
        <v>57638.53</v>
      </c>
      <c r="D3292" s="34"/>
      <c r="E3292" s="34"/>
      <c r="F3292" s="34"/>
      <c r="G3292" s="34">
        <v>58822.069999999992</v>
      </c>
      <c r="H3292" s="34">
        <v>55061.109999999993</v>
      </c>
      <c r="I3292" s="34">
        <v>13512.93</v>
      </c>
      <c r="J3292" s="34">
        <v>11409.764732098147</v>
      </c>
      <c r="K3292" s="34">
        <v>74.424732098147217</v>
      </c>
      <c r="L3292" s="34">
        <v>51.174732098147224</v>
      </c>
      <c r="M3292" s="34">
        <v>51.174732098147224</v>
      </c>
      <c r="N3292" s="34">
        <v>51.174732098147224</v>
      </c>
      <c r="O3292" s="34">
        <v>51.174732098147217</v>
      </c>
      <c r="P3292" s="34">
        <v>51.174732098147217</v>
      </c>
      <c r="Q3292" s="34">
        <v>51.174732098147217</v>
      </c>
      <c r="R3292" s="34">
        <v>51.174732098147217</v>
      </c>
      <c r="S3292" s="34">
        <v>51.174732098147217</v>
      </c>
    </row>
    <row r="3293" spans="2:19">
      <c r="B3293" s="5">
        <v>1962</v>
      </c>
      <c r="C3293" s="34">
        <v>4275.6499999999996</v>
      </c>
      <c r="D3293" s="34"/>
      <c r="E3293" s="34"/>
      <c r="F3293" s="34"/>
      <c r="G3293" s="34">
        <v>46061.200000000004</v>
      </c>
      <c r="H3293" s="34">
        <v>40916.460000000006</v>
      </c>
      <c r="I3293" s="34">
        <v>7752.34</v>
      </c>
      <c r="J3293" s="34"/>
      <c r="K3293" s="34"/>
      <c r="L3293" s="34"/>
      <c r="M3293" s="34"/>
      <c r="N3293" s="34"/>
      <c r="O3293" s="34"/>
      <c r="P3293" s="34"/>
      <c r="Q3293" s="34"/>
      <c r="R3293" s="34"/>
      <c r="S3293" s="34">
        <v>0</v>
      </c>
    </row>
    <row r="3294" spans="2:19">
      <c r="B3294" s="5">
        <v>1961</v>
      </c>
      <c r="C3294" s="34">
        <v>7975.27</v>
      </c>
      <c r="D3294" s="34"/>
      <c r="E3294" s="34"/>
      <c r="F3294" s="34"/>
      <c r="G3294" s="34">
        <v>31799.190000000002</v>
      </c>
      <c r="H3294" s="34">
        <v>29554.36</v>
      </c>
      <c r="I3294" s="34">
        <v>29554.36</v>
      </c>
      <c r="J3294" s="34">
        <v>151.64964188287888</v>
      </c>
      <c r="K3294" s="34">
        <v>151.64964188287888</v>
      </c>
      <c r="L3294" s="34">
        <v>151.64964188287888</v>
      </c>
      <c r="M3294" s="34">
        <v>151.64964188287888</v>
      </c>
      <c r="N3294" s="34">
        <v>151.64964188287888</v>
      </c>
      <c r="O3294" s="34">
        <v>151.64964188287922</v>
      </c>
      <c r="P3294" s="34">
        <v>151.64964188287922</v>
      </c>
      <c r="Q3294" s="34">
        <v>151.64964188287922</v>
      </c>
      <c r="R3294" s="34">
        <v>151.64964188287922</v>
      </c>
      <c r="S3294" s="34">
        <v>151.64964188287922</v>
      </c>
    </row>
    <row r="3295" spans="2:19">
      <c r="B3295" s="5">
        <v>1960</v>
      </c>
      <c r="C3295" s="34">
        <v>175.25</v>
      </c>
      <c r="D3295" s="34"/>
      <c r="E3295" s="34"/>
      <c r="F3295" s="34"/>
      <c r="G3295" s="34">
        <v>28555.61</v>
      </c>
      <c r="H3295" s="34">
        <v>24303.24</v>
      </c>
      <c r="I3295" s="34">
        <v>11841.26</v>
      </c>
      <c r="J3295" s="34"/>
      <c r="K3295" s="34"/>
      <c r="L3295" s="34"/>
      <c r="M3295" s="34"/>
      <c r="N3295" s="34"/>
      <c r="O3295" s="34"/>
      <c r="P3295" s="34"/>
      <c r="Q3295" s="34"/>
      <c r="R3295" s="34"/>
      <c r="S3295" s="34">
        <v>0</v>
      </c>
    </row>
    <row r="3296" spans="2:19">
      <c r="B3296" s="5">
        <v>1959</v>
      </c>
      <c r="C3296" s="34">
        <v>175.25</v>
      </c>
      <c r="D3296" s="34"/>
      <c r="E3296" s="34"/>
      <c r="F3296" s="34"/>
      <c r="G3296" s="34"/>
      <c r="H3296" s="34"/>
      <c r="I3296" s="34"/>
      <c r="J3296" s="34">
        <v>87.881666666666661</v>
      </c>
      <c r="K3296" s="34">
        <v>87.881666666666661</v>
      </c>
      <c r="L3296" s="34">
        <v>87.881666666666661</v>
      </c>
      <c r="M3296" s="34">
        <v>87.881666666666661</v>
      </c>
      <c r="N3296" s="34"/>
      <c r="O3296" s="34">
        <v>87.881666666666661</v>
      </c>
      <c r="P3296" s="34">
        <v>87.881666666666661</v>
      </c>
      <c r="Q3296" s="34">
        <v>87.881666666666661</v>
      </c>
      <c r="R3296" s="34">
        <v>87.881666666666661</v>
      </c>
      <c r="S3296" s="34">
        <v>87.881666666666661</v>
      </c>
    </row>
    <row r="3297" spans="2:19">
      <c r="B3297" s="5">
        <v>1958</v>
      </c>
      <c r="C3297" s="34">
        <v>1489.7599999999998</v>
      </c>
      <c r="D3297" s="34"/>
      <c r="E3297" s="34"/>
      <c r="F3297" s="34"/>
      <c r="G3297" s="34"/>
      <c r="H3297" s="34"/>
      <c r="I3297" s="34"/>
      <c r="J3297" s="34"/>
      <c r="K3297" s="34"/>
      <c r="L3297" s="34"/>
      <c r="M3297" s="34"/>
      <c r="N3297" s="34"/>
      <c r="O3297" s="34"/>
      <c r="P3297" s="34"/>
      <c r="Q3297" s="34"/>
      <c r="R3297" s="34"/>
      <c r="S3297" s="34">
        <v>0</v>
      </c>
    </row>
    <row r="3298" spans="2:19">
      <c r="B3298" s="5">
        <v>1957</v>
      </c>
      <c r="C3298" s="34">
        <v>2302.86</v>
      </c>
      <c r="D3298" s="34"/>
      <c r="E3298" s="34">
        <v>462.21</v>
      </c>
      <c r="F3298" s="34"/>
      <c r="G3298" s="34">
        <v>1274.1400000000001</v>
      </c>
      <c r="H3298" s="34">
        <v>1274.1400000000001</v>
      </c>
      <c r="I3298" s="34">
        <v>1274.1400000000001</v>
      </c>
      <c r="J3298" s="34">
        <v>182.19</v>
      </c>
      <c r="K3298" s="34">
        <v>182.19</v>
      </c>
      <c r="L3298" s="34">
        <v>182.19</v>
      </c>
      <c r="M3298" s="34">
        <v>182.19</v>
      </c>
      <c r="N3298" s="34">
        <v>182.19</v>
      </c>
      <c r="O3298" s="34">
        <v>182.19000000000005</v>
      </c>
      <c r="P3298" s="34">
        <v>182.19000000000005</v>
      </c>
      <c r="Q3298" s="34">
        <v>182.19000000000005</v>
      </c>
      <c r="R3298" s="34">
        <v>182.19000000000005</v>
      </c>
      <c r="S3298" s="34">
        <v>182.19000000000005</v>
      </c>
    </row>
    <row r="3299" spans="2:19">
      <c r="B3299" s="5">
        <v>1956</v>
      </c>
      <c r="C3299" s="34">
        <v>12.78</v>
      </c>
      <c r="D3299" s="34"/>
      <c r="E3299" s="34"/>
      <c r="F3299" s="34"/>
      <c r="G3299" s="34"/>
      <c r="H3299" s="34"/>
      <c r="I3299" s="34"/>
      <c r="J3299" s="34">
        <v>272.52</v>
      </c>
      <c r="K3299" s="34">
        <v>272.52</v>
      </c>
      <c r="L3299" s="34">
        <v>272.52</v>
      </c>
      <c r="M3299" s="34">
        <v>272.52</v>
      </c>
      <c r="N3299" s="34"/>
      <c r="O3299" s="34">
        <v>272.52</v>
      </c>
      <c r="P3299" s="34">
        <v>272.52</v>
      </c>
      <c r="Q3299" s="34">
        <v>272.52</v>
      </c>
      <c r="R3299" s="34">
        <v>272.52</v>
      </c>
      <c r="S3299" s="34">
        <v>272.52</v>
      </c>
    </row>
    <row r="3300" spans="2:19">
      <c r="B3300" s="5">
        <v>1955</v>
      </c>
      <c r="C3300" s="34">
        <v>562.41999999999996</v>
      </c>
      <c r="D3300" s="34"/>
      <c r="E3300" s="34"/>
      <c r="F3300" s="34"/>
      <c r="G3300" s="34"/>
      <c r="H3300" s="34"/>
      <c r="I3300" s="34"/>
      <c r="J3300" s="34">
        <v>546.33714285714291</v>
      </c>
      <c r="K3300" s="34">
        <v>546.33714285714291</v>
      </c>
      <c r="L3300" s="34">
        <v>546.33714285714291</v>
      </c>
      <c r="M3300" s="34">
        <v>546.33714285714291</v>
      </c>
      <c r="N3300" s="34"/>
      <c r="O3300" s="34"/>
      <c r="P3300" s="34"/>
      <c r="Q3300" s="34"/>
      <c r="R3300" s="34"/>
      <c r="S3300" s="34">
        <v>0</v>
      </c>
    </row>
    <row r="3301" spans="2:19">
      <c r="B3301" s="5">
        <v>1954</v>
      </c>
      <c r="C3301" s="34">
        <v>2148.86</v>
      </c>
      <c r="D3301" s="34"/>
      <c r="E3301" s="34">
        <v>2148.86</v>
      </c>
      <c r="F3301" s="34">
        <v>2148.86</v>
      </c>
      <c r="G3301" s="34">
        <v>2148.86</v>
      </c>
      <c r="H3301" s="34">
        <v>2148.86</v>
      </c>
      <c r="I3301" s="34">
        <v>2148.86</v>
      </c>
      <c r="J3301" s="34">
        <v>207.43153846153848</v>
      </c>
      <c r="K3301" s="34">
        <v>207.43153846153848</v>
      </c>
      <c r="L3301" s="34">
        <v>207.43153846153848</v>
      </c>
      <c r="M3301" s="34">
        <v>207.43153846153848</v>
      </c>
      <c r="N3301" s="34">
        <v>207.43153846153848</v>
      </c>
      <c r="O3301" s="34">
        <v>207.43153846153848</v>
      </c>
      <c r="P3301" s="34">
        <v>207.43153846153848</v>
      </c>
      <c r="Q3301" s="34">
        <v>207.43153846153848</v>
      </c>
      <c r="R3301" s="34">
        <v>207.43153846153848</v>
      </c>
      <c r="S3301" s="34">
        <v>207.43153846153848</v>
      </c>
    </row>
    <row r="3302" spans="2:19">
      <c r="B3302" s="5">
        <v>1953</v>
      </c>
      <c r="C3302" s="34">
        <v>4394.55</v>
      </c>
      <c r="D3302" s="34"/>
      <c r="E3302" s="34">
        <v>4394.55</v>
      </c>
      <c r="F3302" s="34">
        <v>4394.55</v>
      </c>
      <c r="G3302" s="34">
        <v>4394.55</v>
      </c>
      <c r="H3302" s="34">
        <v>4394.55</v>
      </c>
      <c r="I3302" s="34">
        <v>4394.55</v>
      </c>
      <c r="J3302" s="34">
        <v>35.290070921985816</v>
      </c>
      <c r="K3302" s="34">
        <v>35.290070921985816</v>
      </c>
      <c r="L3302" s="34">
        <v>35.290070921985816</v>
      </c>
      <c r="M3302" s="34">
        <v>35.290070921985816</v>
      </c>
      <c r="N3302" s="34">
        <v>35.290070921985816</v>
      </c>
      <c r="O3302" s="34">
        <v>35.290070921985816</v>
      </c>
      <c r="P3302" s="34">
        <v>35.290070921985816</v>
      </c>
      <c r="Q3302" s="34">
        <v>35.290070921985816</v>
      </c>
      <c r="R3302" s="34">
        <v>35.290070921985816</v>
      </c>
      <c r="S3302" s="34">
        <v>35.290070921985816</v>
      </c>
    </row>
    <row r="3303" spans="2:19">
      <c r="B3303" s="5">
        <v>1952</v>
      </c>
      <c r="C3303" s="34"/>
      <c r="D3303" s="34"/>
      <c r="E3303" s="34"/>
      <c r="F3303" s="34"/>
      <c r="G3303" s="34">
        <v>222.92</v>
      </c>
      <c r="H3303" s="34">
        <v>222.92</v>
      </c>
      <c r="I3303" s="34">
        <v>222.92</v>
      </c>
      <c r="J3303" s="34"/>
      <c r="K3303" s="34"/>
      <c r="L3303" s="34"/>
      <c r="M3303" s="34"/>
      <c r="N3303" s="34"/>
      <c r="O3303" s="34"/>
      <c r="P3303" s="34"/>
      <c r="Q3303" s="34"/>
      <c r="R3303" s="34"/>
      <c r="S3303" s="34">
        <v>0</v>
      </c>
    </row>
    <row r="3304" spans="2:19">
      <c r="B3304" s="5">
        <v>1951</v>
      </c>
      <c r="C3304" s="34"/>
      <c r="D3304" s="34"/>
      <c r="E3304" s="34"/>
      <c r="F3304" s="34"/>
      <c r="G3304" s="34"/>
      <c r="H3304" s="34"/>
      <c r="I3304" s="34"/>
      <c r="J3304" s="34"/>
      <c r="K3304" s="34"/>
      <c r="L3304" s="34"/>
      <c r="M3304" s="34"/>
      <c r="N3304" s="34"/>
      <c r="O3304" s="34"/>
      <c r="P3304" s="34"/>
      <c r="Q3304" s="34"/>
      <c r="R3304" s="34"/>
      <c r="S3304" s="34">
        <v>0</v>
      </c>
    </row>
    <row r="3305" spans="2:19">
      <c r="B3305" s="5">
        <v>1950</v>
      </c>
      <c r="C3305" s="34"/>
      <c r="D3305" s="34"/>
      <c r="E3305" s="34"/>
      <c r="F3305" s="34"/>
      <c r="G3305" s="34">
        <v>650.36</v>
      </c>
      <c r="H3305" s="34">
        <v>650.36</v>
      </c>
      <c r="I3305" s="34">
        <v>650.36</v>
      </c>
      <c r="J3305" s="34"/>
      <c r="K3305" s="34"/>
      <c r="L3305" s="34"/>
      <c r="M3305" s="34"/>
      <c r="N3305" s="34"/>
      <c r="O3305" s="34"/>
      <c r="P3305" s="34"/>
      <c r="Q3305" s="34"/>
      <c r="R3305" s="34"/>
      <c r="S3305" s="34">
        <v>0</v>
      </c>
    </row>
    <row r="3306" spans="2:19">
      <c r="B3306" s="5">
        <v>1949</v>
      </c>
      <c r="C3306" s="34"/>
      <c r="D3306" s="34"/>
      <c r="E3306" s="34"/>
      <c r="F3306" s="34"/>
      <c r="G3306" s="34"/>
      <c r="H3306" s="34"/>
      <c r="I3306" s="34"/>
      <c r="J3306" s="34"/>
      <c r="K3306" s="34"/>
      <c r="L3306" s="34"/>
      <c r="M3306" s="34"/>
      <c r="N3306" s="34"/>
      <c r="O3306" s="34"/>
      <c r="P3306" s="34"/>
      <c r="Q3306" s="34"/>
      <c r="R3306" s="34"/>
      <c r="S3306" s="34">
        <v>0</v>
      </c>
    </row>
    <row r="3307" spans="2:19">
      <c r="B3307" s="5">
        <v>1948</v>
      </c>
      <c r="C3307" s="34"/>
      <c r="D3307" s="34"/>
      <c r="E3307" s="34"/>
      <c r="F3307" s="34"/>
      <c r="G3307" s="34"/>
      <c r="H3307" s="34"/>
      <c r="I3307" s="34"/>
      <c r="J3307" s="34"/>
      <c r="K3307" s="34"/>
      <c r="L3307" s="34"/>
      <c r="M3307" s="34"/>
      <c r="N3307" s="34"/>
      <c r="O3307" s="34"/>
      <c r="P3307" s="34"/>
      <c r="Q3307" s="34"/>
      <c r="R3307" s="34"/>
      <c r="S3307" s="34">
        <v>0</v>
      </c>
    </row>
    <row r="3308" spans="2:19">
      <c r="B3308" s="5">
        <v>1947</v>
      </c>
      <c r="C3308" s="34"/>
      <c r="D3308" s="34"/>
      <c r="E3308" s="34"/>
      <c r="F3308" s="34"/>
      <c r="G3308" s="34"/>
      <c r="H3308" s="34"/>
      <c r="I3308" s="34"/>
      <c r="J3308" s="34"/>
      <c r="K3308" s="34"/>
      <c r="L3308" s="34"/>
      <c r="M3308" s="34"/>
      <c r="N3308" s="34"/>
      <c r="O3308" s="34"/>
      <c r="P3308" s="34"/>
      <c r="Q3308" s="34"/>
      <c r="R3308" s="34"/>
      <c r="S3308" s="34">
        <v>0</v>
      </c>
    </row>
    <row r="3309" spans="2:19">
      <c r="B3309" s="5">
        <v>1946</v>
      </c>
      <c r="C3309" s="34"/>
      <c r="D3309" s="34"/>
      <c r="E3309" s="34"/>
      <c r="F3309" s="34"/>
      <c r="G3309" s="34"/>
      <c r="H3309" s="34"/>
      <c r="I3309" s="34"/>
      <c r="J3309" s="34"/>
      <c r="K3309" s="34"/>
      <c r="L3309" s="34"/>
      <c r="M3309" s="34"/>
      <c r="N3309" s="34"/>
      <c r="O3309" s="34"/>
      <c r="P3309" s="34"/>
      <c r="Q3309" s="34"/>
      <c r="R3309" s="34"/>
      <c r="S3309" s="34">
        <v>0</v>
      </c>
    </row>
    <row r="3310" spans="2:19">
      <c r="B3310" s="5">
        <v>1945</v>
      </c>
      <c r="C3310" s="34"/>
      <c r="D3310" s="34"/>
      <c r="E3310" s="34"/>
      <c r="F3310" s="34"/>
      <c r="G3310" s="34"/>
      <c r="H3310" s="34"/>
      <c r="I3310" s="34"/>
      <c r="J3310" s="34"/>
      <c r="K3310" s="34"/>
      <c r="L3310" s="34"/>
      <c r="M3310" s="34"/>
      <c r="N3310" s="34"/>
      <c r="O3310" s="34"/>
      <c r="P3310" s="34"/>
      <c r="Q3310" s="34"/>
      <c r="R3310" s="34"/>
      <c r="S3310" s="34">
        <v>0</v>
      </c>
    </row>
    <row r="3311" spans="2:19">
      <c r="B3311" s="5">
        <v>1944</v>
      </c>
      <c r="C3311" s="34"/>
      <c r="D3311" s="34"/>
      <c r="E3311" s="34"/>
      <c r="F3311" s="34"/>
      <c r="G3311" s="34"/>
      <c r="H3311" s="34"/>
      <c r="I3311" s="34"/>
      <c r="J3311" s="34"/>
      <c r="K3311" s="34"/>
      <c r="L3311" s="34"/>
      <c r="M3311" s="34"/>
      <c r="N3311" s="34"/>
      <c r="O3311" s="34"/>
      <c r="P3311" s="34"/>
      <c r="Q3311" s="34"/>
      <c r="R3311" s="34"/>
      <c r="S3311" s="34">
        <v>0</v>
      </c>
    </row>
    <row r="3312" spans="2:19">
      <c r="B3312" s="5">
        <v>1943</v>
      </c>
      <c r="C3312" s="34"/>
      <c r="D3312" s="34"/>
      <c r="E3312" s="34"/>
      <c r="F3312" s="34"/>
      <c r="G3312" s="34"/>
      <c r="H3312" s="34"/>
      <c r="I3312" s="34"/>
      <c r="J3312" s="34"/>
      <c r="K3312" s="34"/>
      <c r="L3312" s="34"/>
      <c r="M3312" s="34"/>
      <c r="N3312" s="34"/>
      <c r="O3312" s="34"/>
      <c r="P3312" s="34"/>
      <c r="Q3312" s="34"/>
      <c r="R3312" s="34"/>
      <c r="S3312" s="34">
        <v>0</v>
      </c>
    </row>
    <row r="3313" spans="1:19">
      <c r="B3313" s="5">
        <v>1942</v>
      </c>
      <c r="C3313" s="34"/>
      <c r="D3313" s="34"/>
      <c r="E3313" s="34"/>
      <c r="F3313" s="34"/>
      <c r="G3313" s="34"/>
      <c r="H3313" s="34"/>
      <c r="I3313" s="34"/>
      <c r="J3313" s="34"/>
      <c r="K3313" s="34"/>
      <c r="L3313" s="34"/>
      <c r="M3313" s="34"/>
      <c r="N3313" s="34"/>
      <c r="O3313" s="34"/>
      <c r="P3313" s="34"/>
      <c r="Q3313" s="34"/>
      <c r="R3313" s="34"/>
      <c r="S3313" s="34">
        <v>0</v>
      </c>
    </row>
    <row r="3314" spans="1:19">
      <c r="B3314" s="5">
        <v>1941</v>
      </c>
      <c r="C3314" s="34"/>
      <c r="D3314" s="34"/>
      <c r="E3314" s="34"/>
      <c r="F3314" s="34"/>
      <c r="G3314" s="34"/>
      <c r="H3314" s="34"/>
      <c r="I3314" s="34"/>
      <c r="J3314" s="34"/>
      <c r="K3314" s="34"/>
      <c r="L3314" s="34"/>
      <c r="M3314" s="34"/>
      <c r="N3314" s="34"/>
      <c r="O3314" s="34"/>
      <c r="P3314" s="34"/>
      <c r="Q3314" s="34"/>
      <c r="R3314" s="34"/>
      <c r="S3314" s="34">
        <v>0</v>
      </c>
    </row>
    <row r="3315" spans="1:19">
      <c r="B3315" s="5">
        <v>1940</v>
      </c>
      <c r="C3315" s="34"/>
      <c r="D3315" s="34"/>
      <c r="E3315" s="34"/>
      <c r="F3315" s="34"/>
      <c r="G3315" s="34"/>
      <c r="H3315" s="34"/>
      <c r="I3315" s="34"/>
      <c r="J3315" s="34"/>
      <c r="K3315" s="34"/>
      <c r="L3315" s="34"/>
      <c r="M3315" s="34"/>
      <c r="N3315" s="34"/>
      <c r="O3315" s="34"/>
      <c r="P3315" s="34"/>
      <c r="Q3315" s="34"/>
      <c r="R3315" s="34"/>
      <c r="S3315" s="34">
        <v>0</v>
      </c>
    </row>
    <row r="3316" spans="1:19">
      <c r="B3316" s="5">
        <v>1939</v>
      </c>
      <c r="C3316" s="34"/>
      <c r="D3316" s="34"/>
      <c r="E3316" s="34"/>
      <c r="F3316" s="34"/>
      <c r="G3316" s="34"/>
      <c r="H3316" s="34"/>
      <c r="I3316" s="34"/>
      <c r="J3316" s="34"/>
      <c r="K3316" s="34"/>
      <c r="L3316" s="34"/>
      <c r="M3316" s="34"/>
      <c r="N3316" s="34"/>
      <c r="O3316" s="34"/>
      <c r="P3316" s="34"/>
      <c r="Q3316" s="34"/>
      <c r="R3316" s="34"/>
      <c r="S3316" s="34">
        <v>0</v>
      </c>
    </row>
    <row r="3317" spans="1:19">
      <c r="B3317" s="5">
        <v>1938</v>
      </c>
      <c r="C3317" s="34"/>
      <c r="D3317" s="34"/>
      <c r="E3317" s="34"/>
      <c r="F3317" s="34"/>
      <c r="G3317" s="34"/>
      <c r="H3317" s="34"/>
      <c r="I3317" s="34"/>
      <c r="J3317" s="34"/>
      <c r="K3317" s="34"/>
      <c r="L3317" s="34"/>
      <c r="M3317" s="34"/>
      <c r="N3317" s="34"/>
      <c r="O3317" s="34"/>
      <c r="P3317" s="34"/>
      <c r="Q3317" s="34"/>
      <c r="R3317" s="34"/>
      <c r="S3317" s="34">
        <v>0</v>
      </c>
    </row>
    <row r="3318" spans="1:19">
      <c r="B3318" s="5">
        <v>1937</v>
      </c>
      <c r="C3318" s="34"/>
      <c r="D3318" s="34"/>
      <c r="E3318" s="34"/>
      <c r="F3318" s="34"/>
      <c r="G3318" s="34"/>
      <c r="H3318" s="34"/>
      <c r="I3318" s="34"/>
      <c r="J3318" s="34"/>
      <c r="K3318" s="34"/>
      <c r="L3318" s="34"/>
      <c r="M3318" s="34"/>
      <c r="N3318" s="34"/>
      <c r="O3318" s="34"/>
      <c r="P3318" s="34"/>
      <c r="Q3318" s="34"/>
      <c r="R3318" s="34"/>
      <c r="S3318" s="34">
        <v>0</v>
      </c>
    </row>
    <row r="3319" spans="1:19">
      <c r="B3319" s="5">
        <v>1936</v>
      </c>
      <c r="C3319" s="34"/>
      <c r="D3319" s="34"/>
      <c r="E3319" s="34"/>
      <c r="F3319" s="34"/>
      <c r="G3319" s="34"/>
      <c r="H3319" s="34"/>
      <c r="I3319" s="34"/>
      <c r="J3319" s="34"/>
      <c r="K3319" s="34"/>
      <c r="L3319" s="34"/>
      <c r="M3319" s="34"/>
      <c r="N3319" s="34"/>
      <c r="O3319" s="34"/>
      <c r="P3319" s="34"/>
      <c r="Q3319" s="34"/>
      <c r="R3319" s="34"/>
      <c r="S3319" s="34">
        <v>0</v>
      </c>
    </row>
    <row r="3320" spans="1:19">
      <c r="B3320" s="5">
        <v>1935</v>
      </c>
      <c r="C3320" s="34"/>
      <c r="D3320" s="34"/>
      <c r="E3320" s="34"/>
      <c r="F3320" s="34"/>
      <c r="G3320" s="34"/>
      <c r="H3320" s="34"/>
      <c r="I3320" s="34"/>
      <c r="J3320" s="34"/>
      <c r="K3320" s="34"/>
      <c r="L3320" s="34"/>
      <c r="M3320" s="34"/>
      <c r="N3320" s="34"/>
      <c r="O3320" s="34"/>
      <c r="P3320" s="34"/>
      <c r="Q3320" s="34"/>
      <c r="R3320" s="34"/>
      <c r="S3320" s="34">
        <v>0</v>
      </c>
    </row>
    <row r="3321" spans="1:19">
      <c r="B3321" s="5">
        <v>1934</v>
      </c>
      <c r="C3321" s="34"/>
      <c r="D3321" s="34"/>
      <c r="E3321" s="34"/>
      <c r="F3321" s="34"/>
      <c r="G3321" s="34"/>
      <c r="H3321" s="34"/>
      <c r="I3321" s="34"/>
      <c r="J3321" s="34"/>
      <c r="K3321" s="34"/>
      <c r="L3321" s="34"/>
      <c r="M3321" s="34"/>
      <c r="N3321" s="34"/>
      <c r="O3321" s="34"/>
      <c r="P3321" s="34"/>
      <c r="Q3321" s="34"/>
      <c r="R3321" s="34"/>
      <c r="S3321" s="34">
        <v>0</v>
      </c>
    </row>
    <row r="3322" spans="1:19">
      <c r="B3322" s="5">
        <v>1933</v>
      </c>
      <c r="C3322" s="34"/>
      <c r="D3322" s="34"/>
      <c r="E3322" s="34"/>
      <c r="F3322" s="34"/>
      <c r="G3322" s="34"/>
      <c r="H3322" s="34"/>
      <c r="I3322" s="34"/>
      <c r="J3322" s="34"/>
      <c r="K3322" s="34"/>
      <c r="L3322" s="34"/>
      <c r="M3322" s="34"/>
      <c r="N3322" s="34"/>
      <c r="O3322" s="34"/>
      <c r="P3322" s="34"/>
      <c r="Q3322" s="34"/>
      <c r="R3322" s="34"/>
      <c r="S3322" s="34">
        <v>0</v>
      </c>
    </row>
    <row r="3323" spans="1:19">
      <c r="B3323" s="5">
        <v>1932</v>
      </c>
      <c r="C3323" s="34"/>
      <c r="D3323" s="34"/>
      <c r="E3323" s="34"/>
      <c r="F3323" s="34"/>
      <c r="G3323" s="34"/>
      <c r="H3323" s="34"/>
      <c r="I3323" s="34"/>
      <c r="J3323" s="34"/>
      <c r="K3323" s="34"/>
      <c r="L3323" s="34"/>
      <c r="M3323" s="34"/>
      <c r="N3323" s="34"/>
      <c r="O3323" s="34"/>
      <c r="P3323" s="34"/>
      <c r="Q3323" s="34"/>
      <c r="R3323" s="34"/>
      <c r="S3323" s="34">
        <v>0</v>
      </c>
    </row>
    <row r="3324" spans="1:19">
      <c r="B3324" s="5">
        <v>1931</v>
      </c>
      <c r="C3324" s="34"/>
      <c r="D3324" s="34"/>
      <c r="E3324" s="34"/>
      <c r="F3324" s="34"/>
      <c r="G3324" s="34"/>
      <c r="H3324" s="34"/>
      <c r="I3324" s="34"/>
      <c r="J3324" s="34"/>
      <c r="K3324" s="34"/>
      <c r="L3324" s="34"/>
      <c r="M3324" s="34"/>
      <c r="N3324" s="34"/>
      <c r="O3324" s="34"/>
      <c r="P3324" s="34"/>
      <c r="Q3324" s="34"/>
      <c r="R3324" s="34"/>
      <c r="S3324" s="34">
        <v>0</v>
      </c>
    </row>
    <row r="3325" spans="1:19">
      <c r="B3325" s="5">
        <v>1930</v>
      </c>
      <c r="C3325" s="34">
        <v>9719.69</v>
      </c>
      <c r="D3325" s="34"/>
      <c r="E3325" s="34">
        <v>9719.69</v>
      </c>
      <c r="F3325" s="34">
        <v>3755.34</v>
      </c>
      <c r="G3325" s="34">
        <v>3755.34</v>
      </c>
      <c r="H3325" s="34">
        <v>3356.73</v>
      </c>
      <c r="I3325" s="34">
        <v>927.52</v>
      </c>
      <c r="J3325" s="34"/>
      <c r="K3325" s="34"/>
      <c r="L3325" s="34"/>
      <c r="M3325" s="34"/>
      <c r="N3325" s="34"/>
      <c r="O3325" s="34"/>
      <c r="P3325" s="34"/>
      <c r="Q3325" s="34"/>
      <c r="R3325" s="34"/>
      <c r="S3325" s="34">
        <v>0</v>
      </c>
    </row>
    <row r="3326" spans="1:19" ht="25.5">
      <c r="A3326" s="62" t="s">
        <v>215</v>
      </c>
      <c r="B3326" s="6" t="s">
        <v>181</v>
      </c>
      <c r="C3326" s="10">
        <f>SUM(C3249:C3325)</f>
        <v>104958418.11</v>
      </c>
      <c r="D3326" s="10">
        <f>SUM(D3248:D3325)</f>
        <v>0</v>
      </c>
      <c r="E3326" s="10">
        <f>SUM(E3247:E3325)</f>
        <v>91656460.689999953</v>
      </c>
      <c r="F3326" s="10">
        <f>SUM(F3246:F3325)</f>
        <v>91726227.659999937</v>
      </c>
      <c r="G3326" s="10">
        <f>SUM(G3245:G3325)</f>
        <v>101465647.21000017</v>
      </c>
      <c r="H3326" s="10">
        <f>SUM(H3239:H3325)</f>
        <v>102837752.81999999</v>
      </c>
      <c r="I3326" s="10">
        <f>SUM(I3239:I3325)</f>
        <v>102924523.22352068</v>
      </c>
      <c r="J3326" s="10">
        <f t="shared" ref="J3326" si="65">SUM(J3239:J3325)</f>
        <v>100024733.83737756</v>
      </c>
      <c r="K3326" s="10">
        <f>SUM(K3239:K3325)</f>
        <v>99914791.597377583</v>
      </c>
      <c r="L3326" s="10">
        <f t="shared" ref="L3326" si="66">SUM(L3239:L3325)</f>
        <v>99064127.117377535</v>
      </c>
      <c r="M3326" s="10">
        <f>SUM(M3239:M3325)</f>
        <v>100884631.28737752</v>
      </c>
      <c r="N3326" s="10">
        <f>SUM(N3234:N3325)</f>
        <v>96821296.627536282</v>
      </c>
      <c r="O3326" s="10">
        <f>SUM(O3234:O3325)</f>
        <v>98055546.854281828</v>
      </c>
      <c r="P3326" s="10">
        <f>SUM(P3234:P3325)</f>
        <v>104515648.10428187</v>
      </c>
      <c r="Q3326" s="10">
        <f>SUM(Q3234:Q3325)</f>
        <v>100981476.71338359</v>
      </c>
      <c r="R3326" s="10">
        <f>SUM(R3233:R3325)</f>
        <v>99501933.813383564</v>
      </c>
      <c r="S3326" s="10">
        <f>SUM(S3233:S3325)</f>
        <v>101418241.85338356</v>
      </c>
    </row>
    <row r="3327" spans="1:19">
      <c r="A3327" s="63"/>
      <c r="B3327" s="6"/>
      <c r="C3327" s="7"/>
      <c r="D3327" s="7"/>
      <c r="E3327" s="7"/>
      <c r="F3327" s="7"/>
      <c r="G3327" s="7"/>
      <c r="H3327" s="7"/>
      <c r="I3327" s="7"/>
      <c r="J3327" s="7"/>
      <c r="K3327" s="7"/>
      <c r="L3327" s="7"/>
      <c r="M3327" s="9"/>
    </row>
    <row r="3328" spans="1:19">
      <c r="A3328" s="64" t="s">
        <v>216</v>
      </c>
      <c r="B3328" s="5">
        <v>2022</v>
      </c>
      <c r="C3328" s="33"/>
      <c r="D3328" s="33"/>
      <c r="E3328" s="33"/>
      <c r="F3328" s="33"/>
      <c r="G3328" s="33"/>
      <c r="H3328" s="33"/>
      <c r="I3328" s="33"/>
      <c r="J3328" s="33"/>
      <c r="K3328" s="33"/>
      <c r="L3328" s="33"/>
      <c r="M3328" s="33"/>
      <c r="N3328" s="33"/>
      <c r="O3328" s="33"/>
      <c r="P3328" s="33"/>
      <c r="Q3328" s="33"/>
      <c r="R3328" s="61"/>
      <c r="S3328" s="34">
        <v>5064552.4800000004</v>
      </c>
    </row>
    <row r="3329" spans="1:19">
      <c r="A3329" s="35"/>
      <c r="B3329" s="5">
        <v>2021</v>
      </c>
      <c r="C3329" s="33"/>
      <c r="D3329" s="33"/>
      <c r="E3329" s="33"/>
      <c r="F3329" s="33"/>
      <c r="G3329" s="33"/>
      <c r="H3329" s="33"/>
      <c r="I3329" s="33"/>
      <c r="J3329" s="33"/>
      <c r="K3329" s="33"/>
      <c r="L3329" s="33"/>
      <c r="M3329" s="33"/>
      <c r="N3329" s="33"/>
      <c r="O3329" s="33"/>
      <c r="P3329" s="33"/>
      <c r="Q3329" s="33"/>
      <c r="R3329" s="34">
        <v>5404820.0485284319</v>
      </c>
      <c r="S3329" s="34">
        <v>5404820.0485284319</v>
      </c>
    </row>
    <row r="3330" spans="1:19">
      <c r="B3330" s="5">
        <v>2020</v>
      </c>
      <c r="C3330" s="33"/>
      <c r="D3330" s="33"/>
      <c r="E3330" s="33"/>
      <c r="F3330" s="33"/>
      <c r="G3330" s="33"/>
      <c r="H3330" s="33"/>
      <c r="I3330" s="33"/>
      <c r="J3330" s="33"/>
      <c r="K3330" s="33"/>
      <c r="L3330" s="33"/>
      <c r="M3330" s="33"/>
      <c r="N3330" s="33"/>
      <c r="O3330" s="33"/>
      <c r="P3330" s="33"/>
      <c r="Q3330" s="34">
        <v>3499016.8721316261</v>
      </c>
      <c r="R3330" s="34">
        <v>3499016.8721316261</v>
      </c>
      <c r="S3330" s="34">
        <v>3491724.3221316263</v>
      </c>
    </row>
    <row r="3331" spans="1:19">
      <c r="A3331" s="37"/>
      <c r="B3331" s="5">
        <v>2019</v>
      </c>
      <c r="C3331" s="33"/>
      <c r="D3331" s="33"/>
      <c r="E3331" s="33"/>
      <c r="F3331" s="33"/>
      <c r="G3331" s="33"/>
      <c r="H3331" s="33"/>
      <c r="I3331" s="33"/>
      <c r="J3331" s="33"/>
      <c r="K3331" s="33"/>
      <c r="L3331" s="33"/>
      <c r="M3331" s="33"/>
      <c r="N3331" s="33"/>
      <c r="O3331" s="33"/>
      <c r="P3331" s="34">
        <v>2968716.3354140748</v>
      </c>
      <c r="Q3331" s="34">
        <v>2968716.3354140748</v>
      </c>
      <c r="R3331" s="34">
        <v>2968716.3354140748</v>
      </c>
      <c r="S3331" s="34">
        <v>2908073.1954140747</v>
      </c>
    </row>
    <row r="3332" spans="1:19">
      <c r="A3332" s="37"/>
      <c r="B3332" s="5">
        <v>2018</v>
      </c>
      <c r="C3332" s="33"/>
      <c r="D3332" s="33"/>
      <c r="E3332" s="33"/>
      <c r="F3332" s="33"/>
      <c r="G3332" s="33"/>
      <c r="H3332" s="33"/>
      <c r="I3332" s="33"/>
      <c r="J3332" s="33"/>
      <c r="K3332" s="33"/>
      <c r="L3332" s="33"/>
      <c r="M3332" s="33"/>
      <c r="N3332" s="33"/>
      <c r="O3332" s="34">
        <v>748572.0280395986</v>
      </c>
      <c r="P3332" s="34">
        <v>748572.0280395986</v>
      </c>
      <c r="Q3332" s="34">
        <v>748572.0280395986</v>
      </c>
      <c r="R3332" s="34">
        <v>748572.0280395986</v>
      </c>
      <c r="S3332" s="34">
        <v>748572.0280395986</v>
      </c>
    </row>
    <row r="3333" spans="1:19">
      <c r="A3333" s="37"/>
      <c r="B3333" s="5">
        <v>2017</v>
      </c>
      <c r="C3333" s="33"/>
      <c r="D3333" s="33"/>
      <c r="E3333" s="33"/>
      <c r="F3333" s="33"/>
      <c r="G3333" s="33"/>
      <c r="H3333" s="33"/>
      <c r="I3333" s="33"/>
      <c r="J3333" s="33"/>
      <c r="K3333" s="33"/>
      <c r="L3333" s="33"/>
      <c r="M3333" s="33"/>
      <c r="N3333" s="34">
        <v>161491.12999999998</v>
      </c>
      <c r="O3333" s="34">
        <v>221015.88603434135</v>
      </c>
      <c r="P3333" s="34">
        <v>221015.88603434135</v>
      </c>
      <c r="Q3333" s="34">
        <v>221015.88603434135</v>
      </c>
      <c r="R3333" s="34">
        <v>221015.88603434135</v>
      </c>
      <c r="S3333" s="34">
        <v>221015.88603434135</v>
      </c>
    </row>
    <row r="3334" spans="1:19">
      <c r="B3334" s="5">
        <v>2016</v>
      </c>
      <c r="C3334" s="33"/>
      <c r="D3334" s="33"/>
      <c r="E3334" s="33"/>
      <c r="F3334" s="33"/>
      <c r="G3334" s="33"/>
      <c r="H3334" s="33"/>
      <c r="I3334" s="33"/>
      <c r="J3334" s="33"/>
      <c r="K3334" s="33"/>
      <c r="L3334" s="33"/>
      <c r="M3334" s="34">
        <v>1770633.0100000002</v>
      </c>
      <c r="N3334" s="34">
        <v>1803654.3800000001</v>
      </c>
      <c r="O3334" s="34">
        <v>1757970.9014406984</v>
      </c>
      <c r="P3334" s="34">
        <v>1757970.9014406984</v>
      </c>
      <c r="Q3334" s="34">
        <v>1757970.9014406984</v>
      </c>
      <c r="R3334" s="34">
        <v>1757970.9014406984</v>
      </c>
      <c r="S3334" s="34">
        <v>1757970.9014406984</v>
      </c>
    </row>
    <row r="3335" spans="1:19">
      <c r="B3335" s="5">
        <v>2015</v>
      </c>
      <c r="C3335" s="33"/>
      <c r="D3335" s="33"/>
      <c r="E3335" s="33"/>
      <c r="F3335" s="33"/>
      <c r="G3335" s="33"/>
      <c r="H3335" s="33"/>
      <c r="I3335" s="33"/>
      <c r="J3335" s="33"/>
      <c r="K3335" s="33"/>
      <c r="L3335" s="34">
        <v>1260448.8500000001</v>
      </c>
      <c r="M3335" s="34">
        <v>1260448.8500000001</v>
      </c>
      <c r="N3335" s="34">
        <v>1260448.8500000001</v>
      </c>
      <c r="O3335" s="34">
        <v>1253473.5866514735</v>
      </c>
      <c r="P3335" s="34">
        <v>1253473.5866514735</v>
      </c>
      <c r="Q3335" s="34">
        <v>1253473.5866514735</v>
      </c>
      <c r="R3335" s="34">
        <v>1253473.5866514735</v>
      </c>
      <c r="S3335" s="34">
        <v>1253473.5866514735</v>
      </c>
    </row>
    <row r="3336" spans="1:19">
      <c r="B3336" s="5">
        <v>2014</v>
      </c>
      <c r="C3336" s="33"/>
      <c r="D3336" s="33"/>
      <c r="E3336" s="33"/>
      <c r="F3336" s="33"/>
      <c r="G3336" s="33"/>
      <c r="H3336" s="33"/>
      <c r="I3336" s="33"/>
      <c r="J3336" s="33"/>
      <c r="K3336" s="34">
        <v>3255933.4099999992</v>
      </c>
      <c r="L3336" s="34">
        <v>3255933.4099999992</v>
      </c>
      <c r="M3336" s="34">
        <v>3255933.4099999992</v>
      </c>
      <c r="N3336" s="34">
        <v>3255933.4099999992</v>
      </c>
      <c r="O3336" s="34">
        <v>3223180.2252139095</v>
      </c>
      <c r="P3336" s="34">
        <v>3223180.2252139095</v>
      </c>
      <c r="Q3336" s="34">
        <v>3223180.2252139095</v>
      </c>
      <c r="R3336" s="34">
        <v>3223180.2252139095</v>
      </c>
      <c r="S3336" s="34">
        <v>3223180.2252139095</v>
      </c>
    </row>
    <row r="3337" spans="1:19">
      <c r="B3337" s="5">
        <v>2013</v>
      </c>
      <c r="C3337" s="33"/>
      <c r="D3337" s="33"/>
      <c r="E3337" s="33"/>
      <c r="F3337" s="33"/>
      <c r="G3337" s="33"/>
      <c r="H3337" s="33"/>
      <c r="I3337" s="33"/>
      <c r="J3337" s="34">
        <v>1942640.5899999999</v>
      </c>
      <c r="K3337" s="34">
        <v>1908590.3399999999</v>
      </c>
      <c r="L3337" s="34">
        <v>1908590.3399999999</v>
      </c>
      <c r="M3337" s="34">
        <v>1908590.3399999999</v>
      </c>
      <c r="N3337" s="34">
        <v>1908590.3399999999</v>
      </c>
      <c r="O3337" s="34">
        <v>1893810.3611257416</v>
      </c>
      <c r="P3337" s="34">
        <v>1893810.3611257416</v>
      </c>
      <c r="Q3337" s="34">
        <v>1893810.3611257416</v>
      </c>
      <c r="R3337" s="34">
        <v>1893810.3611257416</v>
      </c>
      <c r="S3337" s="34">
        <v>1893810.3611257416</v>
      </c>
    </row>
    <row r="3338" spans="1:19">
      <c r="B3338" s="5">
        <v>2012</v>
      </c>
      <c r="C3338" s="33"/>
      <c r="D3338" s="33"/>
      <c r="E3338" s="33"/>
      <c r="F3338" s="33"/>
      <c r="G3338" s="33"/>
      <c r="H3338" s="33"/>
      <c r="I3338" s="34">
        <v>359656.64</v>
      </c>
      <c r="J3338" s="34">
        <v>435299</v>
      </c>
      <c r="K3338" s="34">
        <v>435299</v>
      </c>
      <c r="L3338" s="34">
        <v>435299</v>
      </c>
      <c r="M3338" s="34">
        <v>435299</v>
      </c>
      <c r="N3338" s="34">
        <v>435299</v>
      </c>
      <c r="O3338" s="34">
        <v>430988.25505040272</v>
      </c>
      <c r="P3338" s="34">
        <v>430988.25505040272</v>
      </c>
      <c r="Q3338" s="34">
        <v>430988.25505040272</v>
      </c>
      <c r="R3338" s="34">
        <v>430988.25505040272</v>
      </c>
      <c r="S3338" s="34">
        <v>430988.25505040272</v>
      </c>
    </row>
    <row r="3339" spans="1:19">
      <c r="B3339" s="5">
        <v>2011</v>
      </c>
      <c r="C3339" s="33"/>
      <c r="D3339" s="33"/>
      <c r="E3339" s="33"/>
      <c r="F3339" s="33"/>
      <c r="G3339" s="33"/>
      <c r="H3339" s="34">
        <v>638151.96</v>
      </c>
      <c r="I3339" s="34">
        <v>265548.15999999997</v>
      </c>
      <c r="J3339" s="34">
        <v>638152</v>
      </c>
      <c r="K3339" s="34">
        <v>638152</v>
      </c>
      <c r="L3339" s="34">
        <v>638152</v>
      </c>
      <c r="M3339" s="34">
        <v>638152</v>
      </c>
      <c r="N3339" s="34">
        <v>638152</v>
      </c>
      <c r="O3339" s="34">
        <v>636574.78324651532</v>
      </c>
      <c r="P3339" s="34">
        <v>636574.78324651532</v>
      </c>
      <c r="Q3339" s="34">
        <v>636574.78324651532</v>
      </c>
      <c r="R3339" s="34">
        <v>636574.78324651532</v>
      </c>
      <c r="S3339" s="34">
        <v>636574.78324651532</v>
      </c>
    </row>
    <row r="3340" spans="1:19">
      <c r="B3340" s="5">
        <v>2010</v>
      </c>
      <c r="C3340" s="33"/>
      <c r="D3340" s="33"/>
      <c r="E3340" s="33"/>
      <c r="F3340" s="33"/>
      <c r="G3340" s="34">
        <v>988121.53999999992</v>
      </c>
      <c r="H3340" s="34">
        <v>993772.19</v>
      </c>
      <c r="I3340" s="34">
        <v>890079.47</v>
      </c>
      <c r="J3340" s="34">
        <v>993772</v>
      </c>
      <c r="K3340" s="34">
        <v>993772</v>
      </c>
      <c r="L3340" s="34">
        <v>993772</v>
      </c>
      <c r="M3340" s="34">
        <v>993772</v>
      </c>
      <c r="N3340" s="34">
        <v>993772</v>
      </c>
      <c r="O3340" s="34">
        <v>983179.94380818016</v>
      </c>
      <c r="P3340" s="34">
        <v>983179.94380818016</v>
      </c>
      <c r="Q3340" s="34">
        <v>983179.94380818016</v>
      </c>
      <c r="R3340" s="34">
        <v>983179.94380818016</v>
      </c>
      <c r="S3340" s="34">
        <v>983179.94380818016</v>
      </c>
    </row>
    <row r="3341" spans="1:19">
      <c r="B3341" s="5">
        <v>2009</v>
      </c>
      <c r="C3341" s="33"/>
      <c r="D3341" s="33"/>
      <c r="E3341" s="33"/>
      <c r="F3341" s="34">
        <v>472925.98</v>
      </c>
      <c r="G3341" s="34">
        <v>1306738.74</v>
      </c>
      <c r="H3341" s="34">
        <v>1306738.74</v>
      </c>
      <c r="I3341" s="34">
        <v>1306738.74</v>
      </c>
      <c r="J3341" s="34">
        <v>1306739</v>
      </c>
      <c r="K3341" s="34">
        <v>1306739</v>
      </c>
      <c r="L3341" s="34">
        <v>1306739</v>
      </c>
      <c r="M3341" s="34">
        <v>1306739</v>
      </c>
      <c r="N3341" s="34">
        <v>1306738.7400000005</v>
      </c>
      <c r="O3341" s="34">
        <v>1299351.0044781265</v>
      </c>
      <c r="P3341" s="34">
        <v>1299351.0044781265</v>
      </c>
      <c r="Q3341" s="34">
        <v>1299351.0044781265</v>
      </c>
      <c r="R3341" s="34">
        <v>1299351.0044781265</v>
      </c>
      <c r="S3341" s="34">
        <v>1299351.0044781265</v>
      </c>
    </row>
    <row r="3342" spans="1:19">
      <c r="B3342" s="5">
        <v>2008</v>
      </c>
      <c r="C3342" s="33"/>
      <c r="D3342" s="33"/>
      <c r="E3342" s="34">
        <v>251265.65</v>
      </c>
      <c r="F3342" s="34">
        <v>251265.65</v>
      </c>
      <c r="G3342" s="34">
        <v>813144.93</v>
      </c>
      <c r="H3342" s="34">
        <v>813144.93</v>
      </c>
      <c r="I3342" s="34">
        <v>813144.93</v>
      </c>
      <c r="J3342" s="34">
        <v>813145</v>
      </c>
      <c r="K3342" s="34">
        <v>813145</v>
      </c>
      <c r="L3342" s="34">
        <v>813145</v>
      </c>
      <c r="M3342" s="34">
        <v>813145</v>
      </c>
      <c r="N3342" s="34">
        <v>813144.93</v>
      </c>
      <c r="O3342" s="34">
        <v>806410.40045386588</v>
      </c>
      <c r="P3342" s="34">
        <v>806410.40045386588</v>
      </c>
      <c r="Q3342" s="34">
        <v>806410.40045386588</v>
      </c>
      <c r="R3342" s="34">
        <v>806410.40045386588</v>
      </c>
      <c r="S3342" s="34">
        <v>806410.40045386588</v>
      </c>
    </row>
    <row r="3343" spans="1:19">
      <c r="B3343" s="5">
        <v>2007</v>
      </c>
      <c r="C3343" s="33"/>
      <c r="D3343" s="34"/>
      <c r="E3343" s="34"/>
      <c r="F3343" s="34"/>
      <c r="G3343" s="34">
        <v>527641.54</v>
      </c>
      <c r="H3343" s="34">
        <v>527641.54</v>
      </c>
      <c r="I3343" s="34">
        <v>527641.54</v>
      </c>
      <c r="J3343" s="34">
        <v>527642</v>
      </c>
      <c r="K3343" s="34">
        <v>527642</v>
      </c>
      <c r="L3343" s="34">
        <v>527642</v>
      </c>
      <c r="M3343" s="34">
        <v>527642</v>
      </c>
      <c r="N3343" s="34">
        <v>527641.54</v>
      </c>
      <c r="O3343" s="34">
        <v>521317.3745299764</v>
      </c>
      <c r="P3343" s="34">
        <v>521317.3745299764</v>
      </c>
      <c r="Q3343" s="34">
        <v>521317.3745299764</v>
      </c>
      <c r="R3343" s="34">
        <v>521317.3745299764</v>
      </c>
      <c r="S3343" s="34">
        <v>521317.3745299764</v>
      </c>
    </row>
    <row r="3344" spans="1:19">
      <c r="B3344" s="5">
        <v>2006</v>
      </c>
      <c r="C3344" s="34">
        <v>312388.32</v>
      </c>
      <c r="D3344" s="34"/>
      <c r="E3344" s="34"/>
      <c r="F3344" s="34"/>
      <c r="G3344" s="34">
        <v>339179.55</v>
      </c>
      <c r="H3344" s="34">
        <v>339179.55</v>
      </c>
      <c r="I3344" s="34">
        <v>339179.55</v>
      </c>
      <c r="J3344" s="34">
        <v>339180</v>
      </c>
      <c r="K3344" s="34">
        <v>339180</v>
      </c>
      <c r="L3344" s="34">
        <v>339180</v>
      </c>
      <c r="M3344" s="34">
        <v>339180</v>
      </c>
      <c r="N3344" s="34">
        <v>339179.54999999993</v>
      </c>
      <c r="O3344" s="34">
        <v>335114.23778396758</v>
      </c>
      <c r="P3344" s="34">
        <v>335114.23778396758</v>
      </c>
      <c r="Q3344" s="34">
        <v>335114.23778396758</v>
      </c>
      <c r="R3344" s="34">
        <v>335114.23778396758</v>
      </c>
      <c r="S3344" s="34">
        <v>335114.23778396758</v>
      </c>
    </row>
    <row r="3345" spans="2:19">
      <c r="B3345" s="5">
        <v>2005</v>
      </c>
      <c r="C3345" s="34">
        <v>1481121.0099999998</v>
      </c>
      <c r="D3345" s="34"/>
      <c r="E3345" s="34">
        <v>50036.4</v>
      </c>
      <c r="F3345" s="34">
        <v>50036.4</v>
      </c>
      <c r="G3345" s="34">
        <v>1481121.01</v>
      </c>
      <c r="H3345" s="34">
        <v>1481121.01</v>
      </c>
      <c r="I3345" s="34">
        <v>1481121.01</v>
      </c>
      <c r="J3345" s="34">
        <v>1481121</v>
      </c>
      <c r="K3345" s="34">
        <v>1481121</v>
      </c>
      <c r="L3345" s="34">
        <v>1481121</v>
      </c>
      <c r="M3345" s="34">
        <v>1481121</v>
      </c>
      <c r="N3345" s="34">
        <v>1481121</v>
      </c>
      <c r="O3345" s="34">
        <v>1463968.4259270246</v>
      </c>
      <c r="P3345" s="34">
        <v>1463968.4259270246</v>
      </c>
      <c r="Q3345" s="34">
        <v>1463968.4259270246</v>
      </c>
      <c r="R3345" s="34">
        <v>1463968.4259270246</v>
      </c>
      <c r="S3345" s="34">
        <v>1463968.4259270246</v>
      </c>
    </row>
    <row r="3346" spans="2:19">
      <c r="B3346" s="5">
        <v>2004</v>
      </c>
      <c r="C3346" s="34">
        <v>6640.79</v>
      </c>
      <c r="D3346" s="34"/>
      <c r="E3346" s="34">
        <v>6640.79</v>
      </c>
      <c r="F3346" s="34">
        <v>6640.79</v>
      </c>
      <c r="G3346" s="34">
        <v>54656.41</v>
      </c>
      <c r="H3346" s="34">
        <v>54656.41</v>
      </c>
      <c r="I3346" s="34">
        <v>54656.41</v>
      </c>
      <c r="J3346" s="34">
        <v>54656</v>
      </c>
      <c r="K3346" s="34">
        <v>54656</v>
      </c>
      <c r="L3346" s="34">
        <v>54656</v>
      </c>
      <c r="M3346" s="34">
        <v>54656</v>
      </c>
      <c r="N3346" s="34">
        <v>54656</v>
      </c>
      <c r="O3346" s="34">
        <v>54656.41</v>
      </c>
      <c r="P3346" s="34">
        <v>54656.41</v>
      </c>
      <c r="Q3346" s="34">
        <v>54656.41</v>
      </c>
      <c r="R3346" s="34">
        <v>54656.41</v>
      </c>
      <c r="S3346" s="34">
        <v>54656.41</v>
      </c>
    </row>
    <row r="3347" spans="2:19">
      <c r="B3347" s="5">
        <v>2003</v>
      </c>
      <c r="C3347" s="34">
        <v>3508821.47</v>
      </c>
      <c r="D3347" s="34"/>
      <c r="E3347" s="34">
        <v>3508821.47</v>
      </c>
      <c r="F3347" s="34">
        <v>3508821.47</v>
      </c>
      <c r="G3347" s="34">
        <v>3565701.370000001</v>
      </c>
      <c r="H3347" s="34">
        <v>3565701.370000001</v>
      </c>
      <c r="I3347" s="34">
        <v>3565701.370000001</v>
      </c>
      <c r="J3347" s="34">
        <v>3565701</v>
      </c>
      <c r="K3347" s="34">
        <v>3565701</v>
      </c>
      <c r="L3347" s="34">
        <v>3565701</v>
      </c>
      <c r="M3347" s="34">
        <v>3565701</v>
      </c>
      <c r="N3347" s="34">
        <v>3565701</v>
      </c>
      <c r="O3347" s="34">
        <v>3565701.37</v>
      </c>
      <c r="P3347" s="34">
        <v>3565701.37</v>
      </c>
      <c r="Q3347" s="34">
        <v>3565701.37</v>
      </c>
      <c r="R3347" s="34">
        <v>3565701.37</v>
      </c>
      <c r="S3347" s="34">
        <v>3565701.37</v>
      </c>
    </row>
    <row r="3348" spans="2:19">
      <c r="B3348" s="5">
        <v>2002</v>
      </c>
      <c r="C3348" s="34">
        <v>1428115.18</v>
      </c>
      <c r="D3348" s="34"/>
      <c r="E3348" s="34">
        <v>1428106.8800000001</v>
      </c>
      <c r="F3348" s="34">
        <v>1428106.8800000001</v>
      </c>
      <c r="G3348" s="34">
        <v>1462978.0100000007</v>
      </c>
      <c r="H3348" s="34">
        <v>1462978.0100000007</v>
      </c>
      <c r="I3348" s="34">
        <v>1462978.0100000007</v>
      </c>
      <c r="J3348" s="34">
        <v>1462978</v>
      </c>
      <c r="K3348" s="34">
        <v>1462978</v>
      </c>
      <c r="L3348" s="34">
        <v>1462978</v>
      </c>
      <c r="M3348" s="34">
        <v>1462978</v>
      </c>
      <c r="N3348" s="34">
        <v>1462978</v>
      </c>
      <c r="O3348" s="34">
        <v>1462978.0100000002</v>
      </c>
      <c r="P3348" s="34">
        <v>1462978.0100000002</v>
      </c>
      <c r="Q3348" s="34">
        <v>1462978.0100000002</v>
      </c>
      <c r="R3348" s="34">
        <v>1462978.0100000002</v>
      </c>
      <c r="S3348" s="34">
        <v>1462978.0100000002</v>
      </c>
    </row>
    <row r="3349" spans="2:19">
      <c r="B3349" s="5">
        <v>2001</v>
      </c>
      <c r="C3349" s="34">
        <v>7481988.9500000002</v>
      </c>
      <c r="D3349" s="34"/>
      <c r="E3349" s="34">
        <v>7481988.9500000002</v>
      </c>
      <c r="F3349" s="34">
        <v>7481988.9500000002</v>
      </c>
      <c r="G3349" s="34">
        <v>7500200.0199999996</v>
      </c>
      <c r="H3349" s="34">
        <v>7500200.0199999996</v>
      </c>
      <c r="I3349" s="34">
        <v>7500200.0199999996</v>
      </c>
      <c r="J3349" s="34">
        <v>7500200</v>
      </c>
      <c r="K3349" s="34">
        <v>7500200</v>
      </c>
      <c r="L3349" s="34">
        <v>7500200</v>
      </c>
      <c r="M3349" s="34">
        <v>7500200</v>
      </c>
      <c r="N3349" s="34">
        <v>7500200</v>
      </c>
      <c r="O3349" s="34">
        <v>7500200.0200000005</v>
      </c>
      <c r="P3349" s="34">
        <v>7500200.0200000005</v>
      </c>
      <c r="Q3349" s="34">
        <v>7500200.0200000005</v>
      </c>
      <c r="R3349" s="34">
        <v>7500200.0200000005</v>
      </c>
      <c r="S3349" s="34">
        <v>7500200.0200000005</v>
      </c>
    </row>
    <row r="3350" spans="2:19">
      <c r="B3350" s="5">
        <v>2000</v>
      </c>
      <c r="C3350" s="34">
        <v>2212982.9300000002</v>
      </c>
      <c r="D3350" s="34"/>
      <c r="E3350" s="34">
        <v>2193238.9700000002</v>
      </c>
      <c r="F3350" s="34">
        <v>2193238.9700000002</v>
      </c>
      <c r="G3350" s="34">
        <v>2277090.5999999996</v>
      </c>
      <c r="H3350" s="34">
        <v>2277090.5999999996</v>
      </c>
      <c r="I3350" s="34">
        <v>2277090.5999999996</v>
      </c>
      <c r="J3350" s="34">
        <v>2277091</v>
      </c>
      <c r="K3350" s="34">
        <v>2277091</v>
      </c>
      <c r="L3350" s="34">
        <v>2277091</v>
      </c>
      <c r="M3350" s="34">
        <v>2277091</v>
      </c>
      <c r="N3350" s="34">
        <v>2277090.5999999996</v>
      </c>
      <c r="O3350" s="34">
        <v>2277090.5999999996</v>
      </c>
      <c r="P3350" s="34">
        <v>2277090.5999999996</v>
      </c>
      <c r="Q3350" s="34">
        <v>2277090.5999999996</v>
      </c>
      <c r="R3350" s="34">
        <v>2277090.5999999996</v>
      </c>
      <c r="S3350" s="34">
        <v>2277090.5999999996</v>
      </c>
    </row>
    <row r="3351" spans="2:19">
      <c r="B3351" s="5">
        <v>1999</v>
      </c>
      <c r="C3351" s="34">
        <v>2493806.38</v>
      </c>
      <c r="D3351" s="34"/>
      <c r="E3351" s="34">
        <v>2493806.38</v>
      </c>
      <c r="F3351" s="34">
        <v>2493806.38</v>
      </c>
      <c r="G3351" s="34">
        <v>2493806.38</v>
      </c>
      <c r="H3351" s="34">
        <v>2493806.38</v>
      </c>
      <c r="I3351" s="34">
        <v>2493806.38</v>
      </c>
      <c r="J3351" s="34">
        <v>2493806</v>
      </c>
      <c r="K3351" s="34">
        <v>2493806</v>
      </c>
      <c r="L3351" s="34">
        <v>2493806</v>
      </c>
      <c r="M3351" s="34">
        <v>2493806</v>
      </c>
      <c r="N3351" s="34">
        <v>2493806</v>
      </c>
      <c r="O3351" s="34">
        <v>2493806.38</v>
      </c>
      <c r="P3351" s="34">
        <v>2493806.38</v>
      </c>
      <c r="Q3351" s="34">
        <v>2493806.38</v>
      </c>
      <c r="R3351" s="34">
        <v>2493806.38</v>
      </c>
      <c r="S3351" s="34">
        <v>2493806.38</v>
      </c>
    </row>
    <row r="3352" spans="2:19">
      <c r="B3352" s="5">
        <v>1998</v>
      </c>
      <c r="C3352" s="34">
        <v>1788252.06</v>
      </c>
      <c r="D3352" s="34"/>
      <c r="E3352" s="34">
        <v>1788252.06</v>
      </c>
      <c r="F3352" s="34">
        <v>1788252.06</v>
      </c>
      <c r="G3352" s="34">
        <v>1788252.06</v>
      </c>
      <c r="H3352" s="34">
        <v>1788252.06</v>
      </c>
      <c r="I3352" s="34">
        <v>1788252.06</v>
      </c>
      <c r="J3352" s="34">
        <v>1788252</v>
      </c>
      <c r="K3352" s="34">
        <v>1788252</v>
      </c>
      <c r="L3352" s="34">
        <v>1788252</v>
      </c>
      <c r="M3352" s="34">
        <v>1788252</v>
      </c>
      <c r="N3352" s="34">
        <v>1788252</v>
      </c>
      <c r="O3352" s="34">
        <v>1788252.06</v>
      </c>
      <c r="P3352" s="34">
        <v>1788252.06</v>
      </c>
      <c r="Q3352" s="34">
        <v>1788252.06</v>
      </c>
      <c r="R3352" s="34">
        <v>1788252.06</v>
      </c>
      <c r="S3352" s="34">
        <v>1788252.06</v>
      </c>
    </row>
    <row r="3353" spans="2:19">
      <c r="B3353" s="5">
        <v>1997</v>
      </c>
      <c r="C3353" s="34">
        <v>2831385.03</v>
      </c>
      <c r="D3353" s="34"/>
      <c r="E3353" s="34">
        <v>2831385.03</v>
      </c>
      <c r="F3353" s="34">
        <v>2831385.03</v>
      </c>
      <c r="G3353" s="34">
        <v>2831385.03</v>
      </c>
      <c r="H3353" s="34">
        <v>2831385.03</v>
      </c>
      <c r="I3353" s="34">
        <v>2831385.03</v>
      </c>
      <c r="J3353" s="34">
        <v>2831385</v>
      </c>
      <c r="K3353" s="34">
        <v>2831385</v>
      </c>
      <c r="L3353" s="34">
        <v>2831385</v>
      </c>
      <c r="M3353" s="34">
        <v>2831385</v>
      </c>
      <c r="N3353" s="34">
        <v>2831385</v>
      </c>
      <c r="O3353" s="34">
        <v>2831385.03</v>
      </c>
      <c r="P3353" s="34">
        <v>2831385.03</v>
      </c>
      <c r="Q3353" s="34">
        <v>2831385.03</v>
      </c>
      <c r="R3353" s="34">
        <v>2831385.03</v>
      </c>
      <c r="S3353" s="34">
        <v>2831385.03</v>
      </c>
    </row>
    <row r="3354" spans="2:19">
      <c r="B3354" s="5">
        <v>1996</v>
      </c>
      <c r="C3354" s="34">
        <v>12557010.720000001</v>
      </c>
      <c r="D3354" s="34"/>
      <c r="E3354" s="34">
        <v>12557010.720000001</v>
      </c>
      <c r="F3354" s="34">
        <v>12557010.720000001</v>
      </c>
      <c r="G3354" s="34">
        <v>12557010.720000001</v>
      </c>
      <c r="H3354" s="34">
        <v>12557010.720000001</v>
      </c>
      <c r="I3354" s="34">
        <v>12557010.720000001</v>
      </c>
      <c r="J3354" s="34">
        <v>12557011</v>
      </c>
      <c r="K3354" s="34">
        <v>12557011</v>
      </c>
      <c r="L3354" s="34">
        <v>12557011</v>
      </c>
      <c r="M3354" s="34">
        <v>12557011</v>
      </c>
      <c r="N3354" s="34">
        <v>12557010.719999991</v>
      </c>
      <c r="O3354" s="34">
        <v>12557010.720000001</v>
      </c>
      <c r="P3354" s="34">
        <v>12557010.720000001</v>
      </c>
      <c r="Q3354" s="34">
        <v>12557010.720000001</v>
      </c>
      <c r="R3354" s="34">
        <v>12557010.720000001</v>
      </c>
      <c r="S3354" s="34">
        <v>12557010.720000001</v>
      </c>
    </row>
    <row r="3355" spans="2:19">
      <c r="B3355" s="5">
        <v>1995</v>
      </c>
      <c r="C3355" s="34">
        <v>182088.9</v>
      </c>
      <c r="D3355" s="34"/>
      <c r="E3355" s="34">
        <v>182088.9</v>
      </c>
      <c r="F3355" s="34">
        <v>182088.9</v>
      </c>
      <c r="G3355" s="34">
        <v>182088.9</v>
      </c>
      <c r="H3355" s="34">
        <v>182088.9</v>
      </c>
      <c r="I3355" s="34">
        <v>182088.9</v>
      </c>
      <c r="J3355" s="34">
        <v>182089</v>
      </c>
      <c r="K3355" s="34">
        <v>182089</v>
      </c>
      <c r="L3355" s="34">
        <v>182089</v>
      </c>
      <c r="M3355" s="34">
        <v>182089</v>
      </c>
      <c r="N3355" s="34">
        <v>182088.90000000002</v>
      </c>
      <c r="O3355" s="34">
        <v>182088.9</v>
      </c>
      <c r="P3355" s="34">
        <v>182088.9</v>
      </c>
      <c r="Q3355" s="34">
        <v>182088.9</v>
      </c>
      <c r="R3355" s="34">
        <v>182088.9</v>
      </c>
      <c r="S3355" s="34">
        <v>182088.9</v>
      </c>
    </row>
    <row r="3356" spans="2:19">
      <c r="B3356" s="5">
        <v>1994</v>
      </c>
      <c r="C3356" s="34">
        <v>678003.68</v>
      </c>
      <c r="D3356" s="34"/>
      <c r="E3356" s="34">
        <v>678003.68</v>
      </c>
      <c r="F3356" s="34">
        <v>678003.68</v>
      </c>
      <c r="G3356" s="34">
        <v>965605.12000000011</v>
      </c>
      <c r="H3356" s="34">
        <v>965605.12000000011</v>
      </c>
      <c r="I3356" s="34">
        <v>965605.12000000011</v>
      </c>
      <c r="J3356" s="34">
        <v>965605</v>
      </c>
      <c r="K3356" s="34">
        <v>965605</v>
      </c>
      <c r="L3356" s="34">
        <v>965605</v>
      </c>
      <c r="M3356" s="34">
        <v>965605</v>
      </c>
      <c r="N3356" s="34">
        <v>965605</v>
      </c>
      <c r="O3356" s="34">
        <v>965605.12</v>
      </c>
      <c r="P3356" s="34">
        <v>965605.12</v>
      </c>
      <c r="Q3356" s="34">
        <v>965605.12</v>
      </c>
      <c r="R3356" s="34">
        <v>965605.12</v>
      </c>
      <c r="S3356" s="34">
        <v>965605.12</v>
      </c>
    </row>
    <row r="3357" spans="2:19">
      <c r="B3357" s="5">
        <v>1993</v>
      </c>
      <c r="C3357" s="34">
        <v>1156268.8999999999</v>
      </c>
      <c r="D3357" s="34"/>
      <c r="E3357" s="34">
        <v>1156268.8999999999</v>
      </c>
      <c r="F3357" s="34">
        <v>1156268.8999999999</v>
      </c>
      <c r="G3357" s="34">
        <v>1408537.76</v>
      </c>
      <c r="H3357" s="34">
        <v>1408537.76</v>
      </c>
      <c r="I3357" s="34">
        <v>1408537.76</v>
      </c>
      <c r="J3357" s="34">
        <v>1408538</v>
      </c>
      <c r="K3357" s="34">
        <v>1408538</v>
      </c>
      <c r="L3357" s="34">
        <v>1408538</v>
      </c>
      <c r="M3357" s="34">
        <v>1408538</v>
      </c>
      <c r="N3357" s="34">
        <v>1408537.76</v>
      </c>
      <c r="O3357" s="34">
        <v>1408537.76</v>
      </c>
      <c r="P3357" s="34">
        <v>1408537.76</v>
      </c>
      <c r="Q3357" s="34">
        <v>1408537.76</v>
      </c>
      <c r="R3357" s="34">
        <v>1408537.76</v>
      </c>
      <c r="S3357" s="34">
        <v>1408537.76</v>
      </c>
    </row>
    <row r="3358" spans="2:19">
      <c r="B3358" s="5">
        <v>1992</v>
      </c>
      <c r="C3358" s="34">
        <v>3013541.53</v>
      </c>
      <c r="D3358" s="34"/>
      <c r="E3358" s="34">
        <v>3013541.53</v>
      </c>
      <c r="F3358" s="34">
        <v>3013541.53</v>
      </c>
      <c r="G3358" s="34">
        <v>3160568.1099999994</v>
      </c>
      <c r="H3358" s="34">
        <v>3160568.1099999994</v>
      </c>
      <c r="I3358" s="34">
        <v>3160568.1099999994</v>
      </c>
      <c r="J3358" s="34">
        <v>3160568</v>
      </c>
      <c r="K3358" s="34">
        <v>3160568</v>
      </c>
      <c r="L3358" s="34">
        <v>3160568</v>
      </c>
      <c r="M3358" s="34">
        <v>3160568</v>
      </c>
      <c r="N3358" s="34">
        <v>3160568</v>
      </c>
      <c r="O3358" s="34">
        <v>3160568.11</v>
      </c>
      <c r="P3358" s="34">
        <v>3160568.11</v>
      </c>
      <c r="Q3358" s="34">
        <v>3160568.11</v>
      </c>
      <c r="R3358" s="34">
        <v>3160568.11</v>
      </c>
      <c r="S3358" s="34">
        <v>3160568.11</v>
      </c>
    </row>
    <row r="3359" spans="2:19">
      <c r="B3359" s="5">
        <v>1991</v>
      </c>
      <c r="C3359" s="34">
        <v>1610347.06</v>
      </c>
      <c r="D3359" s="34"/>
      <c r="E3359" s="34">
        <v>1610347.06</v>
      </c>
      <c r="F3359" s="34">
        <v>1610347.06</v>
      </c>
      <c r="G3359" s="34">
        <v>1892160.3999999997</v>
      </c>
      <c r="H3359" s="34">
        <v>1892160.3999999997</v>
      </c>
      <c r="I3359" s="34">
        <v>1892160.3999999997</v>
      </c>
      <c r="J3359" s="34">
        <v>1892160</v>
      </c>
      <c r="K3359" s="34">
        <v>1892160</v>
      </c>
      <c r="L3359" s="34">
        <v>1892160</v>
      </c>
      <c r="M3359" s="34">
        <v>1892160</v>
      </c>
      <c r="N3359" s="34">
        <v>1892160</v>
      </c>
      <c r="O3359" s="34">
        <v>1892160.4</v>
      </c>
      <c r="P3359" s="34">
        <v>1892160.4</v>
      </c>
      <c r="Q3359" s="34">
        <v>1892160.4</v>
      </c>
      <c r="R3359" s="34">
        <v>1892160.4</v>
      </c>
      <c r="S3359" s="34">
        <v>1892160.4</v>
      </c>
    </row>
    <row r="3360" spans="2:19">
      <c r="B3360" s="5">
        <v>1990</v>
      </c>
      <c r="C3360" s="34">
        <v>1412993.81</v>
      </c>
      <c r="D3360" s="34"/>
      <c r="E3360" s="34">
        <v>1332742.21</v>
      </c>
      <c r="F3360" s="34">
        <v>1332742.21</v>
      </c>
      <c r="G3360" s="34">
        <v>1470174.9200000002</v>
      </c>
      <c r="H3360" s="34">
        <v>1470174.9200000002</v>
      </c>
      <c r="I3360" s="34">
        <v>1470174.9200000002</v>
      </c>
      <c r="J3360" s="34">
        <v>1470175</v>
      </c>
      <c r="K3360" s="34">
        <v>1470175</v>
      </c>
      <c r="L3360" s="34">
        <v>1470175</v>
      </c>
      <c r="M3360" s="34">
        <v>1470175</v>
      </c>
      <c r="N3360" s="34">
        <v>1470174.9200000002</v>
      </c>
      <c r="O3360" s="34">
        <v>1470174.92</v>
      </c>
      <c r="P3360" s="34">
        <v>1470174.92</v>
      </c>
      <c r="Q3360" s="34">
        <v>1470174.92</v>
      </c>
      <c r="R3360" s="34">
        <v>1470174.92</v>
      </c>
      <c r="S3360" s="34">
        <v>1470174.92</v>
      </c>
    </row>
    <row r="3361" spans="2:19">
      <c r="B3361" s="5">
        <v>1989</v>
      </c>
      <c r="C3361" s="34">
        <v>1476722.32</v>
      </c>
      <c r="D3361" s="34"/>
      <c r="E3361" s="34">
        <v>1476722.32</v>
      </c>
      <c r="F3361" s="34">
        <v>1476722.32</v>
      </c>
      <c r="G3361" s="34">
        <v>1607476.0199999998</v>
      </c>
      <c r="H3361" s="34">
        <v>1607476.0199999998</v>
      </c>
      <c r="I3361" s="34">
        <v>1607476.0199999998</v>
      </c>
      <c r="J3361" s="34">
        <v>1607476</v>
      </c>
      <c r="K3361" s="34">
        <v>1607476</v>
      </c>
      <c r="L3361" s="34">
        <v>1607476</v>
      </c>
      <c r="M3361" s="34">
        <v>1607476</v>
      </c>
      <c r="N3361" s="34">
        <v>1607476</v>
      </c>
      <c r="O3361" s="34">
        <v>1607476.0199999998</v>
      </c>
      <c r="P3361" s="34">
        <v>1607476.0199999998</v>
      </c>
      <c r="Q3361" s="34">
        <v>1607476.0199999998</v>
      </c>
      <c r="R3361" s="34">
        <v>1607476.0199999998</v>
      </c>
      <c r="S3361" s="34">
        <v>1607476.0199999998</v>
      </c>
    </row>
    <row r="3362" spans="2:19">
      <c r="B3362" s="5">
        <v>1988</v>
      </c>
      <c r="C3362" s="34">
        <v>1800534.84</v>
      </c>
      <c r="D3362" s="34"/>
      <c r="E3362" s="34">
        <v>1800534.84</v>
      </c>
      <c r="F3362" s="34">
        <v>1800534.84</v>
      </c>
      <c r="G3362" s="34">
        <v>1833446.7000000004</v>
      </c>
      <c r="H3362" s="34">
        <v>1833446.7000000004</v>
      </c>
      <c r="I3362" s="34">
        <v>1833446.7000000004</v>
      </c>
      <c r="J3362" s="34">
        <v>1833447</v>
      </c>
      <c r="K3362" s="34">
        <v>1833447</v>
      </c>
      <c r="L3362" s="34">
        <v>1833447</v>
      </c>
      <c r="M3362" s="34">
        <v>1833447</v>
      </c>
      <c r="N3362" s="34">
        <v>1833446.7000000004</v>
      </c>
      <c r="O3362" s="34">
        <v>1833446.7</v>
      </c>
      <c r="P3362" s="34">
        <v>1833446.7</v>
      </c>
      <c r="Q3362" s="34">
        <v>1833446.7</v>
      </c>
      <c r="R3362" s="34">
        <v>1833446.7</v>
      </c>
      <c r="S3362" s="34">
        <v>1833446.7</v>
      </c>
    </row>
    <row r="3363" spans="2:19">
      <c r="B3363" s="5">
        <v>1987</v>
      </c>
      <c r="C3363" s="34">
        <v>822413.7</v>
      </c>
      <c r="D3363" s="34"/>
      <c r="E3363" s="34">
        <v>822413.7</v>
      </c>
      <c r="F3363" s="34">
        <v>822413.7</v>
      </c>
      <c r="G3363" s="34">
        <v>860559.64999999991</v>
      </c>
      <c r="H3363" s="34">
        <v>860559.64999999991</v>
      </c>
      <c r="I3363" s="34">
        <v>860559.64999999991</v>
      </c>
      <c r="J3363" s="34">
        <v>860560</v>
      </c>
      <c r="K3363" s="34">
        <v>860560</v>
      </c>
      <c r="L3363" s="34">
        <v>860560</v>
      </c>
      <c r="M3363" s="34">
        <v>860560</v>
      </c>
      <c r="N3363" s="34">
        <v>860559.64999999991</v>
      </c>
      <c r="O3363" s="34">
        <v>860559.65</v>
      </c>
      <c r="P3363" s="34">
        <v>860559.65</v>
      </c>
      <c r="Q3363" s="34">
        <v>860559.65</v>
      </c>
      <c r="R3363" s="34">
        <v>860559.65</v>
      </c>
      <c r="S3363" s="34">
        <v>860559.65</v>
      </c>
    </row>
    <row r="3364" spans="2:19">
      <c r="B3364" s="5">
        <v>1986</v>
      </c>
      <c r="C3364" s="34">
        <v>1200172.26</v>
      </c>
      <c r="D3364" s="34"/>
      <c r="E3364" s="34">
        <v>1200172.26</v>
      </c>
      <c r="F3364" s="34">
        <v>1200172.26</v>
      </c>
      <c r="G3364" s="34">
        <v>1252257.05</v>
      </c>
      <c r="H3364" s="34">
        <v>1252257.05</v>
      </c>
      <c r="I3364" s="34">
        <v>1252257.05</v>
      </c>
      <c r="J3364" s="34">
        <v>1252257</v>
      </c>
      <c r="K3364" s="34">
        <v>1252257</v>
      </c>
      <c r="L3364" s="34">
        <v>1252257</v>
      </c>
      <c r="M3364" s="34">
        <v>1252257</v>
      </c>
      <c r="N3364" s="34">
        <v>1252257</v>
      </c>
      <c r="O3364" s="34">
        <v>1252257.05</v>
      </c>
      <c r="P3364" s="34">
        <v>1252257.05</v>
      </c>
      <c r="Q3364" s="34">
        <v>1252257.05</v>
      </c>
      <c r="R3364" s="34">
        <v>1124961.03</v>
      </c>
      <c r="S3364" s="34">
        <v>1124961.03</v>
      </c>
    </row>
    <row r="3365" spans="2:19">
      <c r="B3365" s="5">
        <v>1985</v>
      </c>
      <c r="C3365" s="34">
        <v>1128557.76</v>
      </c>
      <c r="D3365" s="34"/>
      <c r="E3365" s="34">
        <v>1128557.76</v>
      </c>
      <c r="F3365" s="34">
        <v>1128557.76</v>
      </c>
      <c r="G3365" s="34">
        <v>1178101.9499999997</v>
      </c>
      <c r="H3365" s="34">
        <v>1178101.9499999997</v>
      </c>
      <c r="I3365" s="34">
        <v>1178101.9499999997</v>
      </c>
      <c r="J3365" s="34">
        <v>1178102</v>
      </c>
      <c r="K3365" s="34">
        <v>1178102</v>
      </c>
      <c r="L3365" s="34">
        <v>1178102</v>
      </c>
      <c r="M3365" s="34">
        <v>1178102</v>
      </c>
      <c r="N3365" s="34">
        <v>1178101.95</v>
      </c>
      <c r="O3365" s="34">
        <v>1178101.9500000002</v>
      </c>
      <c r="P3365" s="34">
        <v>1178101.9500000002</v>
      </c>
      <c r="Q3365" s="34">
        <v>1178101.9500000002</v>
      </c>
      <c r="R3365" s="34">
        <v>1178101.9500000002</v>
      </c>
      <c r="S3365" s="34">
        <v>1178101.9500000002</v>
      </c>
    </row>
    <row r="3366" spans="2:19">
      <c r="B3366" s="5">
        <v>1984</v>
      </c>
      <c r="C3366" s="34">
        <v>958517.9</v>
      </c>
      <c r="D3366" s="34"/>
      <c r="E3366" s="34">
        <v>958517.9</v>
      </c>
      <c r="F3366" s="34">
        <v>958517.9</v>
      </c>
      <c r="G3366" s="34">
        <v>1028716.2300000001</v>
      </c>
      <c r="H3366" s="34">
        <v>1028716.2300000001</v>
      </c>
      <c r="I3366" s="34">
        <v>1028716.2300000001</v>
      </c>
      <c r="J3366" s="34">
        <v>1028716</v>
      </c>
      <c r="K3366" s="34">
        <v>1028716</v>
      </c>
      <c r="L3366" s="34">
        <v>1028716</v>
      </c>
      <c r="M3366" s="34">
        <v>1028716</v>
      </c>
      <c r="N3366" s="34">
        <v>1028716</v>
      </c>
      <c r="O3366" s="34">
        <v>1028716.2300000001</v>
      </c>
      <c r="P3366" s="34">
        <v>1028716.2300000001</v>
      </c>
      <c r="Q3366" s="34">
        <v>1028716.2300000001</v>
      </c>
      <c r="R3366" s="34">
        <v>1023909.3600000001</v>
      </c>
      <c r="S3366" s="34">
        <v>1023909.3600000001</v>
      </c>
    </row>
    <row r="3367" spans="2:19">
      <c r="B3367" s="5">
        <v>1983</v>
      </c>
      <c r="C3367" s="34">
        <v>1931216.71</v>
      </c>
      <c r="D3367" s="34"/>
      <c r="E3367" s="34">
        <v>1931216.71</v>
      </c>
      <c r="F3367" s="34">
        <v>1931216.71</v>
      </c>
      <c r="G3367" s="34">
        <v>1973010.7299999995</v>
      </c>
      <c r="H3367" s="34">
        <v>1973010.7299999995</v>
      </c>
      <c r="I3367" s="34">
        <v>1973010.7299999995</v>
      </c>
      <c r="J3367" s="34">
        <v>1973011</v>
      </c>
      <c r="K3367" s="34">
        <v>1973011</v>
      </c>
      <c r="L3367" s="34">
        <v>1973011</v>
      </c>
      <c r="M3367" s="34">
        <v>1973011</v>
      </c>
      <c r="N3367" s="34">
        <v>1973010.7299999995</v>
      </c>
      <c r="O3367" s="34">
        <v>1973010.73</v>
      </c>
      <c r="P3367" s="34">
        <v>1973010.73</v>
      </c>
      <c r="Q3367" s="34">
        <v>1973010.73</v>
      </c>
      <c r="R3367" s="34">
        <v>1973010.73</v>
      </c>
      <c r="S3367" s="34">
        <v>1973010.73</v>
      </c>
    </row>
    <row r="3368" spans="2:19">
      <c r="B3368" s="5">
        <v>1982</v>
      </c>
      <c r="C3368" s="34">
        <v>1162028.76</v>
      </c>
      <c r="D3368" s="34"/>
      <c r="E3368" s="34">
        <v>1162028.76</v>
      </c>
      <c r="F3368" s="34">
        <v>1162028.76</v>
      </c>
      <c r="G3368" s="34">
        <v>1217398.0899999999</v>
      </c>
      <c r="H3368" s="34">
        <v>1217398.0899999999</v>
      </c>
      <c r="I3368" s="34">
        <v>1217398.0899999999</v>
      </c>
      <c r="J3368" s="34">
        <v>1217398</v>
      </c>
      <c r="K3368" s="34">
        <v>1217398</v>
      </c>
      <c r="L3368" s="34">
        <v>1217049.48</v>
      </c>
      <c r="M3368" s="34">
        <v>1217049.48</v>
      </c>
      <c r="N3368" s="34">
        <v>1217049.48</v>
      </c>
      <c r="O3368" s="34">
        <v>1217049.57</v>
      </c>
      <c r="P3368" s="34">
        <v>1217049.57</v>
      </c>
      <c r="Q3368" s="34">
        <v>1217049.57</v>
      </c>
      <c r="R3368" s="34">
        <v>1213399.77</v>
      </c>
      <c r="S3368" s="34">
        <v>1213399.77</v>
      </c>
    </row>
    <row r="3369" spans="2:19">
      <c r="B3369" s="5">
        <v>1981</v>
      </c>
      <c r="C3369" s="34">
        <v>484398.71</v>
      </c>
      <c r="D3369" s="34"/>
      <c r="E3369" s="34">
        <v>484398.71</v>
      </c>
      <c r="F3369" s="34">
        <v>484398.71</v>
      </c>
      <c r="G3369" s="34">
        <v>683864.40000000026</v>
      </c>
      <c r="H3369" s="34">
        <v>683864.40000000026</v>
      </c>
      <c r="I3369" s="34">
        <v>683864.40000000026</v>
      </c>
      <c r="J3369" s="34">
        <v>683864</v>
      </c>
      <c r="K3369" s="34">
        <v>683864</v>
      </c>
      <c r="L3369" s="34">
        <v>683864</v>
      </c>
      <c r="M3369" s="34">
        <v>683864</v>
      </c>
      <c r="N3369" s="34">
        <v>683864</v>
      </c>
      <c r="O3369" s="34">
        <v>683864.39999999991</v>
      </c>
      <c r="P3369" s="34">
        <v>683864.39999999991</v>
      </c>
      <c r="Q3369" s="34">
        <v>683864.39999999991</v>
      </c>
      <c r="R3369" s="34">
        <v>683864.39999999991</v>
      </c>
      <c r="S3369" s="34">
        <v>683864.39999999991</v>
      </c>
    </row>
    <row r="3370" spans="2:19">
      <c r="B3370" s="5">
        <v>1980</v>
      </c>
      <c r="C3370" s="34">
        <v>1476216.16</v>
      </c>
      <c r="D3370" s="34"/>
      <c r="E3370" s="34">
        <v>1476216.16</v>
      </c>
      <c r="F3370" s="34">
        <v>1476216.16</v>
      </c>
      <c r="G3370" s="34">
        <v>1661361.59</v>
      </c>
      <c r="H3370" s="34">
        <v>1661361.59</v>
      </c>
      <c r="I3370" s="34">
        <v>1661361.59</v>
      </c>
      <c r="J3370" s="34">
        <v>1661362</v>
      </c>
      <c r="K3370" s="34">
        <v>1661362</v>
      </c>
      <c r="L3370" s="34">
        <v>1661362</v>
      </c>
      <c r="M3370" s="34">
        <v>1661362</v>
      </c>
      <c r="N3370" s="34">
        <v>1661361.59</v>
      </c>
      <c r="O3370" s="34">
        <v>1661361.5899999999</v>
      </c>
      <c r="P3370" s="34">
        <v>1661361.5899999999</v>
      </c>
      <c r="Q3370" s="34">
        <v>1661361.5899999999</v>
      </c>
      <c r="R3370" s="34">
        <v>1661361.5899999999</v>
      </c>
      <c r="S3370" s="34">
        <v>1661361.5899999999</v>
      </c>
    </row>
    <row r="3371" spans="2:19">
      <c r="B3371" s="5">
        <v>1979</v>
      </c>
      <c r="C3371" s="34">
        <v>519862.21</v>
      </c>
      <c r="D3371" s="34"/>
      <c r="E3371" s="34">
        <v>519862.21</v>
      </c>
      <c r="F3371" s="34">
        <v>519862.21</v>
      </c>
      <c r="G3371" s="34">
        <v>593493.86</v>
      </c>
      <c r="H3371" s="34">
        <v>593493.86</v>
      </c>
      <c r="I3371" s="34">
        <v>593493.86</v>
      </c>
      <c r="J3371" s="34">
        <v>593494</v>
      </c>
      <c r="K3371" s="34">
        <v>593494</v>
      </c>
      <c r="L3371" s="34">
        <v>593494</v>
      </c>
      <c r="M3371" s="34">
        <v>593494</v>
      </c>
      <c r="N3371" s="34">
        <v>593493.85999999987</v>
      </c>
      <c r="O3371" s="34">
        <v>593493.86</v>
      </c>
      <c r="P3371" s="34">
        <v>593493.86</v>
      </c>
      <c r="Q3371" s="34">
        <v>593493.86</v>
      </c>
      <c r="R3371" s="34">
        <v>593493.86</v>
      </c>
      <c r="S3371" s="34">
        <v>593493.86</v>
      </c>
    </row>
    <row r="3372" spans="2:19">
      <c r="B3372" s="5">
        <v>1978</v>
      </c>
      <c r="C3372" s="34">
        <v>671939.94</v>
      </c>
      <c r="D3372" s="34"/>
      <c r="E3372" s="34">
        <v>671939.94</v>
      </c>
      <c r="F3372" s="34">
        <v>671939.94</v>
      </c>
      <c r="G3372" s="34">
        <v>745810.35999999987</v>
      </c>
      <c r="H3372" s="34">
        <v>745810.35999999987</v>
      </c>
      <c r="I3372" s="34">
        <v>745810.35999999987</v>
      </c>
      <c r="J3372" s="34">
        <v>745810</v>
      </c>
      <c r="K3372" s="34">
        <v>745810</v>
      </c>
      <c r="L3372" s="34">
        <v>745810</v>
      </c>
      <c r="M3372" s="34">
        <v>745810</v>
      </c>
      <c r="N3372" s="34">
        <v>745810</v>
      </c>
      <c r="O3372" s="34">
        <v>745810.36</v>
      </c>
      <c r="P3372" s="34">
        <v>745810.36</v>
      </c>
      <c r="Q3372" s="34">
        <v>745810.36</v>
      </c>
      <c r="R3372" s="34">
        <v>745810.36</v>
      </c>
      <c r="S3372" s="34">
        <v>745810.36</v>
      </c>
    </row>
    <row r="3373" spans="2:19">
      <c r="B3373" s="5">
        <v>1977</v>
      </c>
      <c r="C3373" s="34">
        <v>1147163.07</v>
      </c>
      <c r="D3373" s="34"/>
      <c r="E3373" s="34">
        <v>1147163.07</v>
      </c>
      <c r="F3373" s="34">
        <v>1147163.07</v>
      </c>
      <c r="G3373" s="34">
        <v>1161518.1000000003</v>
      </c>
      <c r="H3373" s="34">
        <v>1161518.1000000003</v>
      </c>
      <c r="I3373" s="34">
        <v>1161518.1000000003</v>
      </c>
      <c r="J3373" s="34">
        <v>1161518</v>
      </c>
      <c r="K3373" s="34">
        <v>1161518</v>
      </c>
      <c r="L3373" s="34">
        <v>1161518</v>
      </c>
      <c r="M3373" s="34">
        <v>1161518</v>
      </c>
      <c r="N3373" s="34">
        <v>1161518</v>
      </c>
      <c r="O3373" s="34">
        <v>1161518.1000000001</v>
      </c>
      <c r="P3373" s="34">
        <v>1161518.1000000001</v>
      </c>
      <c r="Q3373" s="34">
        <v>1161518.1000000001</v>
      </c>
      <c r="R3373" s="34">
        <v>1161518.1000000001</v>
      </c>
      <c r="S3373" s="34">
        <v>1161518.1000000001</v>
      </c>
    </row>
    <row r="3374" spans="2:19">
      <c r="B3374" s="5">
        <v>1976</v>
      </c>
      <c r="C3374" s="34">
        <v>620443.06000000006</v>
      </c>
      <c r="D3374" s="34"/>
      <c r="E3374" s="34">
        <v>620443.06000000006</v>
      </c>
      <c r="F3374" s="34">
        <v>620443.06000000006</v>
      </c>
      <c r="G3374" s="34">
        <v>637750.29</v>
      </c>
      <c r="H3374" s="34">
        <v>637750.29</v>
      </c>
      <c r="I3374" s="34">
        <v>637750.29</v>
      </c>
      <c r="J3374" s="34">
        <v>637750</v>
      </c>
      <c r="K3374" s="34">
        <v>637750</v>
      </c>
      <c r="L3374" s="34">
        <v>576320.53</v>
      </c>
      <c r="M3374" s="34">
        <v>576320.53</v>
      </c>
      <c r="N3374" s="34">
        <v>576320.53</v>
      </c>
      <c r="O3374" s="34">
        <v>576320.82000000007</v>
      </c>
      <c r="P3374" s="34">
        <v>576320.82000000007</v>
      </c>
      <c r="Q3374" s="34">
        <v>576320.82000000007</v>
      </c>
      <c r="R3374" s="34">
        <v>576320.82000000007</v>
      </c>
      <c r="S3374" s="34">
        <v>576320.82000000007</v>
      </c>
    </row>
    <row r="3375" spans="2:19">
      <c r="B3375" s="5">
        <v>1975</v>
      </c>
      <c r="C3375" s="34">
        <v>1287092.77</v>
      </c>
      <c r="D3375" s="34"/>
      <c r="E3375" s="34">
        <v>1287092.77</v>
      </c>
      <c r="F3375" s="34">
        <v>1287092.77</v>
      </c>
      <c r="G3375" s="34">
        <v>1287092.7700000005</v>
      </c>
      <c r="H3375" s="34">
        <v>1287092.7699999998</v>
      </c>
      <c r="I3375" s="34">
        <v>1287092.7700000005</v>
      </c>
      <c r="J3375" s="34">
        <v>1287093</v>
      </c>
      <c r="K3375" s="34">
        <v>1287093</v>
      </c>
      <c r="L3375" s="34">
        <v>1287093</v>
      </c>
      <c r="M3375" s="34">
        <v>1287093</v>
      </c>
      <c r="N3375" s="34">
        <v>1287092.7700000005</v>
      </c>
      <c r="O3375" s="34">
        <v>1287092.77</v>
      </c>
      <c r="P3375" s="34">
        <v>1287092.77</v>
      </c>
      <c r="Q3375" s="34">
        <v>1287092.77</v>
      </c>
      <c r="R3375" s="34">
        <v>1287092.77</v>
      </c>
      <c r="S3375" s="34">
        <v>1287092.77</v>
      </c>
    </row>
    <row r="3376" spans="2:19">
      <c r="B3376" s="5">
        <v>1974</v>
      </c>
      <c r="C3376" s="34">
        <v>208834.18</v>
      </c>
      <c r="D3376" s="34"/>
      <c r="E3376" s="34">
        <v>208834.18</v>
      </c>
      <c r="F3376" s="34">
        <v>208834.18</v>
      </c>
      <c r="G3376" s="34">
        <v>249542.21999999997</v>
      </c>
      <c r="H3376" s="34">
        <v>249542.21999999997</v>
      </c>
      <c r="I3376" s="34">
        <v>249542.21999999997</v>
      </c>
      <c r="J3376" s="34">
        <v>249542</v>
      </c>
      <c r="K3376" s="34">
        <v>249542</v>
      </c>
      <c r="L3376" s="34">
        <v>249542</v>
      </c>
      <c r="M3376" s="34">
        <v>249542</v>
      </c>
      <c r="N3376" s="34">
        <v>249542</v>
      </c>
      <c r="O3376" s="34">
        <v>249542.22000000003</v>
      </c>
      <c r="P3376" s="34">
        <v>249542.22000000003</v>
      </c>
      <c r="Q3376" s="34">
        <v>249542.22000000003</v>
      </c>
      <c r="R3376" s="34">
        <v>249542.22000000003</v>
      </c>
      <c r="S3376" s="34">
        <v>249542.22000000003</v>
      </c>
    </row>
    <row r="3377" spans="2:19">
      <c r="B3377" s="5">
        <v>1973</v>
      </c>
      <c r="C3377" s="34">
        <v>120363.54</v>
      </c>
      <c r="D3377" s="34"/>
      <c r="E3377" s="34">
        <v>120363.54000000001</v>
      </c>
      <c r="F3377" s="34">
        <v>120363.54000000001</v>
      </c>
      <c r="G3377" s="34">
        <v>200646.08</v>
      </c>
      <c r="H3377" s="34">
        <v>200646.08</v>
      </c>
      <c r="I3377" s="34">
        <v>200646.08</v>
      </c>
      <c r="J3377" s="34">
        <v>200646</v>
      </c>
      <c r="K3377" s="34">
        <v>200646</v>
      </c>
      <c r="L3377" s="34">
        <v>200646</v>
      </c>
      <c r="M3377" s="34">
        <v>200646</v>
      </c>
      <c r="N3377" s="34">
        <v>200646</v>
      </c>
      <c r="O3377" s="34">
        <v>200646.08000000002</v>
      </c>
      <c r="P3377" s="34">
        <v>200646.08000000002</v>
      </c>
      <c r="Q3377" s="34">
        <v>200646.08000000002</v>
      </c>
      <c r="R3377" s="34">
        <v>200646.08000000002</v>
      </c>
      <c r="S3377" s="34">
        <v>200646.08000000002</v>
      </c>
    </row>
    <row r="3378" spans="2:19">
      <c r="B3378" s="5">
        <v>1972</v>
      </c>
      <c r="C3378" s="34">
        <v>159324.68</v>
      </c>
      <c r="D3378" s="34"/>
      <c r="E3378" s="34">
        <v>158478.96</v>
      </c>
      <c r="F3378" s="34">
        <v>158478.96</v>
      </c>
      <c r="G3378" s="34">
        <v>158478.96</v>
      </c>
      <c r="H3378" s="34">
        <v>158478.96</v>
      </c>
      <c r="I3378" s="34">
        <v>158478.96</v>
      </c>
      <c r="J3378" s="34">
        <v>158479</v>
      </c>
      <c r="K3378" s="34">
        <v>158479</v>
      </c>
      <c r="L3378" s="34">
        <v>158479</v>
      </c>
      <c r="M3378" s="34">
        <v>158479</v>
      </c>
      <c r="N3378" s="34">
        <v>158478.96</v>
      </c>
      <c r="O3378" s="34">
        <v>158478.96</v>
      </c>
      <c r="P3378" s="34">
        <v>158478.96</v>
      </c>
      <c r="Q3378" s="34">
        <v>158478.96</v>
      </c>
      <c r="R3378" s="34">
        <v>158478.96</v>
      </c>
      <c r="S3378" s="34">
        <v>158478.96</v>
      </c>
    </row>
    <row r="3379" spans="2:19">
      <c r="B3379" s="5">
        <v>1971</v>
      </c>
      <c r="C3379" s="34">
        <v>164313.20000000001</v>
      </c>
      <c r="D3379" s="34"/>
      <c r="E3379" s="34">
        <v>163211.04</v>
      </c>
      <c r="F3379" s="34">
        <v>163211.04</v>
      </c>
      <c r="G3379" s="34">
        <v>192676.28000000006</v>
      </c>
      <c r="H3379" s="34">
        <v>192676.28000000003</v>
      </c>
      <c r="I3379" s="34">
        <v>192676.28000000006</v>
      </c>
      <c r="J3379" s="34">
        <v>192676</v>
      </c>
      <c r="K3379" s="34">
        <v>192676</v>
      </c>
      <c r="L3379" s="34">
        <v>192676</v>
      </c>
      <c r="M3379" s="34">
        <v>192676</v>
      </c>
      <c r="N3379" s="34">
        <v>192676</v>
      </c>
      <c r="O3379" s="34">
        <v>192676.28</v>
      </c>
      <c r="P3379" s="34">
        <v>192676.28</v>
      </c>
      <c r="Q3379" s="34">
        <v>192676.28</v>
      </c>
      <c r="R3379" s="34">
        <v>192676.28</v>
      </c>
      <c r="S3379" s="34">
        <v>192676.28</v>
      </c>
    </row>
    <row r="3380" spans="2:19">
      <c r="B3380" s="5">
        <v>1970</v>
      </c>
      <c r="C3380" s="34">
        <v>221997.38</v>
      </c>
      <c r="D3380" s="34"/>
      <c r="E3380" s="34">
        <v>218929.12</v>
      </c>
      <c r="F3380" s="34">
        <v>218929.12</v>
      </c>
      <c r="G3380" s="34">
        <v>239414.02999999994</v>
      </c>
      <c r="H3380" s="34">
        <v>239414.02999999994</v>
      </c>
      <c r="I3380" s="34">
        <v>239414.02999999994</v>
      </c>
      <c r="J3380" s="34">
        <v>239414</v>
      </c>
      <c r="K3380" s="34">
        <v>239414</v>
      </c>
      <c r="L3380" s="34">
        <v>239414</v>
      </c>
      <c r="M3380" s="34">
        <v>239414</v>
      </c>
      <c r="N3380" s="34">
        <v>239414</v>
      </c>
      <c r="O3380" s="34">
        <v>239414.03</v>
      </c>
      <c r="P3380" s="34">
        <v>239414.03</v>
      </c>
      <c r="Q3380" s="34">
        <v>239414.03</v>
      </c>
      <c r="R3380" s="34">
        <v>239414.03</v>
      </c>
      <c r="S3380" s="34">
        <v>239414.03</v>
      </c>
    </row>
    <row r="3381" spans="2:19">
      <c r="B3381" s="5">
        <v>1969</v>
      </c>
      <c r="C3381" s="34">
        <v>78103.72</v>
      </c>
      <c r="D3381" s="34"/>
      <c r="E3381" s="34">
        <v>78093.279999999999</v>
      </c>
      <c r="F3381" s="34">
        <v>78093.279999999999</v>
      </c>
      <c r="G3381" s="34">
        <v>91090.83</v>
      </c>
      <c r="H3381" s="34">
        <v>91090.83</v>
      </c>
      <c r="I3381" s="34">
        <v>91090.83</v>
      </c>
      <c r="J3381" s="34">
        <v>91091</v>
      </c>
      <c r="K3381" s="34">
        <v>91091</v>
      </c>
      <c r="L3381" s="34">
        <v>81284.36</v>
      </c>
      <c r="M3381" s="34">
        <v>81284.36</v>
      </c>
      <c r="N3381" s="34">
        <v>81284.19</v>
      </c>
      <c r="O3381" s="34">
        <v>81284.19</v>
      </c>
      <c r="P3381" s="34">
        <v>81284.19</v>
      </c>
      <c r="Q3381" s="34">
        <v>81284.19</v>
      </c>
      <c r="R3381" s="34">
        <v>81284.19</v>
      </c>
      <c r="S3381" s="34">
        <v>81284.19</v>
      </c>
    </row>
    <row r="3382" spans="2:19">
      <c r="B3382" s="5">
        <v>1968</v>
      </c>
      <c r="C3382" s="34">
        <v>136424.63999999998</v>
      </c>
      <c r="D3382" s="34"/>
      <c r="E3382" s="34">
        <v>134869.9</v>
      </c>
      <c r="F3382" s="34">
        <v>134869.9</v>
      </c>
      <c r="G3382" s="34">
        <v>146939.46</v>
      </c>
      <c r="H3382" s="34">
        <v>146939.46</v>
      </c>
      <c r="I3382" s="34">
        <v>146939.46</v>
      </c>
      <c r="J3382" s="34">
        <v>146939</v>
      </c>
      <c r="K3382" s="34">
        <v>146939</v>
      </c>
      <c r="L3382" s="34">
        <v>146939</v>
      </c>
      <c r="M3382" s="34">
        <v>146939</v>
      </c>
      <c r="N3382" s="34">
        <v>146939</v>
      </c>
      <c r="O3382" s="34">
        <v>146939.46</v>
      </c>
      <c r="P3382" s="34">
        <v>146939.46</v>
      </c>
      <c r="Q3382" s="34">
        <v>146939.46</v>
      </c>
      <c r="R3382" s="34">
        <v>146939.46</v>
      </c>
      <c r="S3382" s="34">
        <v>146939.46</v>
      </c>
    </row>
    <row r="3383" spans="2:19">
      <c r="B3383" s="5">
        <v>1967</v>
      </c>
      <c r="C3383" s="34"/>
      <c r="D3383" s="34"/>
      <c r="E3383" s="34"/>
      <c r="F3383" s="34"/>
      <c r="G3383" s="34">
        <v>17840</v>
      </c>
      <c r="H3383" s="34">
        <v>17840</v>
      </c>
      <c r="I3383" s="34">
        <v>17840</v>
      </c>
      <c r="J3383" s="34">
        <v>17840</v>
      </c>
      <c r="K3383" s="34">
        <v>17840</v>
      </c>
      <c r="L3383" s="34">
        <v>17840</v>
      </c>
      <c r="M3383" s="34">
        <v>17840</v>
      </c>
      <c r="N3383" s="34">
        <v>17840</v>
      </c>
      <c r="O3383" s="34">
        <v>17840</v>
      </c>
      <c r="P3383" s="34">
        <v>17840</v>
      </c>
      <c r="Q3383" s="34">
        <v>17840</v>
      </c>
      <c r="R3383" s="34">
        <v>17840</v>
      </c>
      <c r="S3383" s="34">
        <v>17840</v>
      </c>
    </row>
    <row r="3384" spans="2:19">
      <c r="B3384" s="5">
        <v>1966</v>
      </c>
      <c r="C3384" s="34">
        <v>33941.4</v>
      </c>
      <c r="D3384" s="34"/>
      <c r="E3384" s="34">
        <v>33941.4</v>
      </c>
      <c r="F3384" s="34">
        <v>33941.4</v>
      </c>
      <c r="G3384" s="34">
        <v>33941.4</v>
      </c>
      <c r="H3384" s="34">
        <v>33941.4</v>
      </c>
      <c r="I3384" s="34">
        <v>33941.4</v>
      </c>
      <c r="J3384" s="34">
        <v>33941.4</v>
      </c>
      <c r="K3384" s="34">
        <v>33941.4</v>
      </c>
      <c r="L3384" s="34">
        <v>33941.4</v>
      </c>
      <c r="M3384" s="34">
        <v>33941.4</v>
      </c>
      <c r="N3384" s="34">
        <v>33941.4</v>
      </c>
      <c r="O3384" s="34">
        <v>33941.4</v>
      </c>
      <c r="P3384" s="34">
        <v>33941.4</v>
      </c>
      <c r="Q3384" s="34">
        <v>33941.4</v>
      </c>
      <c r="R3384" s="34">
        <v>33941.4</v>
      </c>
      <c r="S3384" s="34">
        <v>33941.4</v>
      </c>
    </row>
    <row r="3385" spans="2:19">
      <c r="B3385" s="5">
        <v>1965</v>
      </c>
      <c r="C3385" s="34">
        <v>35970.800000000003</v>
      </c>
      <c r="D3385" s="34"/>
      <c r="E3385" s="34">
        <v>35970.800000000003</v>
      </c>
      <c r="F3385" s="34">
        <v>35970.800000000003</v>
      </c>
      <c r="G3385" s="34">
        <v>66712.740000000005</v>
      </c>
      <c r="H3385" s="34">
        <v>66712.740000000005</v>
      </c>
      <c r="I3385" s="34">
        <v>66712.740000000005</v>
      </c>
      <c r="J3385" s="34">
        <v>66712.740000000005</v>
      </c>
      <c r="K3385" s="34">
        <v>66712.740000000005</v>
      </c>
      <c r="L3385" s="34">
        <v>66712.740000000005</v>
      </c>
      <c r="M3385" s="34">
        <v>66712.740000000005</v>
      </c>
      <c r="N3385" s="34">
        <v>66712.740000000005</v>
      </c>
      <c r="O3385" s="34">
        <v>66712.740000000005</v>
      </c>
      <c r="P3385" s="34">
        <v>66712.740000000005</v>
      </c>
      <c r="Q3385" s="34">
        <v>66712.740000000005</v>
      </c>
      <c r="R3385" s="34">
        <v>66712.740000000005</v>
      </c>
      <c r="S3385" s="34">
        <v>66712.740000000005</v>
      </c>
    </row>
    <row r="3386" spans="2:19">
      <c r="B3386" s="5">
        <v>1964</v>
      </c>
      <c r="C3386" s="34"/>
      <c r="D3386" s="34"/>
      <c r="E3386" s="34"/>
      <c r="F3386" s="34"/>
      <c r="G3386" s="34">
        <v>23742.86</v>
      </c>
      <c r="H3386" s="34">
        <v>23742.86</v>
      </c>
      <c r="I3386" s="34">
        <v>23742.86</v>
      </c>
      <c r="J3386" s="34">
        <v>23742.86</v>
      </c>
      <c r="K3386" s="34">
        <v>23742.86</v>
      </c>
      <c r="L3386" s="34">
        <v>23742.86</v>
      </c>
      <c r="M3386" s="34">
        <v>23742.86</v>
      </c>
      <c r="N3386" s="34">
        <v>23742.86</v>
      </c>
      <c r="O3386" s="34">
        <v>23742.86</v>
      </c>
      <c r="P3386" s="34">
        <v>23742.86</v>
      </c>
      <c r="Q3386" s="34">
        <v>23742.86</v>
      </c>
      <c r="R3386" s="34">
        <v>23742.86</v>
      </c>
      <c r="S3386" s="34">
        <v>23742.86</v>
      </c>
    </row>
    <row r="3387" spans="2:19">
      <c r="B3387" s="5">
        <v>1963</v>
      </c>
      <c r="C3387" s="34"/>
      <c r="D3387" s="34"/>
      <c r="E3387" s="34"/>
      <c r="F3387" s="34"/>
      <c r="G3387" s="34">
        <v>1877.98</v>
      </c>
      <c r="H3387" s="34">
        <v>1877.98</v>
      </c>
      <c r="I3387" s="34">
        <v>1877.98</v>
      </c>
      <c r="J3387" s="34">
        <v>1877.98</v>
      </c>
      <c r="K3387" s="34">
        <v>1877.98</v>
      </c>
      <c r="L3387" s="34">
        <v>1877.98</v>
      </c>
      <c r="M3387" s="34">
        <v>1877.98</v>
      </c>
      <c r="N3387" s="34">
        <v>1877.98</v>
      </c>
      <c r="O3387" s="34">
        <v>1877.98</v>
      </c>
      <c r="P3387" s="34">
        <v>1877.98</v>
      </c>
      <c r="Q3387" s="34">
        <v>1877.98</v>
      </c>
      <c r="R3387" s="34">
        <v>1877.98</v>
      </c>
      <c r="S3387" s="34">
        <v>1877.98</v>
      </c>
    </row>
    <row r="3388" spans="2:19">
      <c r="B3388" s="5">
        <v>1962</v>
      </c>
      <c r="C3388" s="34">
        <v>28257.09</v>
      </c>
      <c r="D3388" s="34"/>
      <c r="E3388" s="34">
        <v>28257.09</v>
      </c>
      <c r="F3388" s="34">
        <v>28257.09</v>
      </c>
      <c r="G3388" s="34">
        <v>28257.09</v>
      </c>
      <c r="H3388" s="34">
        <v>28257.09</v>
      </c>
      <c r="I3388" s="34">
        <v>28257.09</v>
      </c>
      <c r="J3388" s="34">
        <v>28257.09</v>
      </c>
      <c r="K3388" s="34">
        <v>28257.09</v>
      </c>
      <c r="L3388" s="34">
        <v>28257.09</v>
      </c>
      <c r="M3388" s="34">
        <v>28257.09</v>
      </c>
      <c r="N3388" s="34">
        <v>28257.09</v>
      </c>
      <c r="O3388" s="34">
        <v>28257.09</v>
      </c>
      <c r="P3388" s="34">
        <v>28257.09</v>
      </c>
      <c r="Q3388" s="34">
        <v>28257.09</v>
      </c>
      <c r="R3388" s="34">
        <v>28257.09</v>
      </c>
      <c r="S3388" s="34">
        <v>28257.09</v>
      </c>
    </row>
    <row r="3389" spans="2:19">
      <c r="B3389" s="5">
        <v>1961</v>
      </c>
      <c r="C3389" s="34"/>
      <c r="D3389" s="34"/>
      <c r="E3389" s="34"/>
      <c r="F3389" s="34"/>
      <c r="G3389" s="34">
        <v>25334</v>
      </c>
      <c r="H3389" s="34">
        <v>25334</v>
      </c>
      <c r="I3389" s="34">
        <v>25334</v>
      </c>
      <c r="J3389" s="34">
        <v>25334</v>
      </c>
      <c r="K3389" s="34">
        <v>25334</v>
      </c>
      <c r="L3389" s="34">
        <v>25334</v>
      </c>
      <c r="M3389" s="34">
        <v>25334</v>
      </c>
      <c r="N3389" s="34">
        <v>25334</v>
      </c>
      <c r="O3389" s="34">
        <v>25334</v>
      </c>
      <c r="P3389" s="34">
        <v>25334</v>
      </c>
      <c r="Q3389" s="34">
        <v>25334</v>
      </c>
      <c r="R3389" s="34">
        <v>25334</v>
      </c>
      <c r="S3389" s="34">
        <v>25334</v>
      </c>
    </row>
    <row r="3390" spans="2:19">
      <c r="B3390" s="5">
        <v>1960</v>
      </c>
      <c r="C3390" s="34"/>
      <c r="D3390" s="34"/>
      <c r="E3390" s="34"/>
      <c r="F3390" s="34"/>
      <c r="G3390" s="34">
        <v>10967.21</v>
      </c>
      <c r="H3390" s="34">
        <v>10967.21</v>
      </c>
      <c r="I3390" s="34">
        <v>10967.21</v>
      </c>
      <c r="J3390" s="34">
        <v>10967.21</v>
      </c>
      <c r="K3390" s="34">
        <v>10967.21</v>
      </c>
      <c r="L3390" s="34">
        <v>10967.21</v>
      </c>
      <c r="M3390" s="34">
        <v>10967.21</v>
      </c>
      <c r="N3390" s="34">
        <v>10967.21</v>
      </c>
      <c r="O3390" s="34">
        <v>10967.21</v>
      </c>
      <c r="P3390" s="34">
        <v>10967.21</v>
      </c>
      <c r="Q3390" s="34">
        <v>10967.21</v>
      </c>
      <c r="R3390" s="34">
        <v>10967.21</v>
      </c>
      <c r="S3390" s="34">
        <v>10967.21</v>
      </c>
    </row>
    <row r="3391" spans="2:19">
      <c r="B3391" s="5">
        <v>1959</v>
      </c>
      <c r="C3391" s="34"/>
      <c r="D3391" s="34"/>
      <c r="E3391" s="34"/>
      <c r="F3391" s="34"/>
      <c r="G3391" s="34"/>
      <c r="H3391" s="34"/>
      <c r="I3391" s="34"/>
      <c r="J3391" s="34"/>
      <c r="K3391" s="34"/>
      <c r="L3391" s="34"/>
      <c r="M3391" s="34"/>
      <c r="N3391" s="34"/>
      <c r="O3391" s="34"/>
      <c r="P3391" s="34"/>
      <c r="Q3391" s="34"/>
      <c r="R3391" s="34"/>
      <c r="S3391" s="34">
        <v>0</v>
      </c>
    </row>
    <row r="3392" spans="2:19">
      <c r="B3392" s="5">
        <v>1958</v>
      </c>
      <c r="C3392" s="34"/>
      <c r="D3392" s="34"/>
      <c r="E3392" s="34"/>
      <c r="F3392" s="34"/>
      <c r="G3392" s="34">
        <v>484.7</v>
      </c>
      <c r="H3392" s="34">
        <v>484.7</v>
      </c>
      <c r="I3392" s="34">
        <v>484.7</v>
      </c>
      <c r="J3392" s="34">
        <v>484.7</v>
      </c>
      <c r="K3392" s="34">
        <v>484.7</v>
      </c>
      <c r="L3392" s="34">
        <v>484.7</v>
      </c>
      <c r="M3392" s="34">
        <v>484.7</v>
      </c>
      <c r="N3392" s="34">
        <v>484.7</v>
      </c>
      <c r="O3392" s="34">
        <v>484.7</v>
      </c>
      <c r="P3392" s="34">
        <v>484.7</v>
      </c>
      <c r="Q3392" s="34">
        <v>484.7</v>
      </c>
      <c r="R3392" s="34">
        <v>484.7</v>
      </c>
      <c r="S3392" s="34">
        <v>484.7</v>
      </c>
    </row>
    <row r="3393" spans="2:19">
      <c r="B3393" s="5">
        <v>1957</v>
      </c>
      <c r="C3393" s="34"/>
      <c r="D3393" s="34"/>
      <c r="E3393" s="34"/>
      <c r="F3393" s="34"/>
      <c r="G3393" s="34"/>
      <c r="H3393" s="34"/>
      <c r="I3393" s="34"/>
      <c r="J3393" s="34"/>
      <c r="K3393" s="34"/>
      <c r="L3393" s="34"/>
      <c r="M3393" s="34"/>
      <c r="N3393" s="34"/>
      <c r="O3393" s="34"/>
      <c r="P3393" s="34"/>
      <c r="Q3393" s="34"/>
      <c r="R3393" s="34"/>
      <c r="S3393" s="34">
        <v>0</v>
      </c>
    </row>
    <row r="3394" spans="2:19">
      <c r="B3394" s="5">
        <v>1956</v>
      </c>
      <c r="C3394" s="34">
        <v>5073.55</v>
      </c>
      <c r="D3394" s="34"/>
      <c r="E3394" s="34">
        <v>5073.55</v>
      </c>
      <c r="F3394" s="34">
        <v>5073.55</v>
      </c>
      <c r="G3394" s="34">
        <v>7779.82</v>
      </c>
      <c r="H3394" s="34">
        <v>7779.82</v>
      </c>
      <c r="I3394" s="34">
        <v>7779.82</v>
      </c>
      <c r="J3394" s="34">
        <v>7779.82</v>
      </c>
      <c r="K3394" s="34">
        <v>7779.82</v>
      </c>
      <c r="L3394" s="34">
        <v>7779.82</v>
      </c>
      <c r="M3394" s="34">
        <v>7779.82</v>
      </c>
      <c r="N3394" s="34">
        <v>7779.82</v>
      </c>
      <c r="O3394" s="34">
        <v>7779.82</v>
      </c>
      <c r="P3394" s="34">
        <v>7779.82</v>
      </c>
      <c r="Q3394" s="34">
        <v>7779.82</v>
      </c>
      <c r="R3394" s="34">
        <v>7779.82</v>
      </c>
      <c r="S3394" s="34">
        <v>7779.82</v>
      </c>
    </row>
    <row r="3395" spans="2:19">
      <c r="B3395" s="5">
        <v>1955</v>
      </c>
      <c r="C3395" s="34">
        <v>4840.33</v>
      </c>
      <c r="D3395" s="34"/>
      <c r="E3395" s="34">
        <v>4840.33</v>
      </c>
      <c r="F3395" s="34">
        <v>4840.33</v>
      </c>
      <c r="G3395" s="34">
        <v>17748.400000000001</v>
      </c>
      <c r="H3395" s="34">
        <v>17748.400000000001</v>
      </c>
      <c r="I3395" s="34">
        <v>17748.400000000001</v>
      </c>
      <c r="J3395" s="34">
        <v>17748.400000000001</v>
      </c>
      <c r="K3395" s="34">
        <v>17748.400000000001</v>
      </c>
      <c r="L3395" s="34">
        <v>17748.400000000001</v>
      </c>
      <c r="M3395" s="34">
        <v>17748.400000000001</v>
      </c>
      <c r="N3395" s="34">
        <v>17748.400000000001</v>
      </c>
      <c r="O3395" s="34">
        <v>17748.400000000001</v>
      </c>
      <c r="P3395" s="34">
        <v>17748.400000000001</v>
      </c>
      <c r="Q3395" s="34">
        <v>17748.400000000001</v>
      </c>
      <c r="R3395" s="34">
        <v>17748.400000000001</v>
      </c>
      <c r="S3395" s="34">
        <v>17748.400000000001</v>
      </c>
    </row>
    <row r="3396" spans="2:19">
      <c r="B3396" s="5">
        <v>1954</v>
      </c>
      <c r="C3396" s="34"/>
      <c r="D3396" s="34"/>
      <c r="E3396" s="34"/>
      <c r="F3396" s="34"/>
      <c r="G3396" s="34"/>
      <c r="H3396" s="34"/>
      <c r="I3396" s="34"/>
      <c r="J3396" s="34"/>
      <c r="K3396" s="34"/>
      <c r="L3396" s="34"/>
      <c r="M3396" s="34"/>
      <c r="N3396" s="34"/>
      <c r="O3396" s="34"/>
      <c r="P3396" s="34"/>
      <c r="Q3396" s="34"/>
      <c r="R3396" s="34"/>
      <c r="S3396" s="34">
        <v>0</v>
      </c>
    </row>
    <row r="3397" spans="2:19">
      <c r="B3397" s="5">
        <v>1953</v>
      </c>
      <c r="C3397" s="34"/>
      <c r="D3397" s="34"/>
      <c r="E3397" s="34"/>
      <c r="F3397" s="34"/>
      <c r="G3397" s="34"/>
      <c r="H3397" s="34"/>
      <c r="I3397" s="34"/>
      <c r="J3397" s="34"/>
      <c r="K3397" s="34"/>
      <c r="L3397" s="34"/>
      <c r="M3397" s="34"/>
      <c r="N3397" s="34"/>
      <c r="O3397" s="34"/>
      <c r="P3397" s="34"/>
      <c r="Q3397" s="34"/>
      <c r="R3397" s="34"/>
      <c r="S3397" s="34">
        <v>0</v>
      </c>
    </row>
    <row r="3398" spans="2:19">
      <c r="B3398" s="5">
        <v>1952</v>
      </c>
      <c r="C3398" s="34"/>
      <c r="D3398" s="34"/>
      <c r="E3398" s="34"/>
      <c r="F3398" s="34"/>
      <c r="G3398" s="34"/>
      <c r="H3398" s="34"/>
      <c r="I3398" s="34"/>
      <c r="J3398" s="34"/>
      <c r="K3398" s="34"/>
      <c r="L3398" s="34"/>
      <c r="M3398" s="34"/>
      <c r="N3398" s="34"/>
      <c r="O3398" s="34"/>
      <c r="P3398" s="34"/>
      <c r="Q3398" s="34"/>
      <c r="R3398" s="34"/>
      <c r="S3398" s="34">
        <v>0</v>
      </c>
    </row>
    <row r="3399" spans="2:19">
      <c r="B3399" s="5">
        <v>1951</v>
      </c>
      <c r="C3399" s="34"/>
      <c r="D3399" s="34"/>
      <c r="E3399" s="34"/>
      <c r="F3399" s="34"/>
      <c r="G3399" s="34"/>
      <c r="H3399" s="34"/>
      <c r="I3399" s="34"/>
      <c r="J3399" s="34"/>
      <c r="K3399" s="34"/>
      <c r="L3399" s="34"/>
      <c r="M3399" s="34"/>
      <c r="N3399" s="34"/>
      <c r="O3399" s="34"/>
      <c r="P3399" s="34"/>
      <c r="Q3399" s="34"/>
      <c r="R3399" s="34"/>
      <c r="S3399" s="34">
        <v>0</v>
      </c>
    </row>
    <row r="3400" spans="2:19">
      <c r="B3400" s="5">
        <v>1950</v>
      </c>
      <c r="C3400" s="34"/>
      <c r="D3400" s="34"/>
      <c r="E3400" s="34"/>
      <c r="F3400" s="34"/>
      <c r="G3400" s="34"/>
      <c r="H3400" s="34"/>
      <c r="I3400" s="34"/>
      <c r="J3400" s="34"/>
      <c r="K3400" s="34"/>
      <c r="L3400" s="34"/>
      <c r="M3400" s="34"/>
      <c r="N3400" s="34"/>
      <c r="O3400" s="34"/>
      <c r="P3400" s="34"/>
      <c r="Q3400" s="34"/>
      <c r="R3400" s="34"/>
      <c r="S3400" s="34">
        <v>0</v>
      </c>
    </row>
    <row r="3401" spans="2:19">
      <c r="B3401" s="5">
        <v>1949</v>
      </c>
      <c r="C3401" s="34"/>
      <c r="D3401" s="34"/>
      <c r="E3401" s="34"/>
      <c r="F3401" s="34"/>
      <c r="G3401" s="34"/>
      <c r="H3401" s="34"/>
      <c r="I3401" s="34"/>
      <c r="J3401" s="34"/>
      <c r="K3401" s="34"/>
      <c r="L3401" s="34"/>
      <c r="M3401" s="34"/>
      <c r="N3401" s="34"/>
      <c r="O3401" s="34"/>
      <c r="P3401" s="34"/>
      <c r="Q3401" s="34"/>
      <c r="R3401" s="34"/>
      <c r="S3401" s="34">
        <v>0</v>
      </c>
    </row>
    <row r="3402" spans="2:19">
      <c r="B3402" s="5">
        <v>1948</v>
      </c>
      <c r="C3402" s="34"/>
      <c r="D3402" s="34"/>
      <c r="E3402" s="34"/>
      <c r="F3402" s="34"/>
      <c r="G3402" s="34"/>
      <c r="H3402" s="34"/>
      <c r="I3402" s="34"/>
      <c r="J3402" s="34"/>
      <c r="K3402" s="34"/>
      <c r="L3402" s="34"/>
      <c r="M3402" s="34"/>
      <c r="N3402" s="34"/>
      <c r="O3402" s="34"/>
      <c r="P3402" s="34"/>
      <c r="Q3402" s="34"/>
      <c r="R3402" s="34"/>
      <c r="S3402" s="34">
        <v>0</v>
      </c>
    </row>
    <row r="3403" spans="2:19">
      <c r="B3403" s="5">
        <v>1947</v>
      </c>
      <c r="C3403" s="34"/>
      <c r="D3403" s="34"/>
      <c r="E3403" s="34"/>
      <c r="F3403" s="34"/>
      <c r="G3403" s="34"/>
      <c r="H3403" s="34"/>
      <c r="I3403" s="34"/>
      <c r="J3403" s="34"/>
      <c r="K3403" s="34"/>
      <c r="L3403" s="34"/>
      <c r="M3403" s="34"/>
      <c r="N3403" s="34"/>
      <c r="O3403" s="34"/>
      <c r="P3403" s="34"/>
      <c r="Q3403" s="34"/>
      <c r="R3403" s="34"/>
      <c r="S3403" s="34">
        <v>0</v>
      </c>
    </row>
    <row r="3404" spans="2:19">
      <c r="B3404" s="5">
        <v>1946</v>
      </c>
      <c r="C3404" s="34"/>
      <c r="D3404" s="34"/>
      <c r="E3404" s="34"/>
      <c r="F3404" s="34"/>
      <c r="G3404" s="34"/>
      <c r="H3404" s="34"/>
      <c r="I3404" s="34"/>
      <c r="J3404" s="34"/>
      <c r="K3404" s="34"/>
      <c r="L3404" s="34"/>
      <c r="M3404" s="34"/>
      <c r="N3404" s="34"/>
      <c r="O3404" s="34"/>
      <c r="P3404" s="34"/>
      <c r="Q3404" s="34"/>
      <c r="R3404" s="34"/>
      <c r="S3404" s="34">
        <v>0</v>
      </c>
    </row>
    <row r="3405" spans="2:19">
      <c r="B3405" s="5">
        <v>1945</v>
      </c>
      <c r="C3405" s="34"/>
      <c r="D3405" s="34"/>
      <c r="E3405" s="34"/>
      <c r="F3405" s="34"/>
      <c r="G3405" s="34"/>
      <c r="H3405" s="34"/>
      <c r="I3405" s="34"/>
      <c r="J3405" s="34"/>
      <c r="K3405" s="34"/>
      <c r="L3405" s="34"/>
      <c r="M3405" s="34"/>
      <c r="N3405" s="34"/>
      <c r="O3405" s="34"/>
      <c r="P3405" s="34"/>
      <c r="Q3405" s="34"/>
      <c r="R3405" s="34"/>
      <c r="S3405" s="34">
        <v>0</v>
      </c>
    </row>
    <row r="3406" spans="2:19">
      <c r="B3406" s="5">
        <v>1944</v>
      </c>
      <c r="C3406" s="34"/>
      <c r="D3406" s="34"/>
      <c r="E3406" s="34"/>
      <c r="F3406" s="34"/>
      <c r="G3406" s="34"/>
      <c r="H3406" s="34"/>
      <c r="I3406" s="34"/>
      <c r="J3406" s="34"/>
      <c r="K3406" s="34"/>
      <c r="L3406" s="34"/>
      <c r="M3406" s="34"/>
      <c r="N3406" s="34"/>
      <c r="O3406" s="34"/>
      <c r="P3406" s="34"/>
      <c r="Q3406" s="34"/>
      <c r="R3406" s="34"/>
      <c r="S3406" s="34">
        <v>0</v>
      </c>
    </row>
    <row r="3407" spans="2:19">
      <c r="B3407" s="5">
        <v>1943</v>
      </c>
      <c r="C3407" s="34"/>
      <c r="D3407" s="34"/>
      <c r="E3407" s="34"/>
      <c r="F3407" s="34"/>
      <c r="G3407" s="34"/>
      <c r="H3407" s="34"/>
      <c r="I3407" s="34"/>
      <c r="J3407" s="34"/>
      <c r="K3407" s="34"/>
      <c r="L3407" s="34"/>
      <c r="M3407" s="34"/>
      <c r="N3407" s="34"/>
      <c r="O3407" s="34"/>
      <c r="P3407" s="34"/>
      <c r="Q3407" s="34"/>
      <c r="R3407" s="34"/>
      <c r="S3407" s="34">
        <v>0</v>
      </c>
    </row>
    <row r="3408" spans="2:19">
      <c r="B3408" s="5">
        <v>1942</v>
      </c>
      <c r="C3408" s="34"/>
      <c r="D3408" s="34"/>
      <c r="E3408" s="34"/>
      <c r="F3408" s="34"/>
      <c r="G3408" s="34"/>
      <c r="H3408" s="34"/>
      <c r="I3408" s="34"/>
      <c r="J3408" s="34"/>
      <c r="K3408" s="34"/>
      <c r="L3408" s="34"/>
      <c r="M3408" s="34"/>
      <c r="N3408" s="34"/>
      <c r="O3408" s="34"/>
      <c r="P3408" s="34"/>
      <c r="Q3408" s="34"/>
      <c r="R3408" s="34"/>
      <c r="S3408" s="34">
        <v>0</v>
      </c>
    </row>
    <row r="3409" spans="1:19">
      <c r="B3409" s="5">
        <v>1941</v>
      </c>
      <c r="C3409" s="34"/>
      <c r="D3409" s="34"/>
      <c r="E3409" s="34"/>
      <c r="F3409" s="34"/>
      <c r="G3409" s="34"/>
      <c r="H3409" s="34"/>
      <c r="I3409" s="34"/>
      <c r="J3409" s="34"/>
      <c r="K3409" s="34"/>
      <c r="L3409" s="34"/>
      <c r="M3409" s="34"/>
      <c r="N3409" s="34"/>
      <c r="O3409" s="34"/>
      <c r="P3409" s="34"/>
      <c r="Q3409" s="34"/>
      <c r="R3409" s="34"/>
      <c r="S3409" s="34">
        <v>0</v>
      </c>
    </row>
    <row r="3410" spans="1:19">
      <c r="B3410" s="5">
        <v>1940</v>
      </c>
      <c r="C3410" s="34"/>
      <c r="D3410" s="34"/>
      <c r="E3410" s="34"/>
      <c r="F3410" s="34"/>
      <c r="G3410" s="34"/>
      <c r="H3410" s="34"/>
      <c r="I3410" s="34"/>
      <c r="J3410" s="34"/>
      <c r="K3410" s="34"/>
      <c r="L3410" s="34"/>
      <c r="M3410" s="34"/>
      <c r="N3410" s="34"/>
      <c r="O3410" s="34"/>
      <c r="P3410" s="34"/>
      <c r="Q3410" s="34"/>
      <c r="R3410" s="34"/>
      <c r="S3410" s="34">
        <v>0</v>
      </c>
    </row>
    <row r="3411" spans="1:19">
      <c r="B3411" s="5">
        <v>1939</v>
      </c>
      <c r="C3411" s="34"/>
      <c r="D3411" s="34"/>
      <c r="E3411" s="34"/>
      <c r="F3411" s="34"/>
      <c r="G3411" s="34"/>
      <c r="H3411" s="34"/>
      <c r="I3411" s="34"/>
      <c r="J3411" s="34"/>
      <c r="K3411" s="34"/>
      <c r="L3411" s="34"/>
      <c r="M3411" s="34"/>
      <c r="N3411" s="34"/>
      <c r="O3411" s="34"/>
      <c r="P3411" s="34"/>
      <c r="Q3411" s="34"/>
      <c r="R3411" s="34"/>
      <c r="S3411" s="34">
        <v>0</v>
      </c>
    </row>
    <row r="3412" spans="1:19">
      <c r="B3412" s="5">
        <v>1938</v>
      </c>
      <c r="C3412" s="34"/>
      <c r="D3412" s="34"/>
      <c r="E3412" s="34"/>
      <c r="F3412" s="34"/>
      <c r="G3412" s="34"/>
      <c r="H3412" s="34"/>
      <c r="I3412" s="34"/>
      <c r="J3412" s="34"/>
      <c r="K3412" s="34"/>
      <c r="L3412" s="34"/>
      <c r="M3412" s="34"/>
      <c r="N3412" s="34"/>
      <c r="O3412" s="34"/>
      <c r="P3412" s="34"/>
      <c r="Q3412" s="34"/>
      <c r="R3412" s="34"/>
      <c r="S3412" s="34">
        <v>0</v>
      </c>
    </row>
    <row r="3413" spans="1:19">
      <c r="B3413" s="5">
        <v>1937</v>
      </c>
      <c r="C3413" s="34"/>
      <c r="D3413" s="34"/>
      <c r="E3413" s="34"/>
      <c r="F3413" s="34"/>
      <c r="G3413" s="34"/>
      <c r="H3413" s="34"/>
      <c r="I3413" s="34"/>
      <c r="J3413" s="34"/>
      <c r="K3413" s="34"/>
      <c r="L3413" s="34"/>
      <c r="M3413" s="34"/>
      <c r="N3413" s="34"/>
      <c r="O3413" s="34"/>
      <c r="P3413" s="34"/>
      <c r="Q3413" s="34"/>
      <c r="R3413" s="34"/>
      <c r="S3413" s="34">
        <v>0</v>
      </c>
    </row>
    <row r="3414" spans="1:19">
      <c r="B3414" s="5">
        <v>1936</v>
      </c>
      <c r="C3414" s="34"/>
      <c r="D3414" s="34"/>
      <c r="E3414" s="34"/>
      <c r="F3414" s="34"/>
      <c r="G3414" s="34"/>
      <c r="H3414" s="34"/>
      <c r="I3414" s="34"/>
      <c r="J3414" s="34"/>
      <c r="K3414" s="34"/>
      <c r="L3414" s="34"/>
      <c r="M3414" s="34"/>
      <c r="N3414" s="34"/>
      <c r="O3414" s="34"/>
      <c r="P3414" s="34"/>
      <c r="Q3414" s="34"/>
      <c r="R3414" s="34"/>
      <c r="S3414" s="34">
        <v>0</v>
      </c>
    </row>
    <row r="3415" spans="1:19">
      <c r="B3415" s="5">
        <v>1935</v>
      </c>
      <c r="C3415" s="34"/>
      <c r="D3415" s="34"/>
      <c r="E3415" s="34"/>
      <c r="F3415" s="34"/>
      <c r="G3415" s="34"/>
      <c r="H3415" s="34"/>
      <c r="I3415" s="34"/>
      <c r="J3415" s="34"/>
      <c r="K3415" s="34"/>
      <c r="L3415" s="34"/>
      <c r="M3415" s="34"/>
      <c r="N3415" s="34"/>
      <c r="O3415" s="34"/>
      <c r="P3415" s="34"/>
      <c r="Q3415" s="34"/>
      <c r="R3415" s="34"/>
      <c r="S3415" s="34">
        <v>0</v>
      </c>
    </row>
    <row r="3416" spans="1:19">
      <c r="B3416" s="5">
        <v>1934</v>
      </c>
      <c r="C3416" s="34"/>
      <c r="D3416" s="34"/>
      <c r="E3416" s="34"/>
      <c r="F3416" s="34"/>
      <c r="G3416" s="34"/>
      <c r="H3416" s="34"/>
      <c r="I3416" s="34"/>
      <c r="J3416" s="34"/>
      <c r="K3416" s="34"/>
      <c r="L3416" s="34"/>
      <c r="M3416" s="34"/>
      <c r="N3416" s="34"/>
      <c r="O3416" s="34"/>
      <c r="P3416" s="34"/>
      <c r="Q3416" s="34"/>
      <c r="R3416" s="34"/>
      <c r="S3416" s="34">
        <v>0</v>
      </c>
    </row>
    <row r="3417" spans="1:19">
      <c r="B3417" s="5">
        <v>1933</v>
      </c>
      <c r="C3417" s="34"/>
      <c r="D3417" s="34"/>
      <c r="E3417" s="34"/>
      <c r="F3417" s="34"/>
      <c r="G3417" s="34"/>
      <c r="H3417" s="34"/>
      <c r="I3417" s="34"/>
      <c r="J3417" s="34"/>
      <c r="K3417" s="34"/>
      <c r="L3417" s="34"/>
      <c r="M3417" s="34"/>
      <c r="N3417" s="34"/>
      <c r="O3417" s="34"/>
      <c r="P3417" s="34"/>
      <c r="Q3417" s="34"/>
      <c r="R3417" s="34"/>
      <c r="S3417" s="34">
        <v>0</v>
      </c>
    </row>
    <row r="3418" spans="1:19">
      <c r="B3418" s="5">
        <v>1932</v>
      </c>
      <c r="C3418" s="34"/>
      <c r="D3418" s="34"/>
      <c r="E3418" s="34"/>
      <c r="F3418" s="34"/>
      <c r="G3418" s="34"/>
      <c r="H3418" s="34"/>
      <c r="I3418" s="34"/>
      <c r="J3418" s="34"/>
      <c r="K3418" s="34"/>
      <c r="L3418" s="34"/>
      <c r="M3418" s="34"/>
      <c r="N3418" s="34"/>
      <c r="O3418" s="34"/>
      <c r="P3418" s="34"/>
      <c r="Q3418" s="34"/>
      <c r="R3418" s="34"/>
      <c r="S3418" s="34">
        <v>0</v>
      </c>
    </row>
    <row r="3419" spans="1:19">
      <c r="B3419" s="5">
        <v>1931</v>
      </c>
      <c r="C3419" s="34"/>
      <c r="D3419" s="34"/>
      <c r="E3419" s="34"/>
      <c r="F3419" s="34"/>
      <c r="G3419" s="34"/>
      <c r="H3419" s="34"/>
      <c r="I3419" s="34"/>
      <c r="J3419" s="34"/>
      <c r="K3419" s="34"/>
      <c r="L3419" s="34"/>
      <c r="M3419" s="34"/>
      <c r="N3419" s="34"/>
      <c r="O3419" s="34"/>
      <c r="P3419" s="34"/>
      <c r="Q3419" s="34"/>
      <c r="R3419" s="34"/>
      <c r="S3419" s="34">
        <v>0</v>
      </c>
    </row>
    <row r="3420" spans="1:19">
      <c r="B3420" s="5">
        <v>1930</v>
      </c>
      <c r="C3420" s="34"/>
      <c r="D3420" s="34"/>
      <c r="E3420" s="34"/>
      <c r="F3420" s="34"/>
      <c r="G3420" s="34"/>
      <c r="H3420" s="34"/>
      <c r="I3420" s="34"/>
      <c r="J3420" s="34"/>
      <c r="K3420" s="34"/>
      <c r="L3420" s="34"/>
      <c r="M3420" s="34"/>
      <c r="N3420" s="34"/>
      <c r="O3420" s="34"/>
      <c r="P3420" s="34"/>
      <c r="Q3420" s="34"/>
      <c r="R3420" s="34"/>
      <c r="S3420" s="34">
        <v>0</v>
      </c>
    </row>
    <row r="3421" spans="1:19">
      <c r="A3421" s="62" t="s">
        <v>216</v>
      </c>
      <c r="B3421" s="6" t="s">
        <v>181</v>
      </c>
      <c r="C3421" s="10">
        <f>SUM(C3344:C3420)</f>
        <v>62040481.399999999</v>
      </c>
      <c r="D3421" s="10">
        <f>SUM(D3343:D3420)</f>
        <v>0</v>
      </c>
      <c r="E3421" s="10">
        <f>SUM(E3342:E3420)</f>
        <v>60441688.939999998</v>
      </c>
      <c r="F3421" s="10">
        <f>SUM(F3341:F3420)</f>
        <v>60914614.919999994</v>
      </c>
      <c r="G3421" s="10">
        <f>SUM(G3340:G3420)</f>
        <v>68301494.969999984</v>
      </c>
      <c r="H3421" s="10">
        <f>SUM(H3334:H3420)</f>
        <v>68945297.579999983</v>
      </c>
      <c r="I3421" s="10">
        <f>SUM(I3334:I3420)</f>
        <v>68828657.699999988</v>
      </c>
      <c r="J3421" s="10">
        <f t="shared" ref="J3421" si="67">SUM(J3334:J3420)</f>
        <v>71323236.790000007</v>
      </c>
      <c r="K3421" s="10">
        <f>SUM(K3334:K3420)</f>
        <v>74545119.950000003</v>
      </c>
      <c r="L3421" s="10">
        <f t="shared" ref="L3421" si="68">SUM(L3334:L3420)</f>
        <v>75733984.170000002</v>
      </c>
      <c r="M3421" s="10">
        <f>SUM(M3334:M3420)</f>
        <v>77504617.180000007</v>
      </c>
      <c r="N3421" s="10">
        <f>SUM(N3329:N3420)</f>
        <v>77699125.379999995</v>
      </c>
      <c r="O3421" s="10">
        <f>SUM(O3329:O3420)</f>
        <v>78348890.44378379</v>
      </c>
      <c r="P3421" s="10">
        <f>SUM(P3329:P3420)</f>
        <v>81317606.779197887</v>
      </c>
      <c r="Q3421" s="10">
        <f>SUM(Q3329:Q3420)</f>
        <v>84816623.651329517</v>
      </c>
      <c r="R3421" s="10">
        <f>SUM(R3328:R3420)</f>
        <v>90085691.009857953</v>
      </c>
      <c r="S3421" s="10">
        <f>SUM(S3328:S3420)</f>
        <v>95082307.799857959</v>
      </c>
    </row>
    <row r="3422" spans="1:19">
      <c r="A3422" s="63"/>
      <c r="B3422" s="6"/>
      <c r="C3422" s="7"/>
      <c r="D3422" s="7"/>
      <c r="E3422" s="7"/>
      <c r="F3422" s="7"/>
      <c r="G3422" s="7"/>
      <c r="H3422" s="7"/>
      <c r="I3422" s="7"/>
      <c r="J3422" s="7"/>
      <c r="K3422" s="7"/>
      <c r="L3422" s="7"/>
      <c r="M3422" s="9"/>
    </row>
    <row r="3423" spans="1:19">
      <c r="A3423" s="64" t="s">
        <v>217</v>
      </c>
      <c r="B3423" s="5">
        <v>2022</v>
      </c>
      <c r="C3423" s="33"/>
      <c r="D3423" s="33"/>
      <c r="E3423" s="33"/>
      <c r="F3423" s="33"/>
      <c r="G3423" s="33"/>
      <c r="H3423" s="33"/>
      <c r="I3423" s="33"/>
      <c r="J3423" s="33"/>
      <c r="K3423" s="33"/>
      <c r="L3423" s="33"/>
      <c r="M3423" s="33"/>
      <c r="N3423" s="33"/>
      <c r="O3423" s="33"/>
      <c r="P3423" s="33"/>
      <c r="Q3423" s="33"/>
      <c r="R3423" s="61"/>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c r="S3424" s="34">
        <v>0</v>
      </c>
    </row>
    <row r="3425" spans="1:19">
      <c r="B3425" s="5">
        <v>2020</v>
      </c>
      <c r="C3425" s="33"/>
      <c r="D3425" s="33"/>
      <c r="E3425" s="33"/>
      <c r="F3425" s="33"/>
      <c r="G3425" s="33"/>
      <c r="H3425" s="33"/>
      <c r="I3425" s="33"/>
      <c r="J3425" s="33"/>
      <c r="K3425" s="33"/>
      <c r="L3425" s="33"/>
      <c r="M3425" s="33"/>
      <c r="N3425" s="33"/>
      <c r="O3425" s="33"/>
      <c r="P3425" s="33"/>
      <c r="Q3425" s="34"/>
      <c r="R3425" s="34"/>
      <c r="S3425" s="34">
        <v>0</v>
      </c>
    </row>
    <row r="3426" spans="1:19">
      <c r="A3426" s="37"/>
      <c r="B3426" s="5">
        <v>2019</v>
      </c>
      <c r="C3426" s="33"/>
      <c r="D3426" s="33"/>
      <c r="E3426" s="33"/>
      <c r="F3426" s="33"/>
      <c r="G3426" s="33"/>
      <c r="H3426" s="33"/>
      <c r="I3426" s="33"/>
      <c r="J3426" s="33"/>
      <c r="K3426" s="33"/>
      <c r="L3426" s="33"/>
      <c r="M3426" s="33"/>
      <c r="N3426" s="33"/>
      <c r="O3426" s="33"/>
      <c r="P3426" s="34">
        <v>830551.59000000008</v>
      </c>
      <c r="Q3426" s="34">
        <v>830551.59000000008</v>
      </c>
      <c r="R3426" s="34">
        <v>830551.59000000008</v>
      </c>
      <c r="S3426" s="34">
        <v>830551.59000000008</v>
      </c>
    </row>
    <row r="3427" spans="1:19">
      <c r="A3427" s="37"/>
      <c r="B3427" s="5">
        <v>2018</v>
      </c>
      <c r="C3427" s="33"/>
      <c r="D3427" s="33"/>
      <c r="E3427" s="33"/>
      <c r="F3427" s="33"/>
      <c r="G3427" s="33"/>
      <c r="H3427" s="33"/>
      <c r="I3427" s="33"/>
      <c r="J3427" s="33"/>
      <c r="K3427" s="33"/>
      <c r="L3427" s="33"/>
      <c r="M3427" s="33"/>
      <c r="N3427" s="33"/>
      <c r="O3427" s="34"/>
      <c r="P3427" s="34"/>
      <c r="Q3427" s="34"/>
      <c r="R3427" s="34"/>
      <c r="S3427" s="34">
        <v>0</v>
      </c>
    </row>
    <row r="3428" spans="1:19">
      <c r="A3428" s="37"/>
      <c r="B3428" s="5">
        <v>2017</v>
      </c>
      <c r="C3428" s="33"/>
      <c r="D3428" s="33"/>
      <c r="E3428" s="33"/>
      <c r="F3428" s="33"/>
      <c r="G3428" s="33"/>
      <c r="H3428" s="33"/>
      <c r="I3428" s="33"/>
      <c r="J3428" s="33"/>
      <c r="K3428" s="33"/>
      <c r="L3428" s="33"/>
      <c r="M3428" s="33"/>
      <c r="N3428" s="34"/>
      <c r="O3428" s="34"/>
      <c r="P3428" s="34"/>
      <c r="Q3428" s="34"/>
      <c r="R3428" s="34"/>
      <c r="S3428" s="34">
        <v>0</v>
      </c>
    </row>
    <row r="3429" spans="1:19">
      <c r="B3429" s="5">
        <v>2016</v>
      </c>
      <c r="C3429" s="33"/>
      <c r="D3429" s="33"/>
      <c r="E3429" s="33"/>
      <c r="F3429" s="33"/>
      <c r="G3429" s="33"/>
      <c r="H3429" s="33"/>
      <c r="I3429" s="33"/>
      <c r="J3429" s="33"/>
      <c r="K3429" s="33"/>
      <c r="L3429" s="33"/>
      <c r="M3429" s="34"/>
      <c r="N3429" s="34"/>
      <c r="O3429" s="34"/>
      <c r="P3429" s="34"/>
      <c r="Q3429" s="34"/>
      <c r="R3429" s="34"/>
      <c r="S3429" s="34">
        <v>0</v>
      </c>
    </row>
    <row r="3430" spans="1:19">
      <c r="B3430" s="5">
        <v>2015</v>
      </c>
      <c r="C3430" s="33"/>
      <c r="D3430" s="33"/>
      <c r="E3430" s="33"/>
      <c r="F3430" s="33"/>
      <c r="G3430" s="33"/>
      <c r="H3430" s="33"/>
      <c r="I3430" s="33"/>
      <c r="J3430" s="33"/>
      <c r="K3430" s="33"/>
      <c r="L3430" s="34"/>
      <c r="M3430" s="34"/>
      <c r="N3430" s="34"/>
      <c r="O3430" s="34"/>
      <c r="P3430" s="34"/>
      <c r="Q3430" s="34"/>
      <c r="R3430" s="34"/>
      <c r="S3430" s="34">
        <v>0</v>
      </c>
    </row>
    <row r="3431" spans="1:19">
      <c r="B3431" s="5">
        <v>2014</v>
      </c>
      <c r="C3431" s="33"/>
      <c r="D3431" s="33"/>
      <c r="E3431" s="33"/>
      <c r="F3431" s="33"/>
      <c r="G3431" s="33"/>
      <c r="H3431" s="33"/>
      <c r="I3431" s="33"/>
      <c r="J3431" s="33"/>
      <c r="K3431" s="34"/>
      <c r="L3431" s="34"/>
      <c r="M3431" s="34"/>
      <c r="N3431" s="34"/>
      <c r="O3431" s="34"/>
      <c r="P3431" s="34"/>
      <c r="Q3431" s="34"/>
      <c r="R3431" s="34"/>
      <c r="S3431" s="34">
        <v>0</v>
      </c>
    </row>
    <row r="3432" spans="1:19">
      <c r="B3432" s="5">
        <v>2013</v>
      </c>
      <c r="C3432" s="33"/>
      <c r="D3432" s="33"/>
      <c r="E3432" s="33"/>
      <c r="F3432" s="33"/>
      <c r="G3432" s="33"/>
      <c r="H3432" s="33"/>
      <c r="I3432" s="33"/>
      <c r="J3432" s="34"/>
      <c r="K3432" s="34"/>
      <c r="L3432" s="34"/>
      <c r="M3432" s="34"/>
      <c r="N3432" s="34"/>
      <c r="O3432" s="34"/>
      <c r="P3432" s="34"/>
      <c r="Q3432" s="34"/>
      <c r="R3432" s="34"/>
      <c r="S3432" s="34">
        <v>0</v>
      </c>
    </row>
    <row r="3433" spans="1:19">
      <c r="B3433" s="5">
        <v>2012</v>
      </c>
      <c r="C3433" s="33"/>
      <c r="D3433" s="33"/>
      <c r="E3433" s="33"/>
      <c r="F3433" s="33"/>
      <c r="G3433" s="33"/>
      <c r="H3433" s="33"/>
      <c r="I3433" s="34"/>
      <c r="J3433" s="34"/>
      <c r="K3433" s="34"/>
      <c r="L3433" s="34"/>
      <c r="M3433" s="34"/>
      <c r="N3433" s="34"/>
      <c r="O3433" s="34"/>
      <c r="P3433" s="34"/>
      <c r="Q3433" s="34"/>
      <c r="R3433" s="34"/>
      <c r="S3433" s="34">
        <v>0</v>
      </c>
    </row>
    <row r="3434" spans="1:19">
      <c r="B3434" s="5">
        <v>2011</v>
      </c>
      <c r="C3434" s="33"/>
      <c r="D3434" s="33"/>
      <c r="E3434" s="33"/>
      <c r="F3434" s="33"/>
      <c r="G3434" s="33"/>
      <c r="H3434" s="34"/>
      <c r="I3434" s="34"/>
      <c r="J3434" s="34"/>
      <c r="K3434" s="34"/>
      <c r="L3434" s="34"/>
      <c r="M3434" s="34"/>
      <c r="N3434" s="34"/>
      <c r="O3434" s="34"/>
      <c r="P3434" s="34"/>
      <c r="Q3434" s="34"/>
      <c r="R3434" s="34"/>
      <c r="S3434" s="34">
        <v>0</v>
      </c>
    </row>
    <row r="3435" spans="1:19">
      <c r="B3435" s="5">
        <v>2010</v>
      </c>
      <c r="C3435" s="33"/>
      <c r="D3435" s="33"/>
      <c r="E3435" s="33"/>
      <c r="F3435" s="33"/>
      <c r="G3435" s="34"/>
      <c r="H3435" s="34"/>
      <c r="I3435" s="34"/>
      <c r="J3435" s="34"/>
      <c r="K3435" s="34"/>
      <c r="L3435" s="34"/>
      <c r="M3435" s="34"/>
      <c r="N3435" s="34"/>
      <c r="O3435" s="34"/>
      <c r="P3435" s="34"/>
      <c r="Q3435" s="34"/>
      <c r="R3435" s="34"/>
      <c r="S3435" s="34">
        <v>0</v>
      </c>
    </row>
    <row r="3436" spans="1:19">
      <c r="B3436" s="5">
        <v>2009</v>
      </c>
      <c r="C3436" s="33"/>
      <c r="D3436" s="33"/>
      <c r="E3436" s="33"/>
      <c r="F3436" s="34"/>
      <c r="G3436" s="34"/>
      <c r="H3436" s="34"/>
      <c r="I3436" s="34"/>
      <c r="J3436" s="34"/>
      <c r="K3436" s="34"/>
      <c r="L3436" s="34"/>
      <c r="M3436" s="34"/>
      <c r="N3436" s="34"/>
      <c r="O3436" s="34"/>
      <c r="P3436" s="34"/>
      <c r="Q3436" s="34"/>
      <c r="R3436" s="34"/>
      <c r="S3436" s="34">
        <v>0</v>
      </c>
    </row>
    <row r="3437" spans="1:19">
      <c r="B3437" s="5">
        <v>2008</v>
      </c>
      <c r="C3437" s="33"/>
      <c r="D3437" s="33"/>
      <c r="E3437" s="34"/>
      <c r="F3437" s="34"/>
      <c r="G3437" s="34"/>
      <c r="H3437" s="34"/>
      <c r="I3437" s="34"/>
      <c r="J3437" s="34"/>
      <c r="K3437" s="34"/>
      <c r="L3437" s="34"/>
      <c r="M3437" s="34"/>
      <c r="N3437" s="34"/>
      <c r="O3437" s="34"/>
      <c r="P3437" s="34"/>
      <c r="Q3437" s="34"/>
      <c r="R3437" s="34"/>
      <c r="S3437" s="34">
        <v>0</v>
      </c>
    </row>
    <row r="3438" spans="1:19">
      <c r="B3438" s="5">
        <v>2007</v>
      </c>
      <c r="C3438" s="33"/>
      <c r="D3438" s="34"/>
      <c r="E3438" s="34"/>
      <c r="F3438" s="34"/>
      <c r="G3438" s="34"/>
      <c r="H3438" s="34"/>
      <c r="I3438" s="34"/>
      <c r="J3438" s="34"/>
      <c r="K3438" s="34"/>
      <c r="L3438" s="34"/>
      <c r="M3438" s="34"/>
      <c r="N3438" s="34"/>
      <c r="O3438" s="34"/>
      <c r="P3438" s="34"/>
      <c r="Q3438" s="34"/>
      <c r="R3438" s="34"/>
      <c r="S3438" s="34">
        <v>0</v>
      </c>
    </row>
    <row r="3439" spans="1:19">
      <c r="B3439" s="5">
        <v>2006</v>
      </c>
      <c r="C3439" s="34"/>
      <c r="D3439" s="34"/>
      <c r="E3439" s="34"/>
      <c r="F3439" s="34"/>
      <c r="G3439" s="34"/>
      <c r="H3439" s="34"/>
      <c r="I3439" s="34"/>
      <c r="J3439" s="34"/>
      <c r="K3439" s="34"/>
      <c r="L3439" s="34"/>
      <c r="M3439" s="34"/>
      <c r="N3439" s="34"/>
      <c r="O3439" s="34"/>
      <c r="P3439" s="34"/>
      <c r="Q3439" s="34"/>
      <c r="R3439" s="34"/>
      <c r="S3439" s="34">
        <v>0</v>
      </c>
    </row>
    <row r="3440" spans="1:19">
      <c r="B3440" s="5">
        <v>2005</v>
      </c>
      <c r="C3440" s="34"/>
      <c r="D3440" s="34"/>
      <c r="E3440" s="34"/>
      <c r="F3440" s="34"/>
      <c r="G3440" s="34"/>
      <c r="H3440" s="34"/>
      <c r="I3440" s="34"/>
      <c r="J3440" s="34"/>
      <c r="K3440" s="34"/>
      <c r="L3440" s="34"/>
      <c r="M3440" s="34"/>
      <c r="N3440" s="34"/>
      <c r="O3440" s="34"/>
      <c r="P3440" s="34"/>
      <c r="Q3440" s="34"/>
      <c r="R3440" s="34"/>
      <c r="S3440" s="34">
        <v>0</v>
      </c>
    </row>
    <row r="3441" spans="2:19">
      <c r="B3441" s="5">
        <v>2004</v>
      </c>
      <c r="C3441" s="34"/>
      <c r="D3441" s="34"/>
      <c r="E3441" s="34"/>
      <c r="F3441" s="34"/>
      <c r="G3441" s="34"/>
      <c r="H3441" s="34"/>
      <c r="I3441" s="34"/>
      <c r="J3441" s="34"/>
      <c r="K3441" s="34"/>
      <c r="L3441" s="34"/>
      <c r="M3441" s="34"/>
      <c r="N3441" s="34"/>
      <c r="O3441" s="34"/>
      <c r="P3441" s="34"/>
      <c r="Q3441" s="34"/>
      <c r="R3441" s="34"/>
      <c r="S3441" s="34">
        <v>0</v>
      </c>
    </row>
    <row r="3442" spans="2:19">
      <c r="B3442" s="5">
        <v>2003</v>
      </c>
      <c r="C3442" s="34"/>
      <c r="D3442" s="34"/>
      <c r="E3442" s="34"/>
      <c r="F3442" s="34"/>
      <c r="G3442" s="34"/>
      <c r="H3442" s="34"/>
      <c r="I3442" s="34"/>
      <c r="J3442" s="34"/>
      <c r="K3442" s="34"/>
      <c r="L3442" s="34"/>
      <c r="M3442" s="34"/>
      <c r="N3442" s="34"/>
      <c r="O3442" s="34"/>
      <c r="P3442" s="34"/>
      <c r="Q3442" s="34"/>
      <c r="R3442" s="34"/>
      <c r="S3442" s="34">
        <v>0</v>
      </c>
    </row>
    <row r="3443" spans="2:19">
      <c r="B3443" s="5">
        <v>2002</v>
      </c>
      <c r="C3443" s="34"/>
      <c r="D3443" s="34"/>
      <c r="E3443" s="34"/>
      <c r="F3443" s="34"/>
      <c r="G3443" s="34"/>
      <c r="H3443" s="34"/>
      <c r="I3443" s="34"/>
      <c r="J3443" s="34"/>
      <c r="K3443" s="34"/>
      <c r="L3443" s="34"/>
      <c r="M3443" s="34"/>
      <c r="N3443" s="34"/>
      <c r="O3443" s="34"/>
      <c r="P3443" s="34"/>
      <c r="Q3443" s="34"/>
      <c r="R3443" s="34"/>
      <c r="S3443" s="34">
        <v>0</v>
      </c>
    </row>
    <row r="3444" spans="2:19">
      <c r="B3444" s="5">
        <v>2001</v>
      </c>
      <c r="C3444" s="34"/>
      <c r="D3444" s="34"/>
      <c r="E3444" s="34"/>
      <c r="F3444" s="34"/>
      <c r="G3444" s="34"/>
      <c r="H3444" s="34"/>
      <c r="I3444" s="34"/>
      <c r="J3444" s="34"/>
      <c r="K3444" s="34"/>
      <c r="L3444" s="34"/>
      <c r="M3444" s="34"/>
      <c r="N3444" s="34"/>
      <c r="O3444" s="34"/>
      <c r="P3444" s="34"/>
      <c r="Q3444" s="34"/>
      <c r="R3444" s="34"/>
      <c r="S3444" s="34">
        <v>0</v>
      </c>
    </row>
    <row r="3445" spans="2:19">
      <c r="B3445" s="5">
        <v>2000</v>
      </c>
      <c r="C3445" s="34"/>
      <c r="D3445" s="34"/>
      <c r="E3445" s="34"/>
      <c r="F3445" s="34"/>
      <c r="G3445" s="34"/>
      <c r="H3445" s="34"/>
      <c r="I3445" s="34"/>
      <c r="J3445" s="34"/>
      <c r="K3445" s="34"/>
      <c r="L3445" s="34"/>
      <c r="M3445" s="34"/>
      <c r="N3445" s="34"/>
      <c r="O3445" s="34"/>
      <c r="P3445" s="34"/>
      <c r="Q3445" s="34"/>
      <c r="R3445" s="34"/>
      <c r="S3445" s="34">
        <v>0</v>
      </c>
    </row>
    <row r="3446" spans="2:19">
      <c r="B3446" s="5">
        <v>1999</v>
      </c>
      <c r="C3446" s="34"/>
      <c r="D3446" s="34"/>
      <c r="E3446" s="34"/>
      <c r="F3446" s="34"/>
      <c r="G3446" s="34"/>
      <c r="H3446" s="34"/>
      <c r="I3446" s="34"/>
      <c r="J3446" s="34"/>
      <c r="K3446" s="34"/>
      <c r="L3446" s="34"/>
      <c r="M3446" s="34"/>
      <c r="N3446" s="34"/>
      <c r="O3446" s="34"/>
      <c r="P3446" s="34"/>
      <c r="Q3446" s="34"/>
      <c r="R3446" s="34"/>
      <c r="S3446" s="34">
        <v>0</v>
      </c>
    </row>
    <row r="3447" spans="2:19">
      <c r="B3447" s="5">
        <v>1998</v>
      </c>
      <c r="C3447" s="34"/>
      <c r="D3447" s="34"/>
      <c r="E3447" s="34"/>
      <c r="F3447" s="34"/>
      <c r="G3447" s="34"/>
      <c r="H3447" s="34"/>
      <c r="I3447" s="34"/>
      <c r="J3447" s="34"/>
      <c r="K3447" s="34"/>
      <c r="L3447" s="34"/>
      <c r="M3447" s="34"/>
      <c r="N3447" s="34"/>
      <c r="O3447" s="34"/>
      <c r="P3447" s="34"/>
      <c r="Q3447" s="34"/>
      <c r="R3447" s="34"/>
      <c r="S3447" s="34">
        <v>0</v>
      </c>
    </row>
    <row r="3448" spans="2:19">
      <c r="B3448" s="5">
        <v>1997</v>
      </c>
      <c r="C3448" s="34"/>
      <c r="D3448" s="34"/>
      <c r="E3448" s="34"/>
      <c r="F3448" s="34"/>
      <c r="G3448" s="34"/>
      <c r="H3448" s="34"/>
      <c r="I3448" s="34"/>
      <c r="J3448" s="34"/>
      <c r="K3448" s="34"/>
      <c r="L3448" s="34"/>
      <c r="M3448" s="34"/>
      <c r="N3448" s="34"/>
      <c r="O3448" s="34"/>
      <c r="P3448" s="34"/>
      <c r="Q3448" s="34"/>
      <c r="R3448" s="34"/>
      <c r="S3448" s="34">
        <v>0</v>
      </c>
    </row>
    <row r="3449" spans="2:19">
      <c r="B3449" s="5">
        <v>1996</v>
      </c>
      <c r="C3449" s="34"/>
      <c r="D3449" s="34"/>
      <c r="E3449" s="34"/>
      <c r="F3449" s="34"/>
      <c r="G3449" s="34"/>
      <c r="H3449" s="34"/>
      <c r="I3449" s="34"/>
      <c r="J3449" s="34"/>
      <c r="K3449" s="34"/>
      <c r="L3449" s="34"/>
      <c r="M3449" s="34"/>
      <c r="N3449" s="34"/>
      <c r="O3449" s="34"/>
      <c r="P3449" s="34"/>
      <c r="Q3449" s="34"/>
      <c r="R3449" s="34"/>
      <c r="S3449" s="34">
        <v>0</v>
      </c>
    </row>
    <row r="3450" spans="2:19">
      <c r="B3450" s="5">
        <v>1995</v>
      </c>
      <c r="C3450" s="34"/>
      <c r="D3450" s="34"/>
      <c r="E3450" s="34"/>
      <c r="F3450" s="34"/>
      <c r="G3450" s="34"/>
      <c r="H3450" s="34"/>
      <c r="I3450" s="34"/>
      <c r="J3450" s="34"/>
      <c r="K3450" s="34"/>
      <c r="L3450" s="34"/>
      <c r="M3450" s="34"/>
      <c r="N3450" s="34"/>
      <c r="O3450" s="34"/>
      <c r="P3450" s="34"/>
      <c r="Q3450" s="34"/>
      <c r="R3450" s="34"/>
      <c r="S3450" s="34">
        <v>0</v>
      </c>
    </row>
    <row r="3451" spans="2:19">
      <c r="B3451" s="5">
        <v>1994</v>
      </c>
      <c r="C3451" s="34"/>
      <c r="D3451" s="34"/>
      <c r="E3451" s="34"/>
      <c r="F3451" s="34"/>
      <c r="G3451" s="34"/>
      <c r="H3451" s="34"/>
      <c r="I3451" s="34"/>
      <c r="J3451" s="34"/>
      <c r="K3451" s="34"/>
      <c r="L3451" s="34"/>
      <c r="M3451" s="34"/>
      <c r="N3451" s="34"/>
      <c r="O3451" s="34"/>
      <c r="P3451" s="34"/>
      <c r="Q3451" s="34"/>
      <c r="R3451" s="34"/>
      <c r="S3451" s="34">
        <v>0</v>
      </c>
    </row>
    <row r="3452" spans="2:19">
      <c r="B3452" s="5">
        <v>1993</v>
      </c>
      <c r="C3452" s="34"/>
      <c r="D3452" s="34"/>
      <c r="E3452" s="34"/>
      <c r="F3452" s="34"/>
      <c r="G3452" s="34"/>
      <c r="H3452" s="34"/>
      <c r="I3452" s="34"/>
      <c r="J3452" s="34"/>
      <c r="K3452" s="34"/>
      <c r="L3452" s="34"/>
      <c r="M3452" s="34"/>
      <c r="N3452" s="34"/>
      <c r="O3452" s="34"/>
      <c r="P3452" s="34"/>
      <c r="Q3452" s="34"/>
      <c r="R3452" s="34"/>
      <c r="S3452" s="34">
        <v>0</v>
      </c>
    </row>
    <row r="3453" spans="2:19">
      <c r="B3453" s="5">
        <v>1992</v>
      </c>
      <c r="C3453" s="34"/>
      <c r="D3453" s="34"/>
      <c r="E3453" s="34"/>
      <c r="F3453" s="34"/>
      <c r="G3453" s="34"/>
      <c r="H3453" s="34"/>
      <c r="I3453" s="34"/>
      <c r="J3453" s="34"/>
      <c r="K3453" s="34"/>
      <c r="L3453" s="34"/>
      <c r="M3453" s="34"/>
      <c r="N3453" s="34"/>
      <c r="O3453" s="34"/>
      <c r="P3453" s="34"/>
      <c r="Q3453" s="34"/>
      <c r="R3453" s="34"/>
      <c r="S3453" s="34">
        <v>0</v>
      </c>
    </row>
    <row r="3454" spans="2:19">
      <c r="B3454" s="5">
        <v>1991</v>
      </c>
      <c r="C3454" s="34"/>
      <c r="D3454" s="34"/>
      <c r="E3454" s="34"/>
      <c r="F3454" s="34"/>
      <c r="G3454" s="34"/>
      <c r="H3454" s="34"/>
      <c r="I3454" s="34"/>
      <c r="J3454" s="34"/>
      <c r="K3454" s="34"/>
      <c r="L3454" s="34"/>
      <c r="M3454" s="34"/>
      <c r="N3454" s="34"/>
      <c r="O3454" s="34"/>
      <c r="P3454" s="34"/>
      <c r="Q3454" s="34"/>
      <c r="R3454" s="34"/>
      <c r="S3454" s="34">
        <v>0</v>
      </c>
    </row>
    <row r="3455" spans="2:19">
      <c r="B3455" s="5">
        <v>1990</v>
      </c>
      <c r="C3455" s="34"/>
      <c r="D3455" s="34"/>
      <c r="E3455" s="34"/>
      <c r="F3455" s="34"/>
      <c r="G3455" s="34"/>
      <c r="H3455" s="34"/>
      <c r="I3455" s="34"/>
      <c r="J3455" s="34"/>
      <c r="K3455" s="34"/>
      <c r="L3455" s="34"/>
      <c r="M3455" s="34"/>
      <c r="N3455" s="34"/>
      <c r="O3455" s="34"/>
      <c r="P3455" s="34"/>
      <c r="Q3455" s="34"/>
      <c r="R3455" s="34"/>
      <c r="S3455" s="34">
        <v>0</v>
      </c>
    </row>
    <row r="3456" spans="2:19">
      <c r="B3456" s="5">
        <v>1989</v>
      </c>
      <c r="C3456" s="34"/>
      <c r="D3456" s="34"/>
      <c r="E3456" s="34"/>
      <c r="F3456" s="34"/>
      <c r="G3456" s="34"/>
      <c r="H3456" s="34"/>
      <c r="I3456" s="34"/>
      <c r="J3456" s="34"/>
      <c r="K3456" s="34"/>
      <c r="L3456" s="34"/>
      <c r="M3456" s="34"/>
      <c r="N3456" s="34"/>
      <c r="O3456" s="34"/>
      <c r="P3456" s="34"/>
      <c r="Q3456" s="34"/>
      <c r="R3456" s="34"/>
      <c r="S3456" s="34">
        <v>0</v>
      </c>
    </row>
    <row r="3457" spans="2:19">
      <c r="B3457" s="5">
        <v>1988</v>
      </c>
      <c r="C3457" s="34"/>
      <c r="D3457" s="34"/>
      <c r="E3457" s="34"/>
      <c r="F3457" s="34"/>
      <c r="G3457" s="34"/>
      <c r="H3457" s="34"/>
      <c r="I3457" s="34"/>
      <c r="J3457" s="34"/>
      <c r="K3457" s="34"/>
      <c r="L3457" s="34"/>
      <c r="M3457" s="34"/>
      <c r="N3457" s="34"/>
      <c r="O3457" s="34"/>
      <c r="P3457" s="34"/>
      <c r="Q3457" s="34"/>
      <c r="R3457" s="34"/>
      <c r="S3457" s="34">
        <v>0</v>
      </c>
    </row>
    <row r="3458" spans="2:19">
      <c r="B3458" s="5">
        <v>1987</v>
      </c>
      <c r="C3458" s="34"/>
      <c r="D3458" s="34"/>
      <c r="E3458" s="34"/>
      <c r="F3458" s="34"/>
      <c r="G3458" s="34"/>
      <c r="H3458" s="34"/>
      <c r="I3458" s="34"/>
      <c r="J3458" s="34"/>
      <c r="K3458" s="34"/>
      <c r="L3458" s="34"/>
      <c r="M3458" s="34"/>
      <c r="N3458" s="34"/>
      <c r="O3458" s="34"/>
      <c r="P3458" s="34"/>
      <c r="Q3458" s="34"/>
      <c r="R3458" s="34"/>
      <c r="S3458" s="34">
        <v>0</v>
      </c>
    </row>
    <row r="3459" spans="2:19">
      <c r="B3459" s="5">
        <v>1986</v>
      </c>
      <c r="C3459" s="34"/>
      <c r="D3459" s="34"/>
      <c r="E3459" s="34"/>
      <c r="F3459" s="34"/>
      <c r="G3459" s="34"/>
      <c r="H3459" s="34"/>
      <c r="I3459" s="34"/>
      <c r="J3459" s="34"/>
      <c r="K3459" s="34"/>
      <c r="L3459" s="34"/>
      <c r="M3459" s="34"/>
      <c r="N3459" s="34"/>
      <c r="O3459" s="34"/>
      <c r="P3459" s="34"/>
      <c r="Q3459" s="34"/>
      <c r="R3459" s="34"/>
      <c r="S3459" s="34">
        <v>0</v>
      </c>
    </row>
    <row r="3460" spans="2:19">
      <c r="B3460" s="5">
        <v>1985</v>
      </c>
      <c r="C3460" s="34"/>
      <c r="D3460" s="34"/>
      <c r="E3460" s="34"/>
      <c r="F3460" s="34"/>
      <c r="G3460" s="34"/>
      <c r="H3460" s="34"/>
      <c r="I3460" s="34"/>
      <c r="J3460" s="34"/>
      <c r="K3460" s="34"/>
      <c r="L3460" s="34"/>
      <c r="M3460" s="34"/>
      <c r="N3460" s="34"/>
      <c r="O3460" s="34"/>
      <c r="P3460" s="34"/>
      <c r="Q3460" s="34"/>
      <c r="R3460" s="34"/>
      <c r="S3460" s="34">
        <v>0</v>
      </c>
    </row>
    <row r="3461" spans="2:19">
      <c r="B3461" s="5">
        <v>1984</v>
      </c>
      <c r="C3461" s="34"/>
      <c r="D3461" s="34"/>
      <c r="E3461" s="34"/>
      <c r="F3461" s="34"/>
      <c r="G3461" s="34"/>
      <c r="H3461" s="34"/>
      <c r="I3461" s="34"/>
      <c r="J3461" s="34"/>
      <c r="K3461" s="34"/>
      <c r="L3461" s="34"/>
      <c r="M3461" s="34"/>
      <c r="N3461" s="34"/>
      <c r="O3461" s="34"/>
      <c r="P3461" s="34"/>
      <c r="Q3461" s="34"/>
      <c r="R3461" s="34"/>
      <c r="S3461" s="34">
        <v>0</v>
      </c>
    </row>
    <row r="3462" spans="2:19">
      <c r="B3462" s="5">
        <v>1983</v>
      </c>
      <c r="C3462" s="34"/>
      <c r="D3462" s="34"/>
      <c r="E3462" s="34"/>
      <c r="F3462" s="34"/>
      <c r="G3462" s="34"/>
      <c r="H3462" s="34"/>
      <c r="I3462" s="34"/>
      <c r="J3462" s="34"/>
      <c r="K3462" s="34"/>
      <c r="L3462" s="34"/>
      <c r="M3462" s="34"/>
      <c r="N3462" s="34"/>
      <c r="O3462" s="34"/>
      <c r="P3462" s="34"/>
      <c r="Q3462" s="34"/>
      <c r="R3462" s="34"/>
      <c r="S3462" s="34">
        <v>0</v>
      </c>
    </row>
    <row r="3463" spans="2:19">
      <c r="B3463" s="5">
        <v>1982</v>
      </c>
      <c r="C3463" s="34"/>
      <c r="D3463" s="34"/>
      <c r="E3463" s="34"/>
      <c r="F3463" s="34"/>
      <c r="G3463" s="34"/>
      <c r="H3463" s="34"/>
      <c r="I3463" s="34"/>
      <c r="J3463" s="34"/>
      <c r="K3463" s="34"/>
      <c r="L3463" s="34"/>
      <c r="M3463" s="34"/>
      <c r="N3463" s="34"/>
      <c r="O3463" s="34"/>
      <c r="P3463" s="34"/>
      <c r="Q3463" s="34"/>
      <c r="R3463" s="34"/>
      <c r="S3463" s="34">
        <v>0</v>
      </c>
    </row>
    <row r="3464" spans="2:19">
      <c r="B3464" s="5">
        <v>1981</v>
      </c>
      <c r="C3464" s="34"/>
      <c r="D3464" s="34"/>
      <c r="E3464" s="34"/>
      <c r="F3464" s="34"/>
      <c r="G3464" s="34"/>
      <c r="H3464" s="34"/>
      <c r="I3464" s="34"/>
      <c r="J3464" s="34"/>
      <c r="K3464" s="34"/>
      <c r="L3464" s="34"/>
      <c r="M3464" s="34"/>
      <c r="N3464" s="34"/>
      <c r="O3464" s="34"/>
      <c r="P3464" s="34"/>
      <c r="Q3464" s="34"/>
      <c r="R3464" s="34"/>
      <c r="S3464" s="34">
        <v>0</v>
      </c>
    </row>
    <row r="3465" spans="2:19">
      <c r="B3465" s="5">
        <v>1980</v>
      </c>
      <c r="C3465" s="34"/>
      <c r="D3465" s="34"/>
      <c r="E3465" s="34"/>
      <c r="F3465" s="34"/>
      <c r="G3465" s="34"/>
      <c r="H3465" s="34"/>
      <c r="I3465" s="34"/>
      <c r="J3465" s="34"/>
      <c r="K3465" s="34"/>
      <c r="L3465" s="34"/>
      <c r="M3465" s="34"/>
      <c r="N3465" s="34"/>
      <c r="O3465" s="34"/>
      <c r="P3465" s="34"/>
      <c r="Q3465" s="34"/>
      <c r="R3465" s="34"/>
      <c r="S3465" s="34">
        <v>0</v>
      </c>
    </row>
    <row r="3466" spans="2:19">
      <c r="B3466" s="5">
        <v>1979</v>
      </c>
      <c r="C3466" s="34"/>
      <c r="D3466" s="34"/>
      <c r="E3466" s="34"/>
      <c r="F3466" s="34"/>
      <c r="G3466" s="34"/>
      <c r="H3466" s="34"/>
      <c r="I3466" s="34"/>
      <c r="J3466" s="34"/>
      <c r="K3466" s="34"/>
      <c r="L3466" s="34"/>
      <c r="M3466" s="34"/>
      <c r="N3466" s="34"/>
      <c r="O3466" s="34"/>
      <c r="P3466" s="34"/>
      <c r="Q3466" s="34"/>
      <c r="R3466" s="34"/>
      <c r="S3466" s="34">
        <v>0</v>
      </c>
    </row>
    <row r="3467" spans="2:19">
      <c r="B3467" s="5">
        <v>1978</v>
      </c>
      <c r="C3467" s="34"/>
      <c r="D3467" s="34"/>
      <c r="E3467" s="34"/>
      <c r="F3467" s="34"/>
      <c r="G3467" s="34"/>
      <c r="H3467" s="34"/>
      <c r="I3467" s="34"/>
      <c r="J3467" s="34"/>
      <c r="K3467" s="34"/>
      <c r="L3467" s="34"/>
      <c r="M3467" s="34"/>
      <c r="N3467" s="34"/>
      <c r="O3467" s="34"/>
      <c r="P3467" s="34"/>
      <c r="Q3467" s="34"/>
      <c r="R3467" s="34"/>
      <c r="S3467" s="34">
        <v>0</v>
      </c>
    </row>
    <row r="3468" spans="2:19">
      <c r="B3468" s="5">
        <v>1977</v>
      </c>
      <c r="C3468" s="34"/>
      <c r="D3468" s="34"/>
      <c r="E3468" s="34"/>
      <c r="F3468" s="34"/>
      <c r="G3468" s="34"/>
      <c r="H3468" s="34"/>
      <c r="I3468" s="34"/>
      <c r="J3468" s="34"/>
      <c r="K3468" s="34"/>
      <c r="L3468" s="34"/>
      <c r="M3468" s="34"/>
      <c r="N3468" s="34"/>
      <c r="O3468" s="34"/>
      <c r="P3468" s="34"/>
      <c r="Q3468" s="34"/>
      <c r="R3468" s="34"/>
      <c r="S3468" s="34">
        <v>0</v>
      </c>
    </row>
    <row r="3469" spans="2:19">
      <c r="B3469" s="5">
        <v>1976</v>
      </c>
      <c r="C3469" s="34"/>
      <c r="D3469" s="34"/>
      <c r="E3469" s="34"/>
      <c r="F3469" s="34"/>
      <c r="G3469" s="34"/>
      <c r="H3469" s="34"/>
      <c r="I3469" s="34"/>
      <c r="J3469" s="34"/>
      <c r="K3469" s="34"/>
      <c r="L3469" s="34"/>
      <c r="M3469" s="34"/>
      <c r="N3469" s="34"/>
      <c r="O3469" s="34"/>
      <c r="P3469" s="34"/>
      <c r="Q3469" s="34"/>
      <c r="R3469" s="34"/>
      <c r="S3469" s="34">
        <v>0</v>
      </c>
    </row>
    <row r="3470" spans="2:19">
      <c r="B3470" s="5">
        <v>1975</v>
      </c>
      <c r="C3470" s="34"/>
      <c r="D3470" s="34"/>
      <c r="E3470" s="34"/>
      <c r="F3470" s="34"/>
      <c r="G3470" s="34"/>
      <c r="H3470" s="34"/>
      <c r="I3470" s="34"/>
      <c r="J3470" s="34"/>
      <c r="K3470" s="34"/>
      <c r="L3470" s="34"/>
      <c r="M3470" s="34"/>
      <c r="N3470" s="34"/>
      <c r="O3470" s="34"/>
      <c r="P3470" s="34"/>
      <c r="Q3470" s="34"/>
      <c r="R3470" s="34"/>
      <c r="S3470" s="34">
        <v>0</v>
      </c>
    </row>
    <row r="3471" spans="2:19">
      <c r="B3471" s="5">
        <v>1974</v>
      </c>
      <c r="C3471" s="34"/>
      <c r="D3471" s="34"/>
      <c r="E3471" s="34"/>
      <c r="F3471" s="34"/>
      <c r="G3471" s="34"/>
      <c r="H3471" s="34"/>
      <c r="I3471" s="34"/>
      <c r="J3471" s="34"/>
      <c r="K3471" s="34"/>
      <c r="L3471" s="34"/>
      <c r="M3471" s="34"/>
      <c r="N3471" s="34"/>
      <c r="O3471" s="34"/>
      <c r="P3471" s="34"/>
      <c r="Q3471" s="34"/>
      <c r="R3471" s="34"/>
      <c r="S3471" s="34">
        <v>0</v>
      </c>
    </row>
    <row r="3472" spans="2:19">
      <c r="B3472" s="5">
        <v>1973</v>
      </c>
      <c r="C3472" s="34"/>
      <c r="D3472" s="34"/>
      <c r="E3472" s="34"/>
      <c r="F3472" s="34"/>
      <c r="G3472" s="34"/>
      <c r="H3472" s="34"/>
      <c r="I3472" s="34"/>
      <c r="J3472" s="34"/>
      <c r="K3472" s="34"/>
      <c r="L3472" s="34"/>
      <c r="M3472" s="34"/>
      <c r="N3472" s="34"/>
      <c r="O3472" s="34"/>
      <c r="P3472" s="34"/>
      <c r="Q3472" s="34"/>
      <c r="R3472" s="34"/>
      <c r="S3472" s="34">
        <v>0</v>
      </c>
    </row>
    <row r="3473" spans="2:19">
      <c r="B3473" s="5">
        <v>1972</v>
      </c>
      <c r="C3473" s="34"/>
      <c r="D3473" s="34"/>
      <c r="E3473" s="34"/>
      <c r="F3473" s="34"/>
      <c r="G3473" s="34"/>
      <c r="H3473" s="34"/>
      <c r="I3473" s="34"/>
      <c r="J3473" s="34"/>
      <c r="K3473" s="34"/>
      <c r="L3473" s="34"/>
      <c r="M3473" s="34"/>
      <c r="N3473" s="34"/>
      <c r="O3473" s="34"/>
      <c r="P3473" s="34"/>
      <c r="Q3473" s="34"/>
      <c r="R3473" s="34"/>
      <c r="S3473" s="34">
        <v>0</v>
      </c>
    </row>
    <row r="3474" spans="2:19">
      <c r="B3474" s="5">
        <v>1971</v>
      </c>
      <c r="C3474" s="34"/>
      <c r="D3474" s="34"/>
      <c r="E3474" s="34"/>
      <c r="F3474" s="34"/>
      <c r="G3474" s="34"/>
      <c r="H3474" s="34"/>
      <c r="I3474" s="34"/>
      <c r="J3474" s="34"/>
      <c r="K3474" s="34"/>
      <c r="L3474" s="34"/>
      <c r="M3474" s="34"/>
      <c r="N3474" s="34"/>
      <c r="O3474" s="34"/>
      <c r="P3474" s="34"/>
      <c r="Q3474" s="34"/>
      <c r="R3474" s="34"/>
      <c r="S3474" s="34">
        <v>0</v>
      </c>
    </row>
    <row r="3475" spans="2:19">
      <c r="B3475" s="5">
        <v>1970</v>
      </c>
      <c r="C3475" s="34"/>
      <c r="D3475" s="34"/>
      <c r="E3475" s="34"/>
      <c r="F3475" s="34"/>
      <c r="G3475" s="34"/>
      <c r="H3475" s="34"/>
      <c r="I3475" s="34"/>
      <c r="J3475" s="34"/>
      <c r="K3475" s="34"/>
      <c r="L3475" s="34"/>
      <c r="M3475" s="34"/>
      <c r="N3475" s="34"/>
      <c r="O3475" s="34"/>
      <c r="P3475" s="34"/>
      <c r="Q3475" s="34"/>
      <c r="R3475" s="34"/>
      <c r="S3475" s="34">
        <v>0</v>
      </c>
    </row>
    <row r="3476" spans="2:19">
      <c r="B3476" s="5">
        <v>1969</v>
      </c>
      <c r="C3476" s="34"/>
      <c r="D3476" s="34"/>
      <c r="E3476" s="34"/>
      <c r="F3476" s="34"/>
      <c r="G3476" s="34"/>
      <c r="H3476" s="34"/>
      <c r="I3476" s="34"/>
      <c r="J3476" s="34"/>
      <c r="K3476" s="34"/>
      <c r="L3476" s="34"/>
      <c r="M3476" s="34"/>
      <c r="N3476" s="34"/>
      <c r="O3476" s="34"/>
      <c r="P3476" s="34"/>
      <c r="Q3476" s="34"/>
      <c r="R3476" s="34"/>
      <c r="S3476" s="34">
        <v>0</v>
      </c>
    </row>
    <row r="3477" spans="2:19">
      <c r="B3477" s="5">
        <v>1968</v>
      </c>
      <c r="C3477" s="34"/>
      <c r="D3477" s="34"/>
      <c r="E3477" s="34"/>
      <c r="F3477" s="34"/>
      <c r="G3477" s="34"/>
      <c r="H3477" s="34"/>
      <c r="I3477" s="34"/>
      <c r="J3477" s="34"/>
      <c r="K3477" s="34"/>
      <c r="L3477" s="34"/>
      <c r="M3477" s="34"/>
      <c r="N3477" s="34"/>
      <c r="O3477" s="34"/>
      <c r="P3477" s="34"/>
      <c r="Q3477" s="34"/>
      <c r="R3477" s="34"/>
      <c r="S3477" s="34">
        <v>0</v>
      </c>
    </row>
    <row r="3478" spans="2:19">
      <c r="B3478" s="5">
        <v>1967</v>
      </c>
      <c r="C3478" s="34"/>
      <c r="D3478" s="34"/>
      <c r="E3478" s="34"/>
      <c r="F3478" s="34"/>
      <c r="G3478" s="34"/>
      <c r="H3478" s="34"/>
      <c r="I3478" s="34"/>
      <c r="J3478" s="34"/>
      <c r="K3478" s="34"/>
      <c r="L3478" s="34"/>
      <c r="M3478" s="34"/>
      <c r="N3478" s="34"/>
      <c r="O3478" s="34"/>
      <c r="P3478" s="34"/>
      <c r="Q3478" s="34"/>
      <c r="R3478" s="34"/>
      <c r="S3478" s="34">
        <v>0</v>
      </c>
    </row>
    <row r="3479" spans="2:19">
      <c r="B3479" s="5">
        <v>1966</v>
      </c>
      <c r="C3479" s="34"/>
      <c r="D3479" s="34"/>
      <c r="E3479" s="34"/>
      <c r="F3479" s="34"/>
      <c r="G3479" s="34"/>
      <c r="H3479" s="34"/>
      <c r="I3479" s="34"/>
      <c r="J3479" s="34"/>
      <c r="K3479" s="34"/>
      <c r="L3479" s="34"/>
      <c r="M3479" s="34"/>
      <c r="N3479" s="34"/>
      <c r="O3479" s="34"/>
      <c r="P3479" s="34"/>
      <c r="Q3479" s="34"/>
      <c r="R3479" s="34"/>
      <c r="S3479" s="34">
        <v>0</v>
      </c>
    </row>
    <row r="3480" spans="2:19">
      <c r="B3480" s="5">
        <v>1965</v>
      </c>
      <c r="C3480" s="34"/>
      <c r="D3480" s="34"/>
      <c r="E3480" s="34"/>
      <c r="F3480" s="34"/>
      <c r="G3480" s="34"/>
      <c r="H3480" s="34"/>
      <c r="I3480" s="34"/>
      <c r="J3480" s="34"/>
      <c r="K3480" s="34"/>
      <c r="L3480" s="34"/>
      <c r="M3480" s="34"/>
      <c r="N3480" s="34"/>
      <c r="O3480" s="34"/>
      <c r="P3480" s="34"/>
      <c r="Q3480" s="34"/>
      <c r="R3480" s="34"/>
      <c r="S3480" s="34">
        <v>0</v>
      </c>
    </row>
    <row r="3481" spans="2:19">
      <c r="B3481" s="5">
        <v>1964</v>
      </c>
      <c r="C3481" s="34"/>
      <c r="D3481" s="34"/>
      <c r="E3481" s="34"/>
      <c r="F3481" s="34"/>
      <c r="G3481" s="34"/>
      <c r="H3481" s="34"/>
      <c r="I3481" s="34"/>
      <c r="J3481" s="34"/>
      <c r="K3481" s="34"/>
      <c r="L3481" s="34"/>
      <c r="M3481" s="34"/>
      <c r="N3481" s="34"/>
      <c r="O3481" s="34"/>
      <c r="P3481" s="34"/>
      <c r="Q3481" s="34"/>
      <c r="R3481" s="34"/>
      <c r="S3481" s="34">
        <v>0</v>
      </c>
    </row>
    <row r="3482" spans="2:19">
      <c r="B3482" s="5">
        <v>1963</v>
      </c>
      <c r="C3482" s="34"/>
      <c r="D3482" s="34"/>
      <c r="E3482" s="34"/>
      <c r="F3482" s="34"/>
      <c r="G3482" s="34"/>
      <c r="H3482" s="34"/>
      <c r="I3482" s="34"/>
      <c r="J3482" s="34"/>
      <c r="K3482" s="34"/>
      <c r="L3482" s="34"/>
      <c r="M3482" s="34"/>
      <c r="N3482" s="34"/>
      <c r="O3482" s="34"/>
      <c r="P3482" s="34"/>
      <c r="Q3482" s="34"/>
      <c r="R3482" s="34"/>
      <c r="S3482" s="34">
        <v>0</v>
      </c>
    </row>
    <row r="3483" spans="2:19">
      <c r="B3483" s="5">
        <v>1962</v>
      </c>
      <c r="C3483" s="34"/>
      <c r="D3483" s="34"/>
      <c r="E3483" s="34"/>
      <c r="F3483" s="34"/>
      <c r="G3483" s="34"/>
      <c r="H3483" s="34"/>
      <c r="I3483" s="34"/>
      <c r="J3483" s="34"/>
      <c r="K3483" s="34"/>
      <c r="L3483" s="34"/>
      <c r="M3483" s="34"/>
      <c r="N3483" s="34"/>
      <c r="O3483" s="34"/>
      <c r="P3483" s="34"/>
      <c r="Q3483" s="34"/>
      <c r="R3483" s="34"/>
      <c r="S3483" s="34">
        <v>0</v>
      </c>
    </row>
    <row r="3484" spans="2:19">
      <c r="B3484" s="5">
        <v>1961</v>
      </c>
      <c r="C3484" s="34"/>
      <c r="D3484" s="34"/>
      <c r="E3484" s="34"/>
      <c r="F3484" s="34"/>
      <c r="G3484" s="34"/>
      <c r="H3484" s="34"/>
      <c r="I3484" s="34"/>
      <c r="J3484" s="34"/>
      <c r="K3484" s="34"/>
      <c r="L3484" s="34"/>
      <c r="M3484" s="34"/>
      <c r="N3484" s="34"/>
      <c r="O3484" s="34"/>
      <c r="P3484" s="34"/>
      <c r="Q3484" s="34"/>
      <c r="R3484" s="34"/>
      <c r="S3484" s="34">
        <v>0</v>
      </c>
    </row>
    <row r="3485" spans="2:19">
      <c r="B3485" s="5">
        <v>1960</v>
      </c>
      <c r="C3485" s="34"/>
      <c r="D3485" s="34"/>
      <c r="E3485" s="34"/>
      <c r="F3485" s="34"/>
      <c r="G3485" s="34"/>
      <c r="H3485" s="34"/>
      <c r="I3485" s="34"/>
      <c r="J3485" s="34"/>
      <c r="K3485" s="34"/>
      <c r="L3485" s="34"/>
      <c r="M3485" s="34"/>
      <c r="N3485" s="34"/>
      <c r="O3485" s="34"/>
      <c r="P3485" s="34"/>
      <c r="Q3485" s="34"/>
      <c r="R3485" s="34"/>
      <c r="S3485" s="34">
        <v>0</v>
      </c>
    </row>
    <row r="3486" spans="2:19">
      <c r="B3486" s="5">
        <v>1959</v>
      </c>
      <c r="C3486" s="34"/>
      <c r="D3486" s="34"/>
      <c r="E3486" s="34"/>
      <c r="F3486" s="34"/>
      <c r="G3486" s="34"/>
      <c r="H3486" s="34"/>
      <c r="I3486" s="34"/>
      <c r="J3486" s="34"/>
      <c r="K3486" s="34"/>
      <c r="L3486" s="34"/>
      <c r="M3486" s="34"/>
      <c r="N3486" s="34"/>
      <c r="O3486" s="34"/>
      <c r="P3486" s="34"/>
      <c r="Q3486" s="34"/>
      <c r="R3486" s="34"/>
      <c r="S3486" s="34">
        <v>0</v>
      </c>
    </row>
    <row r="3487" spans="2:19">
      <c r="B3487" s="5">
        <v>1958</v>
      </c>
      <c r="C3487" s="34"/>
      <c r="D3487" s="34"/>
      <c r="E3487" s="34"/>
      <c r="F3487" s="34"/>
      <c r="G3487" s="34"/>
      <c r="H3487" s="34"/>
      <c r="I3487" s="34"/>
      <c r="J3487" s="34"/>
      <c r="K3487" s="34"/>
      <c r="L3487" s="34"/>
      <c r="M3487" s="34"/>
      <c r="N3487" s="34"/>
      <c r="O3487" s="34"/>
      <c r="P3487" s="34"/>
      <c r="Q3487" s="34"/>
      <c r="R3487" s="34"/>
      <c r="S3487" s="34">
        <v>0</v>
      </c>
    </row>
    <row r="3488" spans="2:19">
      <c r="B3488" s="5">
        <v>1957</v>
      </c>
      <c r="C3488" s="34"/>
      <c r="D3488" s="34"/>
      <c r="E3488" s="34"/>
      <c r="F3488" s="34"/>
      <c r="G3488" s="34"/>
      <c r="H3488" s="34"/>
      <c r="I3488" s="34"/>
      <c r="J3488" s="34"/>
      <c r="K3488" s="34"/>
      <c r="L3488" s="34"/>
      <c r="M3488" s="34"/>
      <c r="N3488" s="34"/>
      <c r="O3488" s="34"/>
      <c r="P3488" s="34"/>
      <c r="Q3488" s="34"/>
      <c r="R3488" s="34"/>
      <c r="S3488" s="34">
        <v>0</v>
      </c>
    </row>
    <row r="3489" spans="2:19">
      <c r="B3489" s="5">
        <v>1956</v>
      </c>
      <c r="C3489" s="34"/>
      <c r="D3489" s="34"/>
      <c r="E3489" s="34"/>
      <c r="F3489" s="34"/>
      <c r="G3489" s="34"/>
      <c r="H3489" s="34"/>
      <c r="I3489" s="34"/>
      <c r="J3489" s="34"/>
      <c r="K3489" s="34"/>
      <c r="L3489" s="34"/>
      <c r="M3489" s="34"/>
      <c r="N3489" s="34"/>
      <c r="O3489" s="34"/>
      <c r="P3489" s="34"/>
      <c r="Q3489" s="34"/>
      <c r="R3489" s="34"/>
      <c r="S3489" s="34">
        <v>0</v>
      </c>
    </row>
    <row r="3490" spans="2:19">
      <c r="B3490" s="5">
        <v>1955</v>
      </c>
      <c r="C3490" s="34"/>
      <c r="D3490" s="34"/>
      <c r="E3490" s="34"/>
      <c r="F3490" s="34"/>
      <c r="G3490" s="34"/>
      <c r="H3490" s="34"/>
      <c r="I3490" s="34"/>
      <c r="J3490" s="34"/>
      <c r="K3490" s="34"/>
      <c r="L3490" s="34"/>
      <c r="M3490" s="34"/>
      <c r="N3490" s="34"/>
      <c r="O3490" s="34"/>
      <c r="P3490" s="34"/>
      <c r="Q3490" s="34"/>
      <c r="R3490" s="34"/>
      <c r="S3490" s="34">
        <v>0</v>
      </c>
    </row>
    <row r="3491" spans="2:19">
      <c r="B3491" s="5">
        <v>1954</v>
      </c>
      <c r="C3491" s="34"/>
      <c r="D3491" s="34"/>
      <c r="E3491" s="34"/>
      <c r="F3491" s="34"/>
      <c r="G3491" s="34"/>
      <c r="H3491" s="34"/>
      <c r="I3491" s="34"/>
      <c r="J3491" s="34"/>
      <c r="K3491" s="34"/>
      <c r="L3491" s="34"/>
      <c r="M3491" s="34"/>
      <c r="N3491" s="34"/>
      <c r="O3491" s="34"/>
      <c r="P3491" s="34"/>
      <c r="Q3491" s="34"/>
      <c r="R3491" s="34"/>
      <c r="S3491" s="34">
        <v>0</v>
      </c>
    </row>
    <row r="3492" spans="2:19">
      <c r="B3492" s="5">
        <v>1953</v>
      </c>
      <c r="C3492" s="34"/>
      <c r="D3492" s="34"/>
      <c r="E3492" s="34"/>
      <c r="F3492" s="34"/>
      <c r="G3492" s="34"/>
      <c r="H3492" s="34"/>
      <c r="I3492" s="34"/>
      <c r="J3492" s="34"/>
      <c r="K3492" s="34"/>
      <c r="L3492" s="34"/>
      <c r="M3492" s="34"/>
      <c r="N3492" s="34"/>
      <c r="O3492" s="34"/>
      <c r="P3492" s="34"/>
      <c r="Q3492" s="34"/>
      <c r="R3492" s="34"/>
      <c r="S3492" s="34">
        <v>0</v>
      </c>
    </row>
    <row r="3493" spans="2:19">
      <c r="B3493" s="5">
        <v>1952</v>
      </c>
      <c r="C3493" s="34"/>
      <c r="D3493" s="34"/>
      <c r="E3493" s="34"/>
      <c r="F3493" s="34"/>
      <c r="G3493" s="34"/>
      <c r="H3493" s="34"/>
      <c r="I3493" s="34"/>
      <c r="J3493" s="34"/>
      <c r="K3493" s="34"/>
      <c r="L3493" s="34"/>
      <c r="M3493" s="34"/>
      <c r="N3493" s="34"/>
      <c r="O3493" s="34"/>
      <c r="P3493" s="34"/>
      <c r="Q3493" s="34"/>
      <c r="R3493" s="34"/>
      <c r="S3493" s="34">
        <v>0</v>
      </c>
    </row>
    <row r="3494" spans="2:19">
      <c r="B3494" s="5">
        <v>1951</v>
      </c>
      <c r="C3494" s="34"/>
      <c r="D3494" s="34"/>
      <c r="E3494" s="34"/>
      <c r="F3494" s="34"/>
      <c r="G3494" s="34"/>
      <c r="H3494" s="34"/>
      <c r="I3494" s="34"/>
      <c r="J3494" s="34"/>
      <c r="K3494" s="34"/>
      <c r="L3494" s="34"/>
      <c r="M3494" s="34"/>
      <c r="N3494" s="34"/>
      <c r="O3494" s="34"/>
      <c r="P3494" s="34"/>
      <c r="Q3494" s="34"/>
      <c r="R3494" s="34"/>
      <c r="S3494" s="34">
        <v>0</v>
      </c>
    </row>
    <row r="3495" spans="2:19">
      <c r="B3495" s="5">
        <v>1950</v>
      </c>
      <c r="C3495" s="34"/>
      <c r="D3495" s="34"/>
      <c r="E3495" s="34"/>
      <c r="F3495" s="34"/>
      <c r="G3495" s="34"/>
      <c r="H3495" s="34"/>
      <c r="I3495" s="34"/>
      <c r="J3495" s="34"/>
      <c r="K3495" s="34"/>
      <c r="L3495" s="34"/>
      <c r="M3495" s="34"/>
      <c r="N3495" s="34"/>
      <c r="O3495" s="34"/>
      <c r="P3495" s="34"/>
      <c r="Q3495" s="34"/>
      <c r="R3495" s="34"/>
      <c r="S3495" s="34">
        <v>0</v>
      </c>
    </row>
    <row r="3496" spans="2:19">
      <c r="B3496" s="5">
        <v>1949</v>
      </c>
      <c r="C3496" s="34"/>
      <c r="D3496" s="34"/>
      <c r="E3496" s="34"/>
      <c r="F3496" s="34"/>
      <c r="G3496" s="34"/>
      <c r="H3496" s="34"/>
      <c r="I3496" s="34"/>
      <c r="J3496" s="34"/>
      <c r="K3496" s="34"/>
      <c r="L3496" s="34"/>
      <c r="M3496" s="34"/>
      <c r="N3496" s="34"/>
      <c r="O3496" s="34"/>
      <c r="P3496" s="34"/>
      <c r="Q3496" s="34"/>
      <c r="R3496" s="34"/>
      <c r="S3496" s="34">
        <v>0</v>
      </c>
    </row>
    <row r="3497" spans="2:19">
      <c r="B3497" s="5">
        <v>1948</v>
      </c>
      <c r="C3497" s="34"/>
      <c r="D3497" s="34"/>
      <c r="E3497" s="34"/>
      <c r="F3497" s="34"/>
      <c r="G3497" s="34"/>
      <c r="H3497" s="34"/>
      <c r="I3497" s="34"/>
      <c r="J3497" s="34"/>
      <c r="K3497" s="34"/>
      <c r="L3497" s="34"/>
      <c r="M3497" s="34"/>
      <c r="N3497" s="34"/>
      <c r="O3497" s="34"/>
      <c r="P3497" s="34"/>
      <c r="Q3497" s="34"/>
      <c r="R3497" s="34"/>
      <c r="S3497" s="34">
        <v>0</v>
      </c>
    </row>
    <row r="3498" spans="2:19">
      <c r="B3498" s="5">
        <v>1947</v>
      </c>
      <c r="C3498" s="34"/>
      <c r="D3498" s="34"/>
      <c r="E3498" s="34"/>
      <c r="F3498" s="34"/>
      <c r="G3498" s="34"/>
      <c r="H3498" s="34"/>
      <c r="I3498" s="34"/>
      <c r="J3498" s="34"/>
      <c r="K3498" s="34"/>
      <c r="L3498" s="34"/>
      <c r="M3498" s="34"/>
      <c r="N3498" s="34"/>
      <c r="O3498" s="34"/>
      <c r="P3498" s="34"/>
      <c r="Q3498" s="34"/>
      <c r="R3498" s="34"/>
      <c r="S3498" s="34">
        <v>0</v>
      </c>
    </row>
    <row r="3499" spans="2:19">
      <c r="B3499" s="5">
        <v>1946</v>
      </c>
      <c r="C3499" s="34"/>
      <c r="D3499" s="34"/>
      <c r="E3499" s="34"/>
      <c r="F3499" s="34"/>
      <c r="G3499" s="34"/>
      <c r="H3499" s="34"/>
      <c r="I3499" s="34"/>
      <c r="J3499" s="34"/>
      <c r="K3499" s="34"/>
      <c r="L3499" s="34"/>
      <c r="M3499" s="34"/>
      <c r="N3499" s="34"/>
      <c r="O3499" s="34"/>
      <c r="P3499" s="34"/>
      <c r="Q3499" s="34"/>
      <c r="R3499" s="34"/>
      <c r="S3499" s="34">
        <v>0</v>
      </c>
    </row>
    <row r="3500" spans="2:19">
      <c r="B3500" s="5">
        <v>1945</v>
      </c>
      <c r="C3500" s="34"/>
      <c r="D3500" s="34"/>
      <c r="E3500" s="34"/>
      <c r="F3500" s="34"/>
      <c r="G3500" s="34"/>
      <c r="H3500" s="34"/>
      <c r="I3500" s="34"/>
      <c r="J3500" s="34"/>
      <c r="K3500" s="34"/>
      <c r="L3500" s="34"/>
      <c r="M3500" s="34"/>
      <c r="N3500" s="34"/>
      <c r="O3500" s="34"/>
      <c r="P3500" s="34"/>
      <c r="Q3500" s="34"/>
      <c r="R3500" s="34"/>
      <c r="S3500" s="34">
        <v>0</v>
      </c>
    </row>
    <row r="3501" spans="2:19">
      <c r="B3501" s="5">
        <v>1944</v>
      </c>
      <c r="C3501" s="34"/>
      <c r="D3501" s="34"/>
      <c r="E3501" s="34"/>
      <c r="F3501" s="34"/>
      <c r="G3501" s="34"/>
      <c r="H3501" s="34"/>
      <c r="I3501" s="34"/>
      <c r="J3501" s="34"/>
      <c r="K3501" s="34"/>
      <c r="L3501" s="34"/>
      <c r="M3501" s="34"/>
      <c r="N3501" s="34"/>
      <c r="O3501" s="34"/>
      <c r="P3501" s="34"/>
      <c r="Q3501" s="34"/>
      <c r="R3501" s="34"/>
      <c r="S3501" s="34">
        <v>0</v>
      </c>
    </row>
    <row r="3502" spans="2:19">
      <c r="B3502" s="5">
        <v>1943</v>
      </c>
      <c r="C3502" s="34"/>
      <c r="D3502" s="34"/>
      <c r="E3502" s="34"/>
      <c r="F3502" s="34"/>
      <c r="G3502" s="34"/>
      <c r="H3502" s="34"/>
      <c r="I3502" s="34"/>
      <c r="J3502" s="34"/>
      <c r="K3502" s="34"/>
      <c r="L3502" s="34"/>
      <c r="M3502" s="34"/>
      <c r="N3502" s="34"/>
      <c r="O3502" s="34"/>
      <c r="P3502" s="34"/>
      <c r="Q3502" s="34"/>
      <c r="R3502" s="34"/>
      <c r="S3502" s="34">
        <v>0</v>
      </c>
    </row>
    <row r="3503" spans="2:19">
      <c r="B3503" s="5">
        <v>1942</v>
      </c>
      <c r="C3503" s="34"/>
      <c r="D3503" s="34"/>
      <c r="E3503" s="34"/>
      <c r="F3503" s="34"/>
      <c r="G3503" s="34"/>
      <c r="H3503" s="34"/>
      <c r="I3503" s="34"/>
      <c r="J3503" s="34"/>
      <c r="K3503" s="34"/>
      <c r="L3503" s="34"/>
      <c r="M3503" s="34"/>
      <c r="N3503" s="34"/>
      <c r="O3503" s="34"/>
      <c r="P3503" s="34"/>
      <c r="Q3503" s="34"/>
      <c r="R3503" s="34"/>
      <c r="S3503" s="34">
        <v>0</v>
      </c>
    </row>
    <row r="3504" spans="2:19">
      <c r="B3504" s="5">
        <v>1941</v>
      </c>
      <c r="C3504" s="34"/>
      <c r="D3504" s="34"/>
      <c r="E3504" s="34"/>
      <c r="F3504" s="34"/>
      <c r="G3504" s="34"/>
      <c r="H3504" s="34"/>
      <c r="I3504" s="34"/>
      <c r="J3504" s="34"/>
      <c r="K3504" s="34"/>
      <c r="L3504" s="34"/>
      <c r="M3504" s="34"/>
      <c r="N3504" s="34"/>
      <c r="O3504" s="34"/>
      <c r="P3504" s="34"/>
      <c r="Q3504" s="34"/>
      <c r="R3504" s="34"/>
      <c r="S3504" s="34">
        <v>0</v>
      </c>
    </row>
    <row r="3505" spans="1:19">
      <c r="B3505" s="5">
        <v>1940</v>
      </c>
      <c r="C3505" s="34"/>
      <c r="D3505" s="34"/>
      <c r="E3505" s="34"/>
      <c r="F3505" s="34"/>
      <c r="G3505" s="34"/>
      <c r="H3505" s="34"/>
      <c r="I3505" s="34"/>
      <c r="J3505" s="34"/>
      <c r="K3505" s="34"/>
      <c r="L3505" s="34"/>
      <c r="M3505" s="34"/>
      <c r="N3505" s="34"/>
      <c r="O3505" s="34"/>
      <c r="P3505" s="34"/>
      <c r="Q3505" s="34"/>
      <c r="R3505" s="34"/>
      <c r="S3505" s="34">
        <v>0</v>
      </c>
    </row>
    <row r="3506" spans="1:19">
      <c r="B3506" s="5">
        <v>1939</v>
      </c>
      <c r="C3506" s="34"/>
      <c r="D3506" s="34"/>
      <c r="E3506" s="34"/>
      <c r="F3506" s="34"/>
      <c r="G3506" s="34"/>
      <c r="H3506" s="34"/>
      <c r="I3506" s="34"/>
      <c r="J3506" s="34"/>
      <c r="K3506" s="34"/>
      <c r="L3506" s="34"/>
      <c r="M3506" s="34"/>
      <c r="N3506" s="34"/>
      <c r="O3506" s="34"/>
      <c r="P3506" s="34"/>
      <c r="Q3506" s="34"/>
      <c r="R3506" s="34"/>
      <c r="S3506" s="34">
        <v>0</v>
      </c>
    </row>
    <row r="3507" spans="1:19">
      <c r="B3507" s="5">
        <v>1938</v>
      </c>
      <c r="C3507" s="34"/>
      <c r="D3507" s="34"/>
      <c r="E3507" s="34"/>
      <c r="F3507" s="34"/>
      <c r="G3507" s="34"/>
      <c r="H3507" s="34"/>
      <c r="I3507" s="34"/>
      <c r="J3507" s="34"/>
      <c r="K3507" s="34"/>
      <c r="L3507" s="34"/>
      <c r="M3507" s="34"/>
      <c r="N3507" s="34"/>
      <c r="O3507" s="34"/>
      <c r="P3507" s="34"/>
      <c r="Q3507" s="34"/>
      <c r="R3507" s="34"/>
      <c r="S3507" s="34">
        <v>0</v>
      </c>
    </row>
    <row r="3508" spans="1:19">
      <c r="B3508" s="5">
        <v>1937</v>
      </c>
      <c r="C3508" s="34"/>
      <c r="D3508" s="34"/>
      <c r="E3508" s="34"/>
      <c r="F3508" s="34"/>
      <c r="G3508" s="34"/>
      <c r="H3508" s="34"/>
      <c r="I3508" s="34"/>
      <c r="J3508" s="34"/>
      <c r="K3508" s="34"/>
      <c r="L3508" s="34"/>
      <c r="M3508" s="34"/>
      <c r="N3508" s="34"/>
      <c r="O3508" s="34"/>
      <c r="P3508" s="34"/>
      <c r="Q3508" s="34"/>
      <c r="R3508" s="34"/>
      <c r="S3508" s="34">
        <v>0</v>
      </c>
    </row>
    <row r="3509" spans="1:19">
      <c r="B3509" s="5">
        <v>1936</v>
      </c>
      <c r="C3509" s="34"/>
      <c r="D3509" s="34"/>
      <c r="E3509" s="34"/>
      <c r="F3509" s="34"/>
      <c r="G3509" s="34"/>
      <c r="H3509" s="34"/>
      <c r="I3509" s="34"/>
      <c r="J3509" s="34"/>
      <c r="K3509" s="34"/>
      <c r="L3509" s="34"/>
      <c r="M3509" s="34"/>
      <c r="N3509" s="34"/>
      <c r="O3509" s="34"/>
      <c r="P3509" s="34"/>
      <c r="Q3509" s="34"/>
      <c r="R3509" s="34"/>
      <c r="S3509" s="34">
        <v>0</v>
      </c>
    </row>
    <row r="3510" spans="1:19">
      <c r="B3510" s="5">
        <v>1935</v>
      </c>
      <c r="C3510" s="34"/>
      <c r="D3510" s="34"/>
      <c r="E3510" s="34"/>
      <c r="F3510" s="34"/>
      <c r="G3510" s="34"/>
      <c r="H3510" s="34"/>
      <c r="I3510" s="34"/>
      <c r="J3510" s="34"/>
      <c r="K3510" s="34"/>
      <c r="L3510" s="34"/>
      <c r="M3510" s="34"/>
      <c r="N3510" s="34"/>
      <c r="O3510" s="34"/>
      <c r="P3510" s="34"/>
      <c r="Q3510" s="34"/>
      <c r="R3510" s="34"/>
      <c r="S3510" s="34">
        <v>0</v>
      </c>
    </row>
    <row r="3511" spans="1:19">
      <c r="B3511" s="5">
        <v>1934</v>
      </c>
      <c r="C3511" s="34"/>
      <c r="D3511" s="34"/>
      <c r="E3511" s="34"/>
      <c r="F3511" s="34"/>
      <c r="G3511" s="34"/>
      <c r="H3511" s="34"/>
      <c r="I3511" s="34"/>
      <c r="J3511" s="34"/>
      <c r="K3511" s="34"/>
      <c r="L3511" s="34"/>
      <c r="M3511" s="34"/>
      <c r="N3511" s="34"/>
      <c r="O3511" s="34"/>
      <c r="P3511" s="34"/>
      <c r="Q3511" s="34"/>
      <c r="R3511" s="34"/>
      <c r="S3511" s="34">
        <v>0</v>
      </c>
    </row>
    <row r="3512" spans="1:19">
      <c r="B3512" s="5">
        <v>1933</v>
      </c>
      <c r="C3512" s="34"/>
      <c r="D3512" s="34"/>
      <c r="E3512" s="34"/>
      <c r="F3512" s="34"/>
      <c r="G3512" s="34"/>
      <c r="H3512" s="34"/>
      <c r="I3512" s="34"/>
      <c r="J3512" s="34"/>
      <c r="K3512" s="34"/>
      <c r="L3512" s="34"/>
      <c r="M3512" s="34"/>
      <c r="N3512" s="34"/>
      <c r="O3512" s="34"/>
      <c r="P3512" s="34"/>
      <c r="Q3512" s="34"/>
      <c r="R3512" s="34"/>
      <c r="S3512" s="34">
        <v>0</v>
      </c>
    </row>
    <row r="3513" spans="1:19">
      <c r="B3513" s="5">
        <v>1932</v>
      </c>
      <c r="C3513" s="34"/>
      <c r="D3513" s="34"/>
      <c r="E3513" s="34"/>
      <c r="F3513" s="34"/>
      <c r="G3513" s="34"/>
      <c r="H3513" s="34"/>
      <c r="I3513" s="34"/>
      <c r="J3513" s="34"/>
      <c r="K3513" s="34"/>
      <c r="L3513" s="34"/>
      <c r="M3513" s="34"/>
      <c r="N3513" s="34"/>
      <c r="O3513" s="34"/>
      <c r="P3513" s="34"/>
      <c r="Q3513" s="34"/>
      <c r="R3513" s="34"/>
      <c r="S3513" s="34">
        <v>0</v>
      </c>
    </row>
    <row r="3514" spans="1:19">
      <c r="B3514" s="5">
        <v>1931</v>
      </c>
      <c r="C3514" s="34"/>
      <c r="D3514" s="34"/>
      <c r="E3514" s="34"/>
      <c r="F3514" s="34"/>
      <c r="G3514" s="34"/>
      <c r="H3514" s="34"/>
      <c r="I3514" s="34"/>
      <c r="J3514" s="34"/>
      <c r="K3514" s="34"/>
      <c r="L3514" s="34"/>
      <c r="M3514" s="34"/>
      <c r="N3514" s="34"/>
      <c r="O3514" s="34"/>
      <c r="P3514" s="34"/>
      <c r="Q3514" s="34"/>
      <c r="R3514" s="34"/>
      <c r="S3514" s="34">
        <v>0</v>
      </c>
    </row>
    <row r="3515" spans="1:19">
      <c r="B3515" s="5">
        <v>1930</v>
      </c>
      <c r="C3515" s="34"/>
      <c r="D3515" s="34"/>
      <c r="E3515" s="34"/>
      <c r="F3515" s="34"/>
      <c r="G3515" s="34"/>
      <c r="H3515" s="34"/>
      <c r="I3515" s="34"/>
      <c r="J3515" s="34"/>
      <c r="K3515" s="34"/>
      <c r="L3515" s="34"/>
      <c r="M3515" s="34"/>
      <c r="N3515" s="34"/>
      <c r="O3515" s="34"/>
      <c r="P3515" s="34"/>
      <c r="Q3515" s="34"/>
      <c r="R3515" s="34"/>
      <c r="S3515" s="34">
        <v>0</v>
      </c>
    </row>
    <row r="3516" spans="1:19">
      <c r="A3516" s="62"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830551.59000000008</v>
      </c>
      <c r="Q3516" s="10">
        <f>SUM(Q3424:Q3515)</f>
        <v>830551.59000000008</v>
      </c>
      <c r="R3516" s="10">
        <f>SUM(R3423:R3515)</f>
        <v>830551.59000000008</v>
      </c>
      <c r="S3516" s="10">
        <f>SUM(S3423:S3515)</f>
        <v>830551.59000000008</v>
      </c>
    </row>
    <row r="3517" spans="1:19">
      <c r="A3517" s="63"/>
      <c r="B3517" s="6"/>
      <c r="C3517" s="7"/>
      <c r="D3517" s="7"/>
      <c r="E3517" s="7"/>
      <c r="F3517" s="7"/>
      <c r="G3517" s="7"/>
      <c r="H3517" s="7"/>
      <c r="I3517" s="7"/>
      <c r="J3517" s="7"/>
      <c r="K3517" s="7"/>
      <c r="L3517" s="7"/>
      <c r="M3517" s="9"/>
    </row>
    <row r="3518" spans="1:19">
      <c r="A3518" s="64" t="s">
        <v>218</v>
      </c>
      <c r="B3518" s="5">
        <v>2022</v>
      </c>
      <c r="C3518" s="33"/>
      <c r="D3518" s="33"/>
      <c r="E3518" s="33"/>
      <c r="F3518" s="33"/>
      <c r="G3518" s="33"/>
      <c r="H3518" s="33"/>
      <c r="I3518" s="33"/>
      <c r="J3518" s="33"/>
      <c r="K3518" s="33"/>
      <c r="L3518" s="33"/>
      <c r="M3518" s="33"/>
      <c r="N3518" s="33"/>
      <c r="O3518" s="33"/>
      <c r="P3518" s="33"/>
      <c r="Q3518" s="33"/>
      <c r="R3518" s="61"/>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c r="S3519" s="34">
        <v>0</v>
      </c>
    </row>
    <row r="3520" spans="1:19">
      <c r="B3520" s="5">
        <v>2020</v>
      </c>
      <c r="C3520" s="33"/>
      <c r="D3520" s="33"/>
      <c r="E3520" s="33"/>
      <c r="F3520" s="33"/>
      <c r="G3520" s="33"/>
      <c r="H3520" s="33"/>
      <c r="I3520" s="33"/>
      <c r="J3520" s="33"/>
      <c r="K3520" s="33"/>
      <c r="L3520" s="33"/>
      <c r="M3520" s="33"/>
      <c r="N3520" s="33"/>
      <c r="O3520" s="33"/>
      <c r="P3520" s="33"/>
      <c r="Q3520" s="34"/>
      <c r="R3520" s="34"/>
      <c r="S3520" s="34">
        <v>0</v>
      </c>
    </row>
    <row r="3521" spans="1:19">
      <c r="A3521" s="37"/>
      <c r="B3521" s="5">
        <v>2019</v>
      </c>
      <c r="C3521" s="33"/>
      <c r="D3521" s="33"/>
      <c r="E3521" s="33"/>
      <c r="F3521" s="33"/>
      <c r="G3521" s="33"/>
      <c r="H3521" s="33"/>
      <c r="I3521" s="33"/>
      <c r="J3521" s="33"/>
      <c r="K3521" s="33"/>
      <c r="L3521" s="33"/>
      <c r="M3521" s="33"/>
      <c r="N3521" s="33"/>
      <c r="O3521" s="33"/>
      <c r="P3521" s="34"/>
      <c r="Q3521" s="34"/>
      <c r="R3521" s="34"/>
      <c r="S3521" s="34">
        <v>0</v>
      </c>
    </row>
    <row r="3522" spans="1:19">
      <c r="A3522" s="37"/>
      <c r="B3522" s="5">
        <v>2018</v>
      </c>
      <c r="C3522" s="33"/>
      <c r="D3522" s="33"/>
      <c r="E3522" s="33"/>
      <c r="F3522" s="33"/>
      <c r="G3522" s="33"/>
      <c r="H3522" s="33"/>
      <c r="I3522" s="33"/>
      <c r="J3522" s="33"/>
      <c r="K3522" s="33"/>
      <c r="L3522" s="33"/>
      <c r="M3522" s="33"/>
      <c r="N3522" s="33"/>
      <c r="O3522" s="34"/>
      <c r="P3522" s="34"/>
      <c r="Q3522" s="34"/>
      <c r="R3522" s="34"/>
      <c r="S3522" s="34">
        <v>0</v>
      </c>
    </row>
    <row r="3523" spans="1:19">
      <c r="A3523" s="37"/>
      <c r="B3523" s="5">
        <v>2017</v>
      </c>
      <c r="C3523" s="33"/>
      <c r="D3523" s="33"/>
      <c r="E3523" s="33"/>
      <c r="F3523" s="33"/>
      <c r="G3523" s="33"/>
      <c r="H3523" s="33"/>
      <c r="I3523" s="33"/>
      <c r="J3523" s="33"/>
      <c r="K3523" s="33"/>
      <c r="L3523" s="33"/>
      <c r="M3523" s="33"/>
      <c r="N3523" s="34"/>
      <c r="O3523" s="34"/>
      <c r="P3523" s="34"/>
      <c r="Q3523" s="34"/>
      <c r="R3523" s="34"/>
      <c r="S3523" s="34">
        <v>0</v>
      </c>
    </row>
    <row r="3524" spans="1:19">
      <c r="B3524" s="5">
        <v>2016</v>
      </c>
      <c r="C3524" s="33"/>
      <c r="D3524" s="33"/>
      <c r="E3524" s="33"/>
      <c r="F3524" s="33"/>
      <c r="G3524" s="33"/>
      <c r="H3524" s="33"/>
      <c r="I3524" s="33"/>
      <c r="J3524" s="33"/>
      <c r="K3524" s="33"/>
      <c r="L3524" s="33"/>
      <c r="M3524" s="34"/>
      <c r="N3524" s="34"/>
      <c r="O3524" s="34"/>
      <c r="P3524" s="34"/>
      <c r="Q3524" s="34"/>
      <c r="R3524" s="34"/>
      <c r="S3524" s="34">
        <v>0</v>
      </c>
    </row>
    <row r="3525" spans="1:19">
      <c r="B3525" s="5">
        <v>2015</v>
      </c>
      <c r="C3525" s="33"/>
      <c r="D3525" s="33"/>
      <c r="E3525" s="33"/>
      <c r="F3525" s="33"/>
      <c r="G3525" s="33"/>
      <c r="H3525" s="33"/>
      <c r="I3525" s="33"/>
      <c r="J3525" s="33"/>
      <c r="K3525" s="33"/>
      <c r="L3525" s="34"/>
      <c r="M3525" s="34"/>
      <c r="N3525" s="34"/>
      <c r="O3525" s="34"/>
      <c r="P3525" s="34"/>
      <c r="Q3525" s="34"/>
      <c r="R3525" s="34"/>
      <c r="S3525" s="34">
        <v>0</v>
      </c>
    </row>
    <row r="3526" spans="1:19">
      <c r="B3526" s="5">
        <v>2014</v>
      </c>
      <c r="C3526" s="33"/>
      <c r="D3526" s="33"/>
      <c r="E3526" s="33"/>
      <c r="F3526" s="33"/>
      <c r="G3526" s="33"/>
      <c r="H3526" s="33"/>
      <c r="I3526" s="33"/>
      <c r="J3526" s="33"/>
      <c r="K3526" s="34"/>
      <c r="L3526" s="34"/>
      <c r="M3526" s="34"/>
      <c r="N3526" s="34"/>
      <c r="O3526" s="34"/>
      <c r="P3526" s="34"/>
      <c r="Q3526" s="34"/>
      <c r="R3526" s="34"/>
      <c r="S3526" s="34">
        <v>0</v>
      </c>
    </row>
    <row r="3527" spans="1:19">
      <c r="B3527" s="5">
        <v>2013</v>
      </c>
      <c r="C3527" s="33"/>
      <c r="D3527" s="33"/>
      <c r="E3527" s="33"/>
      <c r="F3527" s="33"/>
      <c r="G3527" s="33"/>
      <c r="H3527" s="33"/>
      <c r="I3527" s="33"/>
      <c r="J3527" s="34"/>
      <c r="K3527" s="34"/>
      <c r="L3527" s="34"/>
      <c r="M3527" s="34"/>
      <c r="N3527" s="34"/>
      <c r="O3527" s="34"/>
      <c r="P3527" s="34"/>
      <c r="Q3527" s="34"/>
      <c r="R3527" s="34"/>
      <c r="S3527" s="34">
        <v>0</v>
      </c>
    </row>
    <row r="3528" spans="1:19">
      <c r="B3528" s="5">
        <v>2012</v>
      </c>
      <c r="C3528" s="33"/>
      <c r="D3528" s="33"/>
      <c r="E3528" s="33"/>
      <c r="F3528" s="33"/>
      <c r="G3528" s="33"/>
      <c r="H3528" s="33"/>
      <c r="I3528" s="34"/>
      <c r="J3528" s="34"/>
      <c r="K3528" s="34"/>
      <c r="L3528" s="34"/>
      <c r="M3528" s="34"/>
      <c r="N3528" s="34"/>
      <c r="O3528" s="34"/>
      <c r="P3528" s="34"/>
      <c r="Q3528" s="34"/>
      <c r="R3528" s="34"/>
      <c r="S3528" s="34">
        <v>0</v>
      </c>
    </row>
    <row r="3529" spans="1:19">
      <c r="B3529" s="5">
        <v>2011</v>
      </c>
      <c r="C3529" s="33"/>
      <c r="D3529" s="33"/>
      <c r="E3529" s="33"/>
      <c r="F3529" s="33"/>
      <c r="G3529" s="33"/>
      <c r="H3529" s="34"/>
      <c r="I3529" s="34"/>
      <c r="J3529" s="34"/>
      <c r="K3529" s="34"/>
      <c r="L3529" s="34"/>
      <c r="M3529" s="34"/>
      <c r="N3529" s="34"/>
      <c r="O3529" s="34"/>
      <c r="P3529" s="34"/>
      <c r="Q3529" s="34"/>
      <c r="R3529" s="34"/>
      <c r="S3529" s="34">
        <v>0</v>
      </c>
    </row>
    <row r="3530" spans="1:19">
      <c r="B3530" s="5">
        <v>2010</v>
      </c>
      <c r="C3530" s="33"/>
      <c r="D3530" s="33"/>
      <c r="E3530" s="33"/>
      <c r="F3530" s="33"/>
      <c r="G3530" s="34"/>
      <c r="H3530" s="34"/>
      <c r="I3530" s="34"/>
      <c r="J3530" s="34"/>
      <c r="K3530" s="34"/>
      <c r="L3530" s="34"/>
      <c r="M3530" s="34"/>
      <c r="N3530" s="34"/>
      <c r="O3530" s="34"/>
      <c r="P3530" s="34"/>
      <c r="Q3530" s="34"/>
      <c r="R3530" s="34"/>
      <c r="S3530" s="34">
        <v>0</v>
      </c>
    </row>
    <row r="3531" spans="1:19">
      <c r="B3531" s="5">
        <v>2009</v>
      </c>
      <c r="C3531" s="33"/>
      <c r="D3531" s="33"/>
      <c r="E3531" s="33"/>
      <c r="F3531" s="34"/>
      <c r="G3531" s="34"/>
      <c r="H3531" s="34"/>
      <c r="I3531" s="34"/>
      <c r="J3531" s="34"/>
      <c r="K3531" s="34"/>
      <c r="L3531" s="34"/>
      <c r="M3531" s="34"/>
      <c r="N3531" s="34"/>
      <c r="O3531" s="34"/>
      <c r="P3531" s="34"/>
      <c r="Q3531" s="34"/>
      <c r="R3531" s="34"/>
      <c r="S3531" s="34">
        <v>0</v>
      </c>
    </row>
    <row r="3532" spans="1:19">
      <c r="B3532" s="5">
        <v>2008</v>
      </c>
      <c r="C3532" s="33"/>
      <c r="D3532" s="33"/>
      <c r="E3532" s="34"/>
      <c r="F3532" s="34"/>
      <c r="G3532" s="34"/>
      <c r="H3532" s="34"/>
      <c r="I3532" s="34"/>
      <c r="J3532" s="34"/>
      <c r="K3532" s="34"/>
      <c r="L3532" s="34"/>
      <c r="M3532" s="34"/>
      <c r="N3532" s="34"/>
      <c r="O3532" s="34"/>
      <c r="P3532" s="34"/>
      <c r="Q3532" s="34"/>
      <c r="R3532" s="34"/>
      <c r="S3532" s="34">
        <v>0</v>
      </c>
    </row>
    <row r="3533" spans="1:19">
      <c r="B3533" s="5">
        <v>2007</v>
      </c>
      <c r="C3533" s="33"/>
      <c r="D3533" s="34"/>
      <c r="E3533" s="34"/>
      <c r="F3533" s="34"/>
      <c r="G3533" s="34"/>
      <c r="H3533" s="34"/>
      <c r="I3533" s="34"/>
      <c r="J3533" s="34"/>
      <c r="K3533" s="34"/>
      <c r="L3533" s="34"/>
      <c r="M3533" s="34"/>
      <c r="N3533" s="34"/>
      <c r="O3533" s="34"/>
      <c r="P3533" s="34"/>
      <c r="Q3533" s="34"/>
      <c r="R3533" s="34"/>
      <c r="S3533" s="34">
        <v>0</v>
      </c>
    </row>
    <row r="3534" spans="1:19">
      <c r="B3534" s="5">
        <v>2006</v>
      </c>
      <c r="C3534" s="34"/>
      <c r="D3534" s="34"/>
      <c r="E3534" s="34"/>
      <c r="F3534" s="34"/>
      <c r="G3534" s="34"/>
      <c r="H3534" s="34"/>
      <c r="I3534" s="34"/>
      <c r="J3534" s="34"/>
      <c r="K3534" s="34"/>
      <c r="L3534" s="34"/>
      <c r="M3534" s="34"/>
      <c r="N3534" s="34"/>
      <c r="O3534" s="34"/>
      <c r="P3534" s="34"/>
      <c r="Q3534" s="34"/>
      <c r="R3534" s="34"/>
      <c r="S3534" s="34">
        <v>0</v>
      </c>
    </row>
    <row r="3535" spans="1:19">
      <c r="B3535" s="5">
        <v>2005</v>
      </c>
      <c r="C3535" s="34"/>
      <c r="D3535" s="34"/>
      <c r="E3535" s="34"/>
      <c r="F3535" s="34"/>
      <c r="G3535" s="34"/>
      <c r="H3535" s="34"/>
      <c r="I3535" s="34"/>
      <c r="J3535" s="34"/>
      <c r="K3535" s="34"/>
      <c r="L3535" s="34"/>
      <c r="M3535" s="34"/>
      <c r="N3535" s="34"/>
      <c r="O3535" s="34"/>
      <c r="P3535" s="34"/>
      <c r="Q3535" s="34"/>
      <c r="R3535" s="34"/>
      <c r="S3535" s="34">
        <v>0</v>
      </c>
    </row>
    <row r="3536" spans="1:19">
      <c r="B3536" s="5">
        <v>2004</v>
      </c>
      <c r="C3536" s="34"/>
      <c r="D3536" s="34"/>
      <c r="E3536" s="34"/>
      <c r="F3536" s="34"/>
      <c r="G3536" s="34"/>
      <c r="H3536" s="34"/>
      <c r="I3536" s="34"/>
      <c r="J3536" s="34"/>
      <c r="K3536" s="34"/>
      <c r="L3536" s="34"/>
      <c r="M3536" s="34"/>
      <c r="N3536" s="34"/>
      <c r="O3536" s="34"/>
      <c r="P3536" s="34"/>
      <c r="Q3536" s="34"/>
      <c r="R3536" s="34"/>
      <c r="S3536" s="34">
        <v>0</v>
      </c>
    </row>
    <row r="3537" spans="2:19">
      <c r="B3537" s="5">
        <v>2003</v>
      </c>
      <c r="C3537" s="34"/>
      <c r="D3537" s="34"/>
      <c r="E3537" s="34"/>
      <c r="F3537" s="34"/>
      <c r="G3537" s="34"/>
      <c r="H3537" s="34"/>
      <c r="I3537" s="34"/>
      <c r="J3537" s="34"/>
      <c r="K3537" s="34"/>
      <c r="L3537" s="34"/>
      <c r="M3537" s="34"/>
      <c r="N3537" s="34"/>
      <c r="O3537" s="34"/>
      <c r="P3537" s="34"/>
      <c r="Q3537" s="34"/>
      <c r="R3537" s="34"/>
      <c r="S3537" s="34">
        <v>0</v>
      </c>
    </row>
    <row r="3538" spans="2:19">
      <c r="B3538" s="5">
        <v>2002</v>
      </c>
      <c r="C3538" s="34"/>
      <c r="D3538" s="34"/>
      <c r="E3538" s="34"/>
      <c r="F3538" s="34"/>
      <c r="G3538" s="34"/>
      <c r="H3538" s="34"/>
      <c r="I3538" s="34"/>
      <c r="J3538" s="34"/>
      <c r="K3538" s="34"/>
      <c r="L3538" s="34"/>
      <c r="M3538" s="34"/>
      <c r="N3538" s="34"/>
      <c r="O3538" s="34"/>
      <c r="P3538" s="34"/>
      <c r="Q3538" s="34"/>
      <c r="R3538" s="34"/>
      <c r="S3538" s="34">
        <v>0</v>
      </c>
    </row>
    <row r="3539" spans="2:19">
      <c r="B3539" s="5">
        <v>2001</v>
      </c>
      <c r="C3539" s="34"/>
      <c r="D3539" s="34"/>
      <c r="E3539" s="34"/>
      <c r="F3539" s="34"/>
      <c r="G3539" s="34"/>
      <c r="H3539" s="34"/>
      <c r="I3539" s="34"/>
      <c r="J3539" s="34"/>
      <c r="K3539" s="34"/>
      <c r="L3539" s="34"/>
      <c r="M3539" s="34"/>
      <c r="N3539" s="34"/>
      <c r="O3539" s="34"/>
      <c r="P3539" s="34"/>
      <c r="Q3539" s="34"/>
      <c r="R3539" s="34"/>
      <c r="S3539" s="34">
        <v>0</v>
      </c>
    </row>
    <row r="3540" spans="2:19">
      <c r="B3540" s="5">
        <v>2000</v>
      </c>
      <c r="C3540" s="34"/>
      <c r="D3540" s="34"/>
      <c r="E3540" s="34"/>
      <c r="F3540" s="34"/>
      <c r="G3540" s="34"/>
      <c r="H3540" s="34"/>
      <c r="I3540" s="34"/>
      <c r="J3540" s="34"/>
      <c r="K3540" s="34"/>
      <c r="L3540" s="34"/>
      <c r="M3540" s="34"/>
      <c r="N3540" s="34"/>
      <c r="O3540" s="34"/>
      <c r="P3540" s="34"/>
      <c r="Q3540" s="34"/>
      <c r="R3540" s="34"/>
      <c r="S3540" s="34">
        <v>0</v>
      </c>
    </row>
    <row r="3541" spans="2:19">
      <c r="B3541" s="5">
        <v>1999</v>
      </c>
      <c r="C3541" s="34"/>
      <c r="D3541" s="34"/>
      <c r="E3541" s="34"/>
      <c r="F3541" s="34"/>
      <c r="G3541" s="34"/>
      <c r="H3541" s="34"/>
      <c r="I3541" s="34"/>
      <c r="J3541" s="34"/>
      <c r="K3541" s="34"/>
      <c r="L3541" s="34"/>
      <c r="M3541" s="34"/>
      <c r="N3541" s="34"/>
      <c r="O3541" s="34"/>
      <c r="P3541" s="34"/>
      <c r="Q3541" s="34"/>
      <c r="R3541" s="34"/>
      <c r="S3541" s="34">
        <v>0</v>
      </c>
    </row>
    <row r="3542" spans="2:19">
      <c r="B3542" s="5">
        <v>1998</v>
      </c>
      <c r="C3542" s="34"/>
      <c r="D3542" s="34"/>
      <c r="E3542" s="34"/>
      <c r="F3542" s="34"/>
      <c r="G3542" s="34"/>
      <c r="H3542" s="34"/>
      <c r="I3542" s="34"/>
      <c r="J3542" s="34"/>
      <c r="K3542" s="34"/>
      <c r="L3542" s="34"/>
      <c r="M3542" s="34"/>
      <c r="N3542" s="34"/>
      <c r="O3542" s="34"/>
      <c r="P3542" s="34"/>
      <c r="Q3542" s="34"/>
      <c r="R3542" s="34"/>
      <c r="S3542" s="34">
        <v>0</v>
      </c>
    </row>
    <row r="3543" spans="2:19">
      <c r="B3543" s="5">
        <v>1997</v>
      </c>
      <c r="C3543" s="34"/>
      <c r="D3543" s="34"/>
      <c r="E3543" s="34"/>
      <c r="F3543" s="34"/>
      <c r="G3543" s="34"/>
      <c r="H3543" s="34"/>
      <c r="I3543" s="34"/>
      <c r="J3543" s="34"/>
      <c r="K3543" s="34"/>
      <c r="L3543" s="34"/>
      <c r="M3543" s="34"/>
      <c r="N3543" s="34"/>
      <c r="O3543" s="34"/>
      <c r="P3543" s="34"/>
      <c r="Q3543" s="34"/>
      <c r="R3543" s="34"/>
      <c r="S3543" s="34">
        <v>0</v>
      </c>
    </row>
    <row r="3544" spans="2:19">
      <c r="B3544" s="5">
        <v>1996</v>
      </c>
      <c r="C3544" s="34"/>
      <c r="D3544" s="34"/>
      <c r="E3544" s="34"/>
      <c r="F3544" s="34"/>
      <c r="G3544" s="34"/>
      <c r="H3544" s="34"/>
      <c r="I3544" s="34"/>
      <c r="J3544" s="34"/>
      <c r="K3544" s="34"/>
      <c r="L3544" s="34"/>
      <c r="M3544" s="34"/>
      <c r="N3544" s="34"/>
      <c r="O3544" s="34"/>
      <c r="P3544" s="34"/>
      <c r="Q3544" s="34"/>
      <c r="R3544" s="34"/>
      <c r="S3544" s="34">
        <v>0</v>
      </c>
    </row>
    <row r="3545" spans="2:19">
      <c r="B3545" s="5">
        <v>1995</v>
      </c>
      <c r="C3545" s="34"/>
      <c r="D3545" s="34"/>
      <c r="E3545" s="34"/>
      <c r="F3545" s="34"/>
      <c r="G3545" s="34"/>
      <c r="H3545" s="34"/>
      <c r="I3545" s="34"/>
      <c r="J3545" s="34"/>
      <c r="K3545" s="34"/>
      <c r="L3545" s="34"/>
      <c r="M3545" s="34"/>
      <c r="N3545" s="34"/>
      <c r="O3545" s="34"/>
      <c r="P3545" s="34"/>
      <c r="Q3545" s="34"/>
      <c r="R3545" s="34"/>
      <c r="S3545" s="34">
        <v>0</v>
      </c>
    </row>
    <row r="3546" spans="2:19">
      <c r="B3546" s="5">
        <v>1994</v>
      </c>
      <c r="C3546" s="34"/>
      <c r="D3546" s="34"/>
      <c r="E3546" s="34"/>
      <c r="F3546" s="34"/>
      <c r="G3546" s="34"/>
      <c r="H3546" s="34"/>
      <c r="I3546" s="34"/>
      <c r="J3546" s="34"/>
      <c r="K3546" s="34"/>
      <c r="L3546" s="34"/>
      <c r="M3546" s="34"/>
      <c r="N3546" s="34"/>
      <c r="O3546" s="34"/>
      <c r="P3546" s="34"/>
      <c r="Q3546" s="34"/>
      <c r="R3546" s="34"/>
      <c r="S3546" s="34">
        <v>0</v>
      </c>
    </row>
    <row r="3547" spans="2:19">
      <c r="B3547" s="5">
        <v>1993</v>
      </c>
      <c r="C3547" s="34"/>
      <c r="D3547" s="34"/>
      <c r="E3547" s="34"/>
      <c r="F3547" s="34"/>
      <c r="G3547" s="34"/>
      <c r="H3547" s="34"/>
      <c r="I3547" s="34"/>
      <c r="J3547" s="34"/>
      <c r="K3547" s="34"/>
      <c r="L3547" s="34"/>
      <c r="M3547" s="34"/>
      <c r="N3547" s="34"/>
      <c r="O3547" s="34"/>
      <c r="P3547" s="34"/>
      <c r="Q3547" s="34"/>
      <c r="R3547" s="34"/>
      <c r="S3547" s="34">
        <v>0</v>
      </c>
    </row>
    <row r="3548" spans="2:19">
      <c r="B3548" s="5">
        <v>1992</v>
      </c>
      <c r="C3548" s="34"/>
      <c r="D3548" s="34"/>
      <c r="E3548" s="34"/>
      <c r="F3548" s="34"/>
      <c r="G3548" s="34"/>
      <c r="H3548" s="34"/>
      <c r="I3548" s="34"/>
      <c r="J3548" s="34"/>
      <c r="K3548" s="34"/>
      <c r="L3548" s="34"/>
      <c r="M3548" s="34"/>
      <c r="N3548" s="34"/>
      <c r="O3548" s="34"/>
      <c r="P3548" s="34"/>
      <c r="Q3548" s="34"/>
      <c r="R3548" s="34"/>
      <c r="S3548" s="34">
        <v>0</v>
      </c>
    </row>
    <row r="3549" spans="2:19">
      <c r="B3549" s="5">
        <v>1991</v>
      </c>
      <c r="C3549" s="34"/>
      <c r="D3549" s="34"/>
      <c r="E3549" s="34"/>
      <c r="F3549" s="34"/>
      <c r="G3549" s="34"/>
      <c r="H3549" s="34"/>
      <c r="I3549" s="34"/>
      <c r="J3549" s="34"/>
      <c r="K3549" s="34"/>
      <c r="L3549" s="34"/>
      <c r="M3549" s="34"/>
      <c r="N3549" s="34"/>
      <c r="O3549" s="34"/>
      <c r="P3549" s="34"/>
      <c r="Q3549" s="34"/>
      <c r="R3549" s="34"/>
      <c r="S3549" s="34">
        <v>0</v>
      </c>
    </row>
    <row r="3550" spans="2:19">
      <c r="B3550" s="5">
        <v>1990</v>
      </c>
      <c r="C3550" s="34"/>
      <c r="D3550" s="34"/>
      <c r="E3550" s="34"/>
      <c r="F3550" s="34"/>
      <c r="G3550" s="34"/>
      <c r="H3550" s="34"/>
      <c r="I3550" s="34"/>
      <c r="J3550" s="34"/>
      <c r="K3550" s="34"/>
      <c r="L3550" s="34"/>
      <c r="M3550" s="34"/>
      <c r="N3550" s="34"/>
      <c r="O3550" s="34"/>
      <c r="P3550" s="34"/>
      <c r="Q3550" s="34"/>
      <c r="R3550" s="34"/>
      <c r="S3550" s="34">
        <v>0</v>
      </c>
    </row>
    <row r="3551" spans="2:19">
      <c r="B3551" s="5">
        <v>1989</v>
      </c>
      <c r="C3551" s="34"/>
      <c r="D3551" s="34"/>
      <c r="E3551" s="34"/>
      <c r="F3551" s="34"/>
      <c r="G3551" s="34"/>
      <c r="H3551" s="34"/>
      <c r="I3551" s="34"/>
      <c r="J3551" s="34"/>
      <c r="K3551" s="34"/>
      <c r="L3551" s="34"/>
      <c r="M3551" s="34"/>
      <c r="N3551" s="34"/>
      <c r="O3551" s="34"/>
      <c r="P3551" s="34"/>
      <c r="Q3551" s="34"/>
      <c r="R3551" s="34"/>
      <c r="S3551" s="34">
        <v>0</v>
      </c>
    </row>
    <row r="3552" spans="2:19">
      <c r="B3552" s="5">
        <v>1988</v>
      </c>
      <c r="C3552" s="34"/>
      <c r="D3552" s="34"/>
      <c r="E3552" s="34"/>
      <c r="F3552" s="34"/>
      <c r="G3552" s="34"/>
      <c r="H3552" s="34"/>
      <c r="I3552" s="34"/>
      <c r="J3552" s="34"/>
      <c r="K3552" s="34"/>
      <c r="L3552" s="34"/>
      <c r="M3552" s="34"/>
      <c r="N3552" s="34"/>
      <c r="O3552" s="34"/>
      <c r="P3552" s="34"/>
      <c r="Q3552" s="34"/>
      <c r="R3552" s="34"/>
      <c r="S3552" s="34">
        <v>0</v>
      </c>
    </row>
    <row r="3553" spans="2:19">
      <c r="B3553" s="5">
        <v>1987</v>
      </c>
      <c r="C3553" s="34"/>
      <c r="D3553" s="34"/>
      <c r="E3553" s="34"/>
      <c r="F3553" s="34"/>
      <c r="G3553" s="34"/>
      <c r="H3553" s="34"/>
      <c r="I3553" s="34"/>
      <c r="J3553" s="34"/>
      <c r="K3553" s="34"/>
      <c r="L3553" s="34"/>
      <c r="M3553" s="34"/>
      <c r="N3553" s="34"/>
      <c r="O3553" s="34"/>
      <c r="P3553" s="34"/>
      <c r="Q3553" s="34"/>
      <c r="R3553" s="34"/>
      <c r="S3553" s="34">
        <v>0</v>
      </c>
    </row>
    <row r="3554" spans="2:19">
      <c r="B3554" s="5">
        <v>1986</v>
      </c>
      <c r="C3554" s="34"/>
      <c r="D3554" s="34"/>
      <c r="E3554" s="34"/>
      <c r="F3554" s="34"/>
      <c r="G3554" s="34"/>
      <c r="H3554" s="34"/>
      <c r="I3554" s="34"/>
      <c r="J3554" s="34"/>
      <c r="K3554" s="34"/>
      <c r="L3554" s="34"/>
      <c r="M3554" s="34"/>
      <c r="N3554" s="34"/>
      <c r="O3554" s="34"/>
      <c r="P3554" s="34"/>
      <c r="Q3554" s="34"/>
      <c r="R3554" s="34"/>
      <c r="S3554" s="34">
        <v>0</v>
      </c>
    </row>
    <row r="3555" spans="2:19">
      <c r="B3555" s="5">
        <v>1985</v>
      </c>
      <c r="C3555" s="34"/>
      <c r="D3555" s="34"/>
      <c r="E3555" s="34"/>
      <c r="F3555" s="34"/>
      <c r="G3555" s="34"/>
      <c r="H3555" s="34"/>
      <c r="I3555" s="34"/>
      <c r="J3555" s="34"/>
      <c r="K3555" s="34"/>
      <c r="L3555" s="34"/>
      <c r="M3555" s="34"/>
      <c r="N3555" s="34"/>
      <c r="O3555" s="34"/>
      <c r="P3555" s="34"/>
      <c r="Q3555" s="34"/>
      <c r="R3555" s="34"/>
      <c r="S3555" s="34">
        <v>0</v>
      </c>
    </row>
    <row r="3556" spans="2:19">
      <c r="B3556" s="5">
        <v>1984</v>
      </c>
      <c r="C3556" s="34"/>
      <c r="D3556" s="34"/>
      <c r="E3556" s="34"/>
      <c r="F3556" s="34"/>
      <c r="G3556" s="34"/>
      <c r="H3556" s="34"/>
      <c r="I3556" s="34"/>
      <c r="J3556" s="34"/>
      <c r="K3556" s="34"/>
      <c r="L3556" s="34"/>
      <c r="M3556" s="34"/>
      <c r="N3556" s="34"/>
      <c r="O3556" s="34"/>
      <c r="P3556" s="34"/>
      <c r="Q3556" s="34"/>
      <c r="R3556" s="34"/>
      <c r="S3556" s="34">
        <v>0</v>
      </c>
    </row>
    <row r="3557" spans="2:19">
      <c r="B3557" s="5">
        <v>1983</v>
      </c>
      <c r="C3557" s="34"/>
      <c r="D3557" s="34"/>
      <c r="E3557" s="34"/>
      <c r="F3557" s="34"/>
      <c r="G3557" s="34"/>
      <c r="H3557" s="34"/>
      <c r="I3557" s="34"/>
      <c r="J3557" s="34"/>
      <c r="K3557" s="34"/>
      <c r="L3557" s="34"/>
      <c r="M3557" s="34"/>
      <c r="N3557" s="34"/>
      <c r="O3557" s="34"/>
      <c r="P3557" s="34"/>
      <c r="Q3557" s="34"/>
      <c r="R3557" s="34"/>
      <c r="S3557" s="34">
        <v>0</v>
      </c>
    </row>
    <row r="3558" spans="2:19">
      <c r="B3558" s="5">
        <v>1982</v>
      </c>
      <c r="C3558" s="34"/>
      <c r="D3558" s="34"/>
      <c r="E3558" s="34"/>
      <c r="F3558" s="34"/>
      <c r="G3558" s="34"/>
      <c r="H3558" s="34"/>
      <c r="I3558" s="34"/>
      <c r="J3558" s="34"/>
      <c r="K3558" s="34"/>
      <c r="L3558" s="34"/>
      <c r="M3558" s="34"/>
      <c r="N3558" s="34"/>
      <c r="O3558" s="34"/>
      <c r="P3558" s="34"/>
      <c r="Q3558" s="34"/>
      <c r="R3558" s="34"/>
      <c r="S3558" s="34">
        <v>0</v>
      </c>
    </row>
    <row r="3559" spans="2:19">
      <c r="B3559" s="5">
        <v>1981</v>
      </c>
      <c r="C3559" s="34"/>
      <c r="D3559" s="34"/>
      <c r="E3559" s="34"/>
      <c r="F3559" s="34"/>
      <c r="G3559" s="34"/>
      <c r="H3559" s="34"/>
      <c r="I3559" s="34"/>
      <c r="J3559" s="34"/>
      <c r="K3559" s="34"/>
      <c r="L3559" s="34"/>
      <c r="M3559" s="34"/>
      <c r="N3559" s="34"/>
      <c r="O3559" s="34"/>
      <c r="P3559" s="34"/>
      <c r="Q3559" s="34"/>
      <c r="R3559" s="34"/>
      <c r="S3559" s="34">
        <v>0</v>
      </c>
    </row>
    <row r="3560" spans="2:19">
      <c r="B3560" s="5">
        <v>1980</v>
      </c>
      <c r="C3560" s="34"/>
      <c r="D3560" s="34"/>
      <c r="E3560" s="34"/>
      <c r="F3560" s="34"/>
      <c r="G3560" s="34"/>
      <c r="H3560" s="34"/>
      <c r="I3560" s="34"/>
      <c r="J3560" s="34"/>
      <c r="K3560" s="34"/>
      <c r="L3560" s="34"/>
      <c r="M3560" s="34"/>
      <c r="N3560" s="34"/>
      <c r="O3560" s="34"/>
      <c r="P3560" s="34"/>
      <c r="Q3560" s="34"/>
      <c r="R3560" s="34"/>
      <c r="S3560" s="34">
        <v>0</v>
      </c>
    </row>
    <row r="3561" spans="2:19">
      <c r="B3561" s="5">
        <v>1979</v>
      </c>
      <c r="C3561" s="34"/>
      <c r="D3561" s="34"/>
      <c r="E3561" s="34"/>
      <c r="F3561" s="34"/>
      <c r="G3561" s="34"/>
      <c r="H3561" s="34"/>
      <c r="I3561" s="34"/>
      <c r="J3561" s="34"/>
      <c r="K3561" s="34"/>
      <c r="L3561" s="34"/>
      <c r="M3561" s="34"/>
      <c r="N3561" s="34"/>
      <c r="O3561" s="34"/>
      <c r="P3561" s="34"/>
      <c r="Q3561" s="34"/>
      <c r="R3561" s="34"/>
      <c r="S3561" s="34">
        <v>0</v>
      </c>
    </row>
    <row r="3562" spans="2:19">
      <c r="B3562" s="5">
        <v>1978</v>
      </c>
      <c r="C3562" s="34"/>
      <c r="D3562" s="34"/>
      <c r="E3562" s="34"/>
      <c r="F3562" s="34"/>
      <c r="G3562" s="34"/>
      <c r="H3562" s="34"/>
      <c r="I3562" s="34"/>
      <c r="J3562" s="34"/>
      <c r="K3562" s="34"/>
      <c r="L3562" s="34"/>
      <c r="M3562" s="34"/>
      <c r="N3562" s="34"/>
      <c r="O3562" s="34"/>
      <c r="P3562" s="34"/>
      <c r="Q3562" s="34"/>
      <c r="R3562" s="34"/>
      <c r="S3562" s="34">
        <v>0</v>
      </c>
    </row>
    <row r="3563" spans="2:19">
      <c r="B3563" s="5">
        <v>1977</v>
      </c>
      <c r="C3563" s="34"/>
      <c r="D3563" s="34"/>
      <c r="E3563" s="34"/>
      <c r="F3563" s="34"/>
      <c r="G3563" s="34"/>
      <c r="H3563" s="34"/>
      <c r="I3563" s="34"/>
      <c r="J3563" s="34"/>
      <c r="K3563" s="34"/>
      <c r="L3563" s="34"/>
      <c r="M3563" s="34"/>
      <c r="N3563" s="34"/>
      <c r="O3563" s="34"/>
      <c r="P3563" s="34"/>
      <c r="Q3563" s="34"/>
      <c r="R3563" s="34"/>
      <c r="S3563" s="34">
        <v>0</v>
      </c>
    </row>
    <row r="3564" spans="2:19">
      <c r="B3564" s="5">
        <v>1976</v>
      </c>
      <c r="C3564" s="34"/>
      <c r="D3564" s="34"/>
      <c r="E3564" s="34"/>
      <c r="F3564" s="34"/>
      <c r="G3564" s="34"/>
      <c r="H3564" s="34"/>
      <c r="I3564" s="34"/>
      <c r="J3564" s="34"/>
      <c r="K3564" s="34"/>
      <c r="L3564" s="34"/>
      <c r="M3564" s="34"/>
      <c r="N3564" s="34"/>
      <c r="O3564" s="34"/>
      <c r="P3564" s="34"/>
      <c r="Q3564" s="34"/>
      <c r="R3564" s="34"/>
      <c r="S3564" s="34">
        <v>0</v>
      </c>
    </row>
    <row r="3565" spans="2:19">
      <c r="B3565" s="5">
        <v>1975</v>
      </c>
      <c r="C3565" s="34"/>
      <c r="D3565" s="34"/>
      <c r="E3565" s="34"/>
      <c r="F3565" s="34"/>
      <c r="G3565" s="34"/>
      <c r="H3565" s="34"/>
      <c r="I3565" s="34"/>
      <c r="J3565" s="34"/>
      <c r="K3565" s="34"/>
      <c r="L3565" s="34"/>
      <c r="M3565" s="34"/>
      <c r="N3565" s="34"/>
      <c r="O3565" s="34"/>
      <c r="P3565" s="34"/>
      <c r="Q3565" s="34"/>
      <c r="R3565" s="34"/>
      <c r="S3565" s="34">
        <v>0</v>
      </c>
    </row>
    <row r="3566" spans="2:19">
      <c r="B3566" s="5">
        <v>1974</v>
      </c>
      <c r="C3566" s="34"/>
      <c r="D3566" s="34"/>
      <c r="E3566" s="34"/>
      <c r="F3566" s="34"/>
      <c r="G3566" s="34"/>
      <c r="H3566" s="34"/>
      <c r="I3566" s="34"/>
      <c r="J3566" s="34"/>
      <c r="K3566" s="34"/>
      <c r="L3566" s="34"/>
      <c r="M3566" s="34"/>
      <c r="N3566" s="34"/>
      <c r="O3566" s="34"/>
      <c r="P3566" s="34"/>
      <c r="Q3566" s="34"/>
      <c r="R3566" s="34"/>
      <c r="S3566" s="34">
        <v>0</v>
      </c>
    </row>
    <row r="3567" spans="2:19">
      <c r="B3567" s="5">
        <v>1973</v>
      </c>
      <c r="C3567" s="34"/>
      <c r="D3567" s="34"/>
      <c r="E3567" s="34"/>
      <c r="F3567" s="34"/>
      <c r="G3567" s="34"/>
      <c r="H3567" s="34"/>
      <c r="I3567" s="34"/>
      <c r="J3567" s="34"/>
      <c r="K3567" s="34"/>
      <c r="L3567" s="34"/>
      <c r="M3567" s="34"/>
      <c r="N3567" s="34"/>
      <c r="O3567" s="34"/>
      <c r="P3567" s="34"/>
      <c r="Q3567" s="34"/>
      <c r="R3567" s="34"/>
      <c r="S3567" s="34">
        <v>0</v>
      </c>
    </row>
    <row r="3568" spans="2:19">
      <c r="B3568" s="5">
        <v>1972</v>
      </c>
      <c r="C3568" s="34"/>
      <c r="D3568" s="34"/>
      <c r="E3568" s="34"/>
      <c r="F3568" s="34"/>
      <c r="G3568" s="34"/>
      <c r="H3568" s="34"/>
      <c r="I3568" s="34"/>
      <c r="J3568" s="34"/>
      <c r="K3568" s="34"/>
      <c r="L3568" s="34"/>
      <c r="M3568" s="34"/>
      <c r="N3568" s="34"/>
      <c r="O3568" s="34"/>
      <c r="P3568" s="34"/>
      <c r="Q3568" s="34"/>
      <c r="R3568" s="34"/>
      <c r="S3568" s="34">
        <v>0</v>
      </c>
    </row>
    <row r="3569" spans="2:19">
      <c r="B3569" s="5">
        <v>1971</v>
      </c>
      <c r="C3569" s="34"/>
      <c r="D3569" s="34"/>
      <c r="E3569" s="34"/>
      <c r="F3569" s="34"/>
      <c r="G3569" s="34"/>
      <c r="H3569" s="34"/>
      <c r="I3569" s="34"/>
      <c r="J3569" s="34"/>
      <c r="K3569" s="34"/>
      <c r="L3569" s="34"/>
      <c r="M3569" s="34"/>
      <c r="N3569" s="34"/>
      <c r="O3569" s="34"/>
      <c r="P3569" s="34"/>
      <c r="Q3569" s="34"/>
      <c r="R3569" s="34"/>
      <c r="S3569" s="34">
        <v>0</v>
      </c>
    </row>
    <row r="3570" spans="2:19">
      <c r="B3570" s="5">
        <v>1970</v>
      </c>
      <c r="C3570" s="34"/>
      <c r="D3570" s="34"/>
      <c r="E3570" s="34"/>
      <c r="F3570" s="34"/>
      <c r="G3570" s="34"/>
      <c r="H3570" s="34"/>
      <c r="I3570" s="34"/>
      <c r="J3570" s="34"/>
      <c r="K3570" s="34"/>
      <c r="L3570" s="34"/>
      <c r="M3570" s="34"/>
      <c r="N3570" s="34"/>
      <c r="O3570" s="34"/>
      <c r="P3570" s="34"/>
      <c r="Q3570" s="34"/>
      <c r="R3570" s="34"/>
      <c r="S3570" s="34">
        <v>0</v>
      </c>
    </row>
    <row r="3571" spans="2:19">
      <c r="B3571" s="5">
        <v>1969</v>
      </c>
      <c r="C3571" s="34"/>
      <c r="D3571" s="34"/>
      <c r="E3571" s="34"/>
      <c r="F3571" s="34"/>
      <c r="G3571" s="34"/>
      <c r="H3571" s="34"/>
      <c r="I3571" s="34"/>
      <c r="J3571" s="34"/>
      <c r="K3571" s="34"/>
      <c r="L3571" s="34"/>
      <c r="M3571" s="34"/>
      <c r="N3571" s="34"/>
      <c r="O3571" s="34"/>
      <c r="P3571" s="34"/>
      <c r="Q3571" s="34"/>
      <c r="R3571" s="34"/>
      <c r="S3571" s="34">
        <v>0</v>
      </c>
    </row>
    <row r="3572" spans="2:19">
      <c r="B3572" s="5">
        <v>1968</v>
      </c>
      <c r="C3572" s="34"/>
      <c r="D3572" s="34"/>
      <c r="E3572" s="34"/>
      <c r="F3572" s="34"/>
      <c r="G3572" s="34"/>
      <c r="H3572" s="34"/>
      <c r="I3572" s="34"/>
      <c r="J3572" s="34"/>
      <c r="K3572" s="34"/>
      <c r="L3572" s="34"/>
      <c r="M3572" s="34"/>
      <c r="N3572" s="34"/>
      <c r="O3572" s="34"/>
      <c r="P3572" s="34"/>
      <c r="Q3572" s="34"/>
      <c r="R3572" s="34"/>
      <c r="S3572" s="34">
        <v>0</v>
      </c>
    </row>
    <row r="3573" spans="2:19">
      <c r="B3573" s="5">
        <v>1967</v>
      </c>
      <c r="C3573" s="34"/>
      <c r="D3573" s="34"/>
      <c r="E3573" s="34"/>
      <c r="F3573" s="34"/>
      <c r="G3573" s="34"/>
      <c r="H3573" s="34"/>
      <c r="I3573" s="34"/>
      <c r="J3573" s="34"/>
      <c r="K3573" s="34"/>
      <c r="L3573" s="34"/>
      <c r="M3573" s="34"/>
      <c r="N3573" s="34"/>
      <c r="O3573" s="34"/>
      <c r="P3573" s="34"/>
      <c r="Q3573" s="34"/>
      <c r="R3573" s="34"/>
      <c r="S3573" s="34">
        <v>0</v>
      </c>
    </row>
    <row r="3574" spans="2:19">
      <c r="B3574" s="5">
        <v>1966</v>
      </c>
      <c r="C3574" s="34"/>
      <c r="D3574" s="34"/>
      <c r="E3574" s="34"/>
      <c r="F3574" s="34"/>
      <c r="G3574" s="34"/>
      <c r="H3574" s="34"/>
      <c r="I3574" s="34"/>
      <c r="J3574" s="34"/>
      <c r="K3574" s="34"/>
      <c r="L3574" s="34"/>
      <c r="M3574" s="34"/>
      <c r="N3574" s="34"/>
      <c r="O3574" s="34"/>
      <c r="P3574" s="34"/>
      <c r="Q3574" s="34"/>
      <c r="R3574" s="34"/>
      <c r="S3574" s="34">
        <v>0</v>
      </c>
    </row>
    <row r="3575" spans="2:19">
      <c r="B3575" s="5">
        <v>1965</v>
      </c>
      <c r="C3575" s="34"/>
      <c r="D3575" s="34"/>
      <c r="E3575" s="34"/>
      <c r="F3575" s="34"/>
      <c r="G3575" s="34"/>
      <c r="H3575" s="34"/>
      <c r="I3575" s="34"/>
      <c r="J3575" s="34"/>
      <c r="K3575" s="34"/>
      <c r="L3575" s="34"/>
      <c r="M3575" s="34"/>
      <c r="N3575" s="34"/>
      <c r="O3575" s="34"/>
      <c r="P3575" s="34"/>
      <c r="Q3575" s="34"/>
      <c r="R3575" s="34"/>
      <c r="S3575" s="34">
        <v>0</v>
      </c>
    </row>
    <row r="3576" spans="2:19">
      <c r="B3576" s="5">
        <v>1964</v>
      </c>
      <c r="C3576" s="34"/>
      <c r="D3576" s="34"/>
      <c r="E3576" s="34"/>
      <c r="F3576" s="34"/>
      <c r="G3576" s="34"/>
      <c r="H3576" s="34"/>
      <c r="I3576" s="34"/>
      <c r="J3576" s="34"/>
      <c r="K3576" s="34"/>
      <c r="L3576" s="34"/>
      <c r="M3576" s="34"/>
      <c r="N3576" s="34"/>
      <c r="O3576" s="34"/>
      <c r="P3576" s="34"/>
      <c r="Q3576" s="34"/>
      <c r="R3576" s="34"/>
      <c r="S3576" s="34">
        <v>0</v>
      </c>
    </row>
    <row r="3577" spans="2:19">
      <c r="B3577" s="5">
        <v>1963</v>
      </c>
      <c r="C3577" s="34"/>
      <c r="D3577" s="34"/>
      <c r="E3577" s="34"/>
      <c r="F3577" s="34"/>
      <c r="G3577" s="34"/>
      <c r="H3577" s="34"/>
      <c r="I3577" s="34"/>
      <c r="J3577" s="34"/>
      <c r="K3577" s="34"/>
      <c r="L3577" s="34"/>
      <c r="M3577" s="34"/>
      <c r="N3577" s="34"/>
      <c r="O3577" s="34"/>
      <c r="P3577" s="34"/>
      <c r="Q3577" s="34"/>
      <c r="R3577" s="34"/>
      <c r="S3577" s="34">
        <v>0</v>
      </c>
    </row>
    <row r="3578" spans="2:19">
      <c r="B3578" s="5">
        <v>1962</v>
      </c>
      <c r="C3578" s="34"/>
      <c r="D3578" s="34"/>
      <c r="E3578" s="34"/>
      <c r="F3578" s="34"/>
      <c r="G3578" s="34"/>
      <c r="H3578" s="34"/>
      <c r="I3578" s="34"/>
      <c r="J3578" s="34"/>
      <c r="K3578" s="34"/>
      <c r="L3578" s="34"/>
      <c r="M3578" s="34"/>
      <c r="N3578" s="34"/>
      <c r="O3578" s="34"/>
      <c r="P3578" s="34"/>
      <c r="Q3578" s="34"/>
      <c r="R3578" s="34"/>
      <c r="S3578" s="34">
        <v>0</v>
      </c>
    </row>
    <row r="3579" spans="2:19">
      <c r="B3579" s="5">
        <v>1961</v>
      </c>
      <c r="C3579" s="34"/>
      <c r="D3579" s="34"/>
      <c r="E3579" s="34"/>
      <c r="F3579" s="34"/>
      <c r="G3579" s="34"/>
      <c r="H3579" s="34"/>
      <c r="I3579" s="34"/>
      <c r="J3579" s="34"/>
      <c r="K3579" s="34"/>
      <c r="L3579" s="34"/>
      <c r="M3579" s="34"/>
      <c r="N3579" s="34"/>
      <c r="O3579" s="34"/>
      <c r="P3579" s="34"/>
      <c r="Q3579" s="34"/>
      <c r="R3579" s="34"/>
      <c r="S3579" s="34">
        <v>0</v>
      </c>
    </row>
    <row r="3580" spans="2:19">
      <c r="B3580" s="5">
        <v>1960</v>
      </c>
      <c r="C3580" s="34"/>
      <c r="D3580" s="34"/>
      <c r="E3580" s="34"/>
      <c r="F3580" s="34"/>
      <c r="G3580" s="34"/>
      <c r="H3580" s="34"/>
      <c r="I3580" s="34"/>
      <c r="J3580" s="34"/>
      <c r="K3580" s="34"/>
      <c r="L3580" s="34"/>
      <c r="M3580" s="34"/>
      <c r="N3580" s="34"/>
      <c r="O3580" s="34"/>
      <c r="P3580" s="34"/>
      <c r="Q3580" s="34"/>
      <c r="R3580" s="34"/>
      <c r="S3580" s="34">
        <v>0</v>
      </c>
    </row>
    <row r="3581" spans="2:19">
      <c r="B3581" s="5">
        <v>1959</v>
      </c>
      <c r="C3581" s="34"/>
      <c r="D3581" s="34"/>
      <c r="E3581" s="34"/>
      <c r="F3581" s="34"/>
      <c r="G3581" s="34"/>
      <c r="H3581" s="34"/>
      <c r="I3581" s="34"/>
      <c r="J3581" s="34"/>
      <c r="K3581" s="34"/>
      <c r="L3581" s="34"/>
      <c r="M3581" s="34"/>
      <c r="N3581" s="34"/>
      <c r="O3581" s="34"/>
      <c r="P3581" s="34"/>
      <c r="Q3581" s="34"/>
      <c r="R3581" s="34"/>
      <c r="S3581" s="34">
        <v>0</v>
      </c>
    </row>
    <row r="3582" spans="2:19">
      <c r="B3582" s="5">
        <v>1958</v>
      </c>
      <c r="C3582" s="34"/>
      <c r="D3582" s="34"/>
      <c r="E3582" s="34"/>
      <c r="F3582" s="34"/>
      <c r="G3582" s="34"/>
      <c r="H3582" s="34"/>
      <c r="I3582" s="34"/>
      <c r="J3582" s="34"/>
      <c r="K3582" s="34"/>
      <c r="L3582" s="34"/>
      <c r="M3582" s="34"/>
      <c r="N3582" s="34"/>
      <c r="O3582" s="34"/>
      <c r="P3582" s="34"/>
      <c r="Q3582" s="34"/>
      <c r="R3582" s="34"/>
      <c r="S3582" s="34">
        <v>0</v>
      </c>
    </row>
    <row r="3583" spans="2:19">
      <c r="B3583" s="5">
        <v>1957</v>
      </c>
      <c r="C3583" s="34"/>
      <c r="D3583" s="34"/>
      <c r="E3583" s="34"/>
      <c r="F3583" s="34"/>
      <c r="G3583" s="34"/>
      <c r="H3583" s="34"/>
      <c r="I3583" s="34"/>
      <c r="J3583" s="34"/>
      <c r="K3583" s="34"/>
      <c r="L3583" s="34"/>
      <c r="M3583" s="34"/>
      <c r="N3583" s="34"/>
      <c r="O3583" s="34"/>
      <c r="P3583" s="34"/>
      <c r="Q3583" s="34"/>
      <c r="R3583" s="34"/>
      <c r="S3583" s="34">
        <v>0</v>
      </c>
    </row>
    <row r="3584" spans="2:19">
      <c r="B3584" s="5">
        <v>1956</v>
      </c>
      <c r="C3584" s="34"/>
      <c r="D3584" s="34"/>
      <c r="E3584" s="34"/>
      <c r="F3584" s="34"/>
      <c r="G3584" s="34"/>
      <c r="H3584" s="34"/>
      <c r="I3584" s="34"/>
      <c r="J3584" s="34"/>
      <c r="K3584" s="34"/>
      <c r="L3584" s="34"/>
      <c r="M3584" s="34"/>
      <c r="N3584" s="34"/>
      <c r="O3584" s="34"/>
      <c r="P3584" s="34"/>
      <c r="Q3584" s="34"/>
      <c r="R3584" s="34"/>
      <c r="S3584" s="34">
        <v>0</v>
      </c>
    </row>
    <row r="3585" spans="2:19">
      <c r="B3585" s="5">
        <v>1955</v>
      </c>
      <c r="C3585" s="34"/>
      <c r="D3585" s="34"/>
      <c r="E3585" s="34"/>
      <c r="F3585" s="34"/>
      <c r="G3585" s="34"/>
      <c r="H3585" s="34"/>
      <c r="I3585" s="34"/>
      <c r="J3585" s="34"/>
      <c r="K3585" s="34"/>
      <c r="L3585" s="34"/>
      <c r="M3585" s="34"/>
      <c r="N3585" s="34"/>
      <c r="O3585" s="34"/>
      <c r="P3585" s="34"/>
      <c r="Q3585" s="34"/>
      <c r="R3585" s="34"/>
      <c r="S3585" s="34">
        <v>0</v>
      </c>
    </row>
    <row r="3586" spans="2:19">
      <c r="B3586" s="5">
        <v>1954</v>
      </c>
      <c r="C3586" s="34"/>
      <c r="D3586" s="34"/>
      <c r="E3586" s="34"/>
      <c r="F3586" s="34"/>
      <c r="G3586" s="34"/>
      <c r="H3586" s="34"/>
      <c r="I3586" s="34"/>
      <c r="J3586" s="34"/>
      <c r="K3586" s="34"/>
      <c r="L3586" s="34"/>
      <c r="M3586" s="34"/>
      <c r="N3586" s="34"/>
      <c r="O3586" s="34"/>
      <c r="P3586" s="34"/>
      <c r="Q3586" s="34"/>
      <c r="R3586" s="34"/>
      <c r="S3586" s="34">
        <v>0</v>
      </c>
    </row>
    <row r="3587" spans="2:19">
      <c r="B3587" s="5">
        <v>1953</v>
      </c>
      <c r="C3587" s="34"/>
      <c r="D3587" s="34"/>
      <c r="E3587" s="34"/>
      <c r="F3587" s="34"/>
      <c r="G3587" s="34"/>
      <c r="H3587" s="34"/>
      <c r="I3587" s="34"/>
      <c r="J3587" s="34"/>
      <c r="K3587" s="34"/>
      <c r="L3587" s="34"/>
      <c r="M3587" s="34"/>
      <c r="N3587" s="34"/>
      <c r="O3587" s="34"/>
      <c r="P3587" s="34"/>
      <c r="Q3587" s="34"/>
      <c r="R3587" s="34"/>
      <c r="S3587" s="34">
        <v>0</v>
      </c>
    </row>
    <row r="3588" spans="2:19">
      <c r="B3588" s="5">
        <v>1952</v>
      </c>
      <c r="C3588" s="34"/>
      <c r="D3588" s="34"/>
      <c r="E3588" s="34"/>
      <c r="F3588" s="34"/>
      <c r="G3588" s="34"/>
      <c r="H3588" s="34"/>
      <c r="I3588" s="34"/>
      <c r="J3588" s="34"/>
      <c r="K3588" s="34"/>
      <c r="L3588" s="34"/>
      <c r="M3588" s="34"/>
      <c r="N3588" s="34"/>
      <c r="O3588" s="34"/>
      <c r="P3588" s="34"/>
      <c r="Q3588" s="34"/>
      <c r="R3588" s="34"/>
      <c r="S3588" s="34">
        <v>0</v>
      </c>
    </row>
    <row r="3589" spans="2:19">
      <c r="B3589" s="5">
        <v>1951</v>
      </c>
      <c r="C3589" s="34"/>
      <c r="D3589" s="34"/>
      <c r="E3589" s="34"/>
      <c r="F3589" s="34"/>
      <c r="G3589" s="34"/>
      <c r="H3589" s="34"/>
      <c r="I3589" s="34"/>
      <c r="J3589" s="34"/>
      <c r="K3589" s="34"/>
      <c r="L3589" s="34"/>
      <c r="M3589" s="34"/>
      <c r="N3589" s="34"/>
      <c r="O3589" s="34"/>
      <c r="P3589" s="34"/>
      <c r="Q3589" s="34"/>
      <c r="R3589" s="34"/>
      <c r="S3589" s="34">
        <v>0</v>
      </c>
    </row>
    <row r="3590" spans="2:19">
      <c r="B3590" s="5">
        <v>1950</v>
      </c>
      <c r="C3590" s="34"/>
      <c r="D3590" s="34"/>
      <c r="E3590" s="34"/>
      <c r="F3590" s="34"/>
      <c r="G3590" s="34"/>
      <c r="H3590" s="34"/>
      <c r="I3590" s="34"/>
      <c r="J3590" s="34"/>
      <c r="K3590" s="34"/>
      <c r="L3590" s="34"/>
      <c r="M3590" s="34"/>
      <c r="N3590" s="34"/>
      <c r="O3590" s="34"/>
      <c r="P3590" s="34"/>
      <c r="Q3590" s="34"/>
      <c r="R3590" s="34"/>
      <c r="S3590" s="34">
        <v>0</v>
      </c>
    </row>
    <row r="3591" spans="2:19">
      <c r="B3591" s="5">
        <v>1949</v>
      </c>
      <c r="C3591" s="34"/>
      <c r="D3591" s="34"/>
      <c r="E3591" s="34"/>
      <c r="F3591" s="34"/>
      <c r="G3591" s="34"/>
      <c r="H3591" s="34"/>
      <c r="I3591" s="34"/>
      <c r="J3591" s="34"/>
      <c r="K3591" s="34"/>
      <c r="L3591" s="34"/>
      <c r="M3591" s="34"/>
      <c r="N3591" s="34"/>
      <c r="O3591" s="34"/>
      <c r="P3591" s="34"/>
      <c r="Q3591" s="34"/>
      <c r="R3591" s="34"/>
      <c r="S3591" s="34">
        <v>0</v>
      </c>
    </row>
    <row r="3592" spans="2:19">
      <c r="B3592" s="5">
        <v>1948</v>
      </c>
      <c r="C3592" s="34"/>
      <c r="D3592" s="34"/>
      <c r="E3592" s="34"/>
      <c r="F3592" s="34"/>
      <c r="G3592" s="34"/>
      <c r="H3592" s="34"/>
      <c r="I3592" s="34"/>
      <c r="J3592" s="34"/>
      <c r="K3592" s="34"/>
      <c r="L3592" s="34"/>
      <c r="M3592" s="34"/>
      <c r="N3592" s="34"/>
      <c r="O3592" s="34"/>
      <c r="P3592" s="34"/>
      <c r="Q3592" s="34"/>
      <c r="R3592" s="34"/>
      <c r="S3592" s="34">
        <v>0</v>
      </c>
    </row>
    <row r="3593" spans="2:19">
      <c r="B3593" s="5">
        <v>1947</v>
      </c>
      <c r="C3593" s="34"/>
      <c r="D3593" s="34"/>
      <c r="E3593" s="34"/>
      <c r="F3593" s="34"/>
      <c r="G3593" s="34"/>
      <c r="H3593" s="34"/>
      <c r="I3593" s="34"/>
      <c r="J3593" s="34"/>
      <c r="K3593" s="34"/>
      <c r="L3593" s="34"/>
      <c r="M3593" s="34"/>
      <c r="N3593" s="34"/>
      <c r="O3593" s="34"/>
      <c r="P3593" s="34"/>
      <c r="Q3593" s="34"/>
      <c r="R3593" s="34"/>
      <c r="S3593" s="34">
        <v>0</v>
      </c>
    </row>
    <row r="3594" spans="2:19">
      <c r="B3594" s="5">
        <v>1946</v>
      </c>
      <c r="C3594" s="34"/>
      <c r="D3594" s="34"/>
      <c r="E3594" s="34"/>
      <c r="F3594" s="34"/>
      <c r="G3594" s="34"/>
      <c r="H3594" s="34"/>
      <c r="I3594" s="34"/>
      <c r="J3594" s="34"/>
      <c r="K3594" s="34"/>
      <c r="L3594" s="34"/>
      <c r="M3594" s="34"/>
      <c r="N3594" s="34"/>
      <c r="O3594" s="34"/>
      <c r="P3594" s="34"/>
      <c r="Q3594" s="34"/>
      <c r="R3594" s="34"/>
      <c r="S3594" s="34">
        <v>0</v>
      </c>
    </row>
    <row r="3595" spans="2:19">
      <c r="B3595" s="5">
        <v>1945</v>
      </c>
      <c r="C3595" s="34"/>
      <c r="D3595" s="34"/>
      <c r="E3595" s="34"/>
      <c r="F3595" s="34"/>
      <c r="G3595" s="34"/>
      <c r="H3595" s="34"/>
      <c r="I3595" s="34"/>
      <c r="J3595" s="34"/>
      <c r="K3595" s="34"/>
      <c r="L3595" s="34"/>
      <c r="M3595" s="34"/>
      <c r="N3595" s="34"/>
      <c r="O3595" s="34"/>
      <c r="P3595" s="34"/>
      <c r="Q3595" s="34"/>
      <c r="R3595" s="34"/>
      <c r="S3595" s="34">
        <v>0</v>
      </c>
    </row>
    <row r="3596" spans="2:19">
      <c r="B3596" s="5">
        <v>1944</v>
      </c>
      <c r="C3596" s="34"/>
      <c r="D3596" s="34"/>
      <c r="E3596" s="34"/>
      <c r="F3596" s="34"/>
      <c r="G3596" s="34"/>
      <c r="H3596" s="34"/>
      <c r="I3596" s="34"/>
      <c r="J3596" s="34"/>
      <c r="K3596" s="34"/>
      <c r="L3596" s="34"/>
      <c r="M3596" s="34"/>
      <c r="N3596" s="34"/>
      <c r="O3596" s="34"/>
      <c r="P3596" s="34"/>
      <c r="Q3596" s="34"/>
      <c r="R3596" s="34"/>
      <c r="S3596" s="34">
        <v>0</v>
      </c>
    </row>
    <row r="3597" spans="2:19">
      <c r="B3597" s="5">
        <v>1943</v>
      </c>
      <c r="C3597" s="34"/>
      <c r="D3597" s="34"/>
      <c r="E3597" s="34"/>
      <c r="F3597" s="34"/>
      <c r="G3597" s="34"/>
      <c r="H3597" s="34"/>
      <c r="I3597" s="34"/>
      <c r="J3597" s="34"/>
      <c r="K3597" s="34"/>
      <c r="L3597" s="34"/>
      <c r="M3597" s="34"/>
      <c r="N3597" s="34"/>
      <c r="O3597" s="34"/>
      <c r="P3597" s="34"/>
      <c r="Q3597" s="34"/>
      <c r="R3597" s="34"/>
      <c r="S3597" s="34">
        <v>0</v>
      </c>
    </row>
    <row r="3598" spans="2:19">
      <c r="B3598" s="5">
        <v>1942</v>
      </c>
      <c r="C3598" s="34"/>
      <c r="D3598" s="34"/>
      <c r="E3598" s="34"/>
      <c r="F3598" s="34"/>
      <c r="G3598" s="34"/>
      <c r="H3598" s="34"/>
      <c r="I3598" s="34"/>
      <c r="J3598" s="34"/>
      <c r="K3598" s="34"/>
      <c r="L3598" s="34"/>
      <c r="M3598" s="34"/>
      <c r="N3598" s="34"/>
      <c r="O3598" s="34"/>
      <c r="P3598" s="34"/>
      <c r="Q3598" s="34"/>
      <c r="R3598" s="34"/>
      <c r="S3598" s="34">
        <v>0</v>
      </c>
    </row>
    <row r="3599" spans="2:19">
      <c r="B3599" s="5">
        <v>1941</v>
      </c>
      <c r="C3599" s="34"/>
      <c r="D3599" s="34"/>
      <c r="E3599" s="34"/>
      <c r="F3599" s="34"/>
      <c r="G3599" s="34"/>
      <c r="H3599" s="34"/>
      <c r="I3599" s="34"/>
      <c r="J3599" s="34"/>
      <c r="K3599" s="34"/>
      <c r="L3599" s="34"/>
      <c r="M3599" s="34"/>
      <c r="N3599" s="34"/>
      <c r="O3599" s="34"/>
      <c r="P3599" s="34"/>
      <c r="Q3599" s="34"/>
      <c r="R3599" s="34"/>
      <c r="S3599" s="34">
        <v>0</v>
      </c>
    </row>
    <row r="3600" spans="2:19">
      <c r="B3600" s="5">
        <v>1940</v>
      </c>
      <c r="C3600" s="34"/>
      <c r="D3600" s="34"/>
      <c r="E3600" s="34"/>
      <c r="F3600" s="34"/>
      <c r="G3600" s="34"/>
      <c r="H3600" s="34"/>
      <c r="I3600" s="34"/>
      <c r="J3600" s="34"/>
      <c r="K3600" s="34"/>
      <c r="L3600" s="34"/>
      <c r="M3600" s="34"/>
      <c r="N3600" s="34"/>
      <c r="O3600" s="34"/>
      <c r="P3600" s="34"/>
      <c r="Q3600" s="34"/>
      <c r="R3600" s="34"/>
      <c r="S3600" s="34">
        <v>0</v>
      </c>
    </row>
    <row r="3601" spans="1:19">
      <c r="B3601" s="5">
        <v>1939</v>
      </c>
      <c r="C3601" s="34"/>
      <c r="D3601" s="34"/>
      <c r="E3601" s="34"/>
      <c r="F3601" s="34"/>
      <c r="G3601" s="34"/>
      <c r="H3601" s="34"/>
      <c r="I3601" s="34"/>
      <c r="J3601" s="34"/>
      <c r="K3601" s="34"/>
      <c r="L3601" s="34"/>
      <c r="M3601" s="34"/>
      <c r="N3601" s="34"/>
      <c r="O3601" s="34"/>
      <c r="P3601" s="34"/>
      <c r="Q3601" s="34"/>
      <c r="R3601" s="34"/>
      <c r="S3601" s="34">
        <v>0</v>
      </c>
    </row>
    <row r="3602" spans="1:19">
      <c r="B3602" s="5">
        <v>1938</v>
      </c>
      <c r="C3602" s="34"/>
      <c r="D3602" s="34"/>
      <c r="E3602" s="34"/>
      <c r="F3602" s="34"/>
      <c r="G3602" s="34"/>
      <c r="H3602" s="34"/>
      <c r="I3602" s="34"/>
      <c r="J3602" s="34"/>
      <c r="K3602" s="34"/>
      <c r="L3602" s="34"/>
      <c r="M3602" s="34"/>
      <c r="N3602" s="34"/>
      <c r="O3602" s="34"/>
      <c r="P3602" s="34"/>
      <c r="Q3602" s="34"/>
      <c r="R3602" s="34"/>
      <c r="S3602" s="34">
        <v>0</v>
      </c>
    </row>
    <row r="3603" spans="1:19">
      <c r="B3603" s="5">
        <v>1937</v>
      </c>
      <c r="C3603" s="34"/>
      <c r="D3603" s="34"/>
      <c r="E3603" s="34"/>
      <c r="F3603" s="34"/>
      <c r="G3603" s="34"/>
      <c r="H3603" s="34"/>
      <c r="I3603" s="34"/>
      <c r="J3603" s="34"/>
      <c r="K3603" s="34"/>
      <c r="L3603" s="34"/>
      <c r="M3603" s="34"/>
      <c r="N3603" s="34"/>
      <c r="O3603" s="34"/>
      <c r="P3603" s="34"/>
      <c r="Q3603" s="34"/>
      <c r="R3603" s="34"/>
      <c r="S3603" s="34">
        <v>0</v>
      </c>
    </row>
    <row r="3604" spans="1:19">
      <c r="B3604" s="5">
        <v>1936</v>
      </c>
      <c r="C3604" s="34"/>
      <c r="D3604" s="34"/>
      <c r="E3604" s="34"/>
      <c r="F3604" s="34"/>
      <c r="G3604" s="34"/>
      <c r="H3604" s="34"/>
      <c r="I3604" s="34"/>
      <c r="J3604" s="34"/>
      <c r="K3604" s="34"/>
      <c r="L3604" s="34"/>
      <c r="M3604" s="34"/>
      <c r="N3604" s="34"/>
      <c r="O3604" s="34"/>
      <c r="P3604" s="34"/>
      <c r="Q3604" s="34"/>
      <c r="R3604" s="34"/>
      <c r="S3604" s="34">
        <v>0</v>
      </c>
    </row>
    <row r="3605" spans="1:19">
      <c r="B3605" s="5">
        <v>1935</v>
      </c>
      <c r="C3605" s="34"/>
      <c r="D3605" s="34"/>
      <c r="E3605" s="34"/>
      <c r="F3605" s="34"/>
      <c r="G3605" s="34"/>
      <c r="H3605" s="34"/>
      <c r="I3605" s="34"/>
      <c r="J3605" s="34"/>
      <c r="K3605" s="34"/>
      <c r="L3605" s="34"/>
      <c r="M3605" s="34"/>
      <c r="N3605" s="34"/>
      <c r="O3605" s="34"/>
      <c r="P3605" s="34"/>
      <c r="Q3605" s="34"/>
      <c r="R3605" s="34"/>
      <c r="S3605" s="34">
        <v>0</v>
      </c>
    </row>
    <row r="3606" spans="1:19">
      <c r="B3606" s="5">
        <v>1934</v>
      </c>
      <c r="C3606" s="34"/>
      <c r="D3606" s="34"/>
      <c r="E3606" s="34"/>
      <c r="F3606" s="34"/>
      <c r="G3606" s="34"/>
      <c r="H3606" s="34"/>
      <c r="I3606" s="34"/>
      <c r="J3606" s="34"/>
      <c r="K3606" s="34"/>
      <c r="L3606" s="34"/>
      <c r="M3606" s="34"/>
      <c r="N3606" s="34"/>
      <c r="O3606" s="34"/>
      <c r="P3606" s="34"/>
      <c r="Q3606" s="34"/>
      <c r="R3606" s="34"/>
      <c r="S3606" s="34">
        <v>0</v>
      </c>
    </row>
    <row r="3607" spans="1:19">
      <c r="B3607" s="5">
        <v>1933</v>
      </c>
      <c r="C3607" s="34"/>
      <c r="D3607" s="34"/>
      <c r="E3607" s="34"/>
      <c r="F3607" s="34"/>
      <c r="G3607" s="34"/>
      <c r="H3607" s="34"/>
      <c r="I3607" s="34"/>
      <c r="J3607" s="34"/>
      <c r="K3607" s="34"/>
      <c r="L3607" s="34"/>
      <c r="M3607" s="34"/>
      <c r="N3607" s="34"/>
      <c r="O3607" s="34"/>
      <c r="P3607" s="34"/>
      <c r="Q3607" s="34"/>
      <c r="R3607" s="34"/>
      <c r="S3607" s="34">
        <v>0</v>
      </c>
    </row>
    <row r="3608" spans="1:19">
      <c r="B3608" s="5">
        <v>1932</v>
      </c>
      <c r="C3608" s="34"/>
      <c r="D3608" s="34"/>
      <c r="E3608" s="34"/>
      <c r="F3608" s="34"/>
      <c r="G3608" s="34"/>
      <c r="H3608" s="34"/>
      <c r="I3608" s="34"/>
      <c r="J3608" s="34"/>
      <c r="K3608" s="34"/>
      <c r="L3608" s="34"/>
      <c r="M3608" s="34"/>
      <c r="N3608" s="34"/>
      <c r="O3608" s="34"/>
      <c r="P3608" s="34"/>
      <c r="Q3608" s="34"/>
      <c r="R3608" s="34"/>
      <c r="S3608" s="34">
        <v>0</v>
      </c>
    </row>
    <row r="3609" spans="1:19">
      <c r="B3609" s="5">
        <v>1931</v>
      </c>
      <c r="C3609" s="34"/>
      <c r="D3609" s="34"/>
      <c r="E3609" s="34"/>
      <c r="F3609" s="34"/>
      <c r="G3609" s="34"/>
      <c r="H3609" s="34"/>
      <c r="I3609" s="34"/>
      <c r="J3609" s="34"/>
      <c r="K3609" s="34"/>
      <c r="L3609" s="34"/>
      <c r="M3609" s="34"/>
      <c r="N3609" s="34"/>
      <c r="O3609" s="34"/>
      <c r="P3609" s="34"/>
      <c r="Q3609" s="34"/>
      <c r="R3609" s="34"/>
      <c r="S3609" s="34">
        <v>0</v>
      </c>
    </row>
    <row r="3610" spans="1:19">
      <c r="B3610" s="5">
        <v>1930</v>
      </c>
      <c r="C3610" s="34"/>
      <c r="D3610" s="34"/>
      <c r="E3610" s="34"/>
      <c r="F3610" s="34"/>
      <c r="G3610" s="34"/>
      <c r="H3610" s="34"/>
      <c r="I3610" s="34"/>
      <c r="J3610" s="34"/>
      <c r="K3610" s="34"/>
      <c r="L3610" s="34"/>
      <c r="M3610" s="34"/>
      <c r="N3610" s="34"/>
      <c r="O3610" s="34"/>
      <c r="P3610" s="34"/>
      <c r="Q3610" s="34"/>
      <c r="R3610" s="34"/>
      <c r="S3610" s="34">
        <v>0</v>
      </c>
    </row>
    <row r="3611" spans="1:19">
      <c r="A3611" s="62"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219</v>
      </c>
      <c r="B3613" s="5">
        <v>2022</v>
      </c>
      <c r="C3613" s="33"/>
      <c r="D3613" s="33"/>
      <c r="E3613" s="33"/>
      <c r="F3613" s="33"/>
      <c r="G3613" s="33"/>
      <c r="H3613" s="33"/>
      <c r="I3613" s="33"/>
      <c r="J3613" s="33"/>
      <c r="K3613" s="33"/>
      <c r="L3613" s="33"/>
      <c r="M3613" s="33"/>
      <c r="N3613" s="33"/>
      <c r="O3613" s="33"/>
      <c r="P3613" s="33"/>
      <c r="Q3613" s="33"/>
      <c r="R3613" s="61"/>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c r="S3614" s="34">
        <v>0</v>
      </c>
    </row>
    <row r="3615" spans="1:19">
      <c r="B3615" s="5">
        <v>2020</v>
      </c>
      <c r="C3615" s="33"/>
      <c r="D3615" s="33"/>
      <c r="E3615" s="33"/>
      <c r="F3615" s="33"/>
      <c r="G3615" s="33"/>
      <c r="H3615" s="33"/>
      <c r="I3615" s="33"/>
      <c r="J3615" s="33"/>
      <c r="K3615" s="33"/>
      <c r="L3615" s="33"/>
      <c r="M3615" s="33"/>
      <c r="N3615" s="33"/>
      <c r="O3615" s="33"/>
      <c r="P3615" s="33"/>
      <c r="Q3615" s="34"/>
      <c r="R3615" s="34"/>
      <c r="S3615" s="34">
        <v>0</v>
      </c>
    </row>
    <row r="3616" spans="1:19">
      <c r="A3616" s="37"/>
      <c r="B3616" s="5">
        <v>2019</v>
      </c>
      <c r="C3616" s="33"/>
      <c r="D3616" s="33"/>
      <c r="E3616" s="33"/>
      <c r="F3616" s="33"/>
      <c r="G3616" s="33"/>
      <c r="H3616" s="33"/>
      <c r="I3616" s="33"/>
      <c r="J3616" s="33"/>
      <c r="K3616" s="33"/>
      <c r="L3616" s="33"/>
      <c r="M3616" s="33"/>
      <c r="N3616" s="33"/>
      <c r="O3616" s="33"/>
      <c r="P3616" s="34"/>
      <c r="Q3616" s="34"/>
      <c r="R3616" s="34"/>
      <c r="S3616" s="34">
        <v>0</v>
      </c>
    </row>
    <row r="3617" spans="1:19">
      <c r="A3617" s="37"/>
      <c r="B3617" s="5">
        <v>2018</v>
      </c>
      <c r="C3617" s="33"/>
      <c r="D3617" s="33"/>
      <c r="E3617" s="33"/>
      <c r="F3617" s="33"/>
      <c r="G3617" s="33"/>
      <c r="H3617" s="33"/>
      <c r="I3617" s="33"/>
      <c r="J3617" s="33"/>
      <c r="K3617" s="33"/>
      <c r="L3617" s="33"/>
      <c r="M3617" s="33"/>
      <c r="N3617" s="33"/>
      <c r="O3617" s="34"/>
      <c r="P3617" s="34"/>
      <c r="Q3617" s="34"/>
      <c r="R3617" s="34"/>
      <c r="S3617" s="34">
        <v>0</v>
      </c>
    </row>
    <row r="3618" spans="1:19">
      <c r="A3618" s="37"/>
      <c r="B3618" s="5">
        <v>2017</v>
      </c>
      <c r="C3618" s="33"/>
      <c r="D3618" s="33"/>
      <c r="E3618" s="33"/>
      <c r="F3618" s="33"/>
      <c r="G3618" s="33"/>
      <c r="H3618" s="33"/>
      <c r="I3618" s="33"/>
      <c r="J3618" s="33"/>
      <c r="K3618" s="33"/>
      <c r="L3618" s="33"/>
      <c r="M3618" s="33"/>
      <c r="N3618" s="34"/>
      <c r="O3618" s="34"/>
      <c r="P3618" s="34"/>
      <c r="Q3618" s="34"/>
      <c r="R3618" s="34"/>
      <c r="S3618" s="34">
        <v>0</v>
      </c>
    </row>
    <row r="3619" spans="1:19">
      <c r="B3619" s="5">
        <v>2016</v>
      </c>
      <c r="C3619" s="33"/>
      <c r="D3619" s="33"/>
      <c r="E3619" s="33"/>
      <c r="F3619" s="33"/>
      <c r="G3619" s="33"/>
      <c r="H3619" s="33"/>
      <c r="I3619" s="33"/>
      <c r="J3619" s="33"/>
      <c r="K3619" s="33"/>
      <c r="L3619" s="33"/>
      <c r="M3619" s="34"/>
      <c r="N3619" s="34"/>
      <c r="O3619" s="34"/>
      <c r="P3619" s="34"/>
      <c r="Q3619" s="34"/>
      <c r="R3619" s="34"/>
      <c r="S3619" s="34">
        <v>0</v>
      </c>
    </row>
    <row r="3620" spans="1:19">
      <c r="B3620" s="5">
        <v>2015</v>
      </c>
      <c r="C3620" s="33"/>
      <c r="D3620" s="33"/>
      <c r="E3620" s="33"/>
      <c r="F3620" s="33"/>
      <c r="G3620" s="33"/>
      <c r="H3620" s="33"/>
      <c r="I3620" s="33"/>
      <c r="J3620" s="33"/>
      <c r="K3620" s="33"/>
      <c r="L3620" s="34"/>
      <c r="M3620" s="34"/>
      <c r="N3620" s="34"/>
      <c r="O3620" s="34"/>
      <c r="P3620" s="34"/>
      <c r="Q3620" s="34"/>
      <c r="R3620" s="34"/>
      <c r="S3620" s="34">
        <v>0</v>
      </c>
    </row>
    <row r="3621" spans="1:19">
      <c r="B3621" s="5">
        <v>2014</v>
      </c>
      <c r="C3621" s="33"/>
      <c r="D3621" s="33"/>
      <c r="E3621" s="33"/>
      <c r="F3621" s="33"/>
      <c r="G3621" s="33"/>
      <c r="H3621" s="33"/>
      <c r="I3621" s="33"/>
      <c r="J3621" s="33"/>
      <c r="K3621" s="34"/>
      <c r="L3621" s="34"/>
      <c r="M3621" s="34"/>
      <c r="N3621" s="34"/>
      <c r="O3621" s="34"/>
      <c r="P3621" s="34"/>
      <c r="Q3621" s="34"/>
      <c r="R3621" s="34"/>
      <c r="S3621" s="34">
        <v>0</v>
      </c>
    </row>
    <row r="3622" spans="1:19">
      <c r="B3622" s="5">
        <v>2013</v>
      </c>
      <c r="C3622" s="33"/>
      <c r="D3622" s="33"/>
      <c r="E3622" s="33"/>
      <c r="F3622" s="33"/>
      <c r="G3622" s="33"/>
      <c r="H3622" s="33"/>
      <c r="I3622" s="33"/>
      <c r="J3622" s="34"/>
      <c r="K3622" s="34"/>
      <c r="L3622" s="34"/>
      <c r="M3622" s="34"/>
      <c r="N3622" s="34"/>
      <c r="O3622" s="34"/>
      <c r="P3622" s="34"/>
      <c r="Q3622" s="34"/>
      <c r="R3622" s="34"/>
      <c r="S3622" s="34">
        <v>0</v>
      </c>
    </row>
    <row r="3623" spans="1:19">
      <c r="B3623" s="5">
        <v>2012</v>
      </c>
      <c r="C3623" s="33"/>
      <c r="D3623" s="33"/>
      <c r="E3623" s="33"/>
      <c r="F3623" s="33"/>
      <c r="G3623" s="33"/>
      <c r="H3623" s="33"/>
      <c r="I3623" s="34"/>
      <c r="J3623" s="34"/>
      <c r="K3623" s="34"/>
      <c r="L3623" s="34"/>
      <c r="M3623" s="34"/>
      <c r="N3623" s="34"/>
      <c r="O3623" s="34"/>
      <c r="P3623" s="34"/>
      <c r="Q3623" s="34"/>
      <c r="R3623" s="34"/>
      <c r="S3623" s="34">
        <v>0</v>
      </c>
    </row>
    <row r="3624" spans="1:19">
      <c r="B3624" s="5">
        <v>2011</v>
      </c>
      <c r="C3624" s="33"/>
      <c r="D3624" s="33"/>
      <c r="E3624" s="33"/>
      <c r="F3624" s="33"/>
      <c r="G3624" s="33"/>
      <c r="H3624" s="34"/>
      <c r="I3624" s="34"/>
      <c r="J3624" s="34"/>
      <c r="K3624" s="34"/>
      <c r="L3624" s="34"/>
      <c r="M3624" s="34"/>
      <c r="N3624" s="34"/>
      <c r="O3624" s="34"/>
      <c r="P3624" s="34"/>
      <c r="Q3624" s="34"/>
      <c r="R3624" s="34"/>
      <c r="S3624" s="34">
        <v>0</v>
      </c>
    </row>
    <row r="3625" spans="1:19">
      <c r="B3625" s="5">
        <v>2010</v>
      </c>
      <c r="C3625" s="33"/>
      <c r="D3625" s="33"/>
      <c r="E3625" s="33"/>
      <c r="F3625" s="33"/>
      <c r="G3625" s="34"/>
      <c r="H3625" s="34"/>
      <c r="I3625" s="34"/>
      <c r="J3625" s="34"/>
      <c r="K3625" s="34"/>
      <c r="L3625" s="34"/>
      <c r="M3625" s="34"/>
      <c r="N3625" s="34"/>
      <c r="O3625" s="34"/>
      <c r="P3625" s="34"/>
      <c r="Q3625" s="34"/>
      <c r="R3625" s="34"/>
      <c r="S3625" s="34">
        <v>0</v>
      </c>
    </row>
    <row r="3626" spans="1:19">
      <c r="B3626" s="5">
        <v>2009</v>
      </c>
      <c r="C3626" s="33"/>
      <c r="D3626" s="33"/>
      <c r="E3626" s="33"/>
      <c r="F3626" s="34"/>
      <c r="G3626" s="34"/>
      <c r="H3626" s="34"/>
      <c r="I3626" s="34"/>
      <c r="J3626" s="34"/>
      <c r="K3626" s="34"/>
      <c r="L3626" s="34"/>
      <c r="M3626" s="34"/>
      <c r="N3626" s="34"/>
      <c r="O3626" s="34"/>
      <c r="P3626" s="34"/>
      <c r="Q3626" s="34"/>
      <c r="R3626" s="34"/>
      <c r="S3626" s="34">
        <v>0</v>
      </c>
    </row>
    <row r="3627" spans="1:19">
      <c r="B3627" s="5">
        <v>2008</v>
      </c>
      <c r="C3627" s="33"/>
      <c r="D3627" s="33"/>
      <c r="E3627" s="34"/>
      <c r="F3627" s="34"/>
      <c r="G3627" s="34"/>
      <c r="H3627" s="34"/>
      <c r="I3627" s="34"/>
      <c r="J3627" s="34"/>
      <c r="K3627" s="34"/>
      <c r="L3627" s="34"/>
      <c r="M3627" s="34"/>
      <c r="N3627" s="34"/>
      <c r="O3627" s="34"/>
      <c r="P3627" s="34"/>
      <c r="Q3627" s="34"/>
      <c r="R3627" s="34"/>
      <c r="S3627" s="34">
        <v>0</v>
      </c>
    </row>
    <row r="3628" spans="1:19">
      <c r="B3628" s="5">
        <v>2007</v>
      </c>
      <c r="C3628" s="33"/>
      <c r="D3628" s="34"/>
      <c r="E3628" s="34"/>
      <c r="F3628" s="34"/>
      <c r="G3628" s="34"/>
      <c r="H3628" s="34"/>
      <c r="I3628" s="34"/>
      <c r="J3628" s="34"/>
      <c r="K3628" s="34"/>
      <c r="L3628" s="34"/>
      <c r="M3628" s="34"/>
      <c r="N3628" s="34"/>
      <c r="O3628" s="34"/>
      <c r="P3628" s="34"/>
      <c r="Q3628" s="34"/>
      <c r="R3628" s="34"/>
      <c r="S3628" s="34">
        <v>0</v>
      </c>
    </row>
    <row r="3629" spans="1:19">
      <c r="B3629" s="5">
        <v>2006</v>
      </c>
      <c r="C3629" s="34"/>
      <c r="D3629" s="34"/>
      <c r="E3629" s="34"/>
      <c r="F3629" s="34"/>
      <c r="G3629" s="34"/>
      <c r="H3629" s="34"/>
      <c r="I3629" s="34"/>
      <c r="J3629" s="34"/>
      <c r="K3629" s="34"/>
      <c r="L3629" s="34"/>
      <c r="M3629" s="34"/>
      <c r="N3629" s="34"/>
      <c r="O3629" s="34"/>
      <c r="P3629" s="34"/>
      <c r="Q3629" s="34"/>
      <c r="R3629" s="34"/>
      <c r="S3629" s="34">
        <v>0</v>
      </c>
    </row>
    <row r="3630" spans="1:19">
      <c r="B3630" s="5">
        <v>2005</v>
      </c>
      <c r="C3630" s="34"/>
      <c r="D3630" s="34"/>
      <c r="E3630" s="34"/>
      <c r="F3630" s="34"/>
      <c r="G3630" s="34"/>
      <c r="H3630" s="34"/>
      <c r="I3630" s="34"/>
      <c r="J3630" s="34"/>
      <c r="K3630" s="34"/>
      <c r="L3630" s="34"/>
      <c r="M3630" s="34"/>
      <c r="N3630" s="34"/>
      <c r="O3630" s="34"/>
      <c r="P3630" s="34"/>
      <c r="Q3630" s="34"/>
      <c r="R3630" s="34"/>
      <c r="S3630" s="34">
        <v>0</v>
      </c>
    </row>
    <row r="3631" spans="1:19">
      <c r="B3631" s="5">
        <v>2004</v>
      </c>
      <c r="C3631" s="34"/>
      <c r="D3631" s="34"/>
      <c r="E3631" s="34"/>
      <c r="F3631" s="34"/>
      <c r="G3631" s="34"/>
      <c r="H3631" s="34"/>
      <c r="I3631" s="34"/>
      <c r="J3631" s="34"/>
      <c r="K3631" s="34"/>
      <c r="L3631" s="34"/>
      <c r="M3631" s="34"/>
      <c r="N3631" s="34"/>
      <c r="O3631" s="34"/>
      <c r="P3631" s="34"/>
      <c r="Q3631" s="34"/>
      <c r="R3631" s="34"/>
      <c r="S3631" s="34">
        <v>0</v>
      </c>
    </row>
    <row r="3632" spans="1:19">
      <c r="B3632" s="5">
        <v>2003</v>
      </c>
      <c r="C3632" s="34"/>
      <c r="D3632" s="34"/>
      <c r="E3632" s="34"/>
      <c r="F3632" s="34"/>
      <c r="G3632" s="34"/>
      <c r="H3632" s="34"/>
      <c r="I3632" s="34"/>
      <c r="J3632" s="34"/>
      <c r="K3632" s="34"/>
      <c r="L3632" s="34"/>
      <c r="M3632" s="34"/>
      <c r="N3632" s="34"/>
      <c r="O3632" s="34"/>
      <c r="P3632" s="34"/>
      <c r="Q3632" s="34"/>
      <c r="R3632" s="34"/>
      <c r="S3632" s="34">
        <v>0</v>
      </c>
    </row>
    <row r="3633" spans="2:19">
      <c r="B3633" s="5">
        <v>2002</v>
      </c>
      <c r="C3633" s="34"/>
      <c r="D3633" s="34"/>
      <c r="E3633" s="34"/>
      <c r="F3633" s="34"/>
      <c r="G3633" s="34"/>
      <c r="H3633" s="34"/>
      <c r="I3633" s="34"/>
      <c r="J3633" s="34"/>
      <c r="K3633" s="34"/>
      <c r="L3633" s="34"/>
      <c r="M3633" s="34"/>
      <c r="N3633" s="34"/>
      <c r="O3633" s="34"/>
      <c r="P3633" s="34"/>
      <c r="Q3633" s="34"/>
      <c r="R3633" s="34"/>
      <c r="S3633" s="34">
        <v>0</v>
      </c>
    </row>
    <row r="3634" spans="2:19">
      <c r="B3634" s="5">
        <v>2001</v>
      </c>
      <c r="C3634" s="34"/>
      <c r="D3634" s="34"/>
      <c r="E3634" s="34"/>
      <c r="F3634" s="34"/>
      <c r="G3634" s="34"/>
      <c r="H3634" s="34"/>
      <c r="I3634" s="34"/>
      <c r="J3634" s="34"/>
      <c r="K3634" s="34"/>
      <c r="L3634" s="34"/>
      <c r="M3634" s="34"/>
      <c r="N3634" s="34"/>
      <c r="O3634" s="34"/>
      <c r="P3634" s="34"/>
      <c r="Q3634" s="34"/>
      <c r="R3634" s="34"/>
      <c r="S3634" s="34">
        <v>0</v>
      </c>
    </row>
    <row r="3635" spans="2:19">
      <c r="B3635" s="5">
        <v>2000</v>
      </c>
      <c r="C3635" s="34"/>
      <c r="D3635" s="34"/>
      <c r="E3635" s="34"/>
      <c r="F3635" s="34"/>
      <c r="G3635" s="34"/>
      <c r="H3635" s="34"/>
      <c r="I3635" s="34"/>
      <c r="J3635" s="34"/>
      <c r="K3635" s="34"/>
      <c r="L3635" s="34"/>
      <c r="M3635" s="34"/>
      <c r="N3635" s="34"/>
      <c r="O3635" s="34"/>
      <c r="P3635" s="34"/>
      <c r="Q3635" s="34"/>
      <c r="R3635" s="34"/>
      <c r="S3635" s="34">
        <v>0</v>
      </c>
    </row>
    <row r="3636" spans="2:19">
      <c r="B3636" s="5">
        <v>1999</v>
      </c>
      <c r="C3636" s="34"/>
      <c r="D3636" s="34"/>
      <c r="E3636" s="34"/>
      <c r="F3636" s="34"/>
      <c r="G3636" s="34"/>
      <c r="H3636" s="34"/>
      <c r="I3636" s="34"/>
      <c r="J3636" s="34"/>
      <c r="K3636" s="34"/>
      <c r="L3636" s="34"/>
      <c r="M3636" s="34"/>
      <c r="N3636" s="34"/>
      <c r="O3636" s="34"/>
      <c r="P3636" s="34"/>
      <c r="Q3636" s="34"/>
      <c r="R3636" s="34"/>
      <c r="S3636" s="34">
        <v>0</v>
      </c>
    </row>
    <row r="3637" spans="2:19">
      <c r="B3637" s="5">
        <v>1998</v>
      </c>
      <c r="C3637" s="34"/>
      <c r="D3637" s="34"/>
      <c r="E3637" s="34"/>
      <c r="F3637" s="34"/>
      <c r="G3637" s="34"/>
      <c r="H3637" s="34"/>
      <c r="I3637" s="34"/>
      <c r="J3637" s="34"/>
      <c r="K3637" s="34"/>
      <c r="L3637" s="34"/>
      <c r="M3637" s="34"/>
      <c r="N3637" s="34"/>
      <c r="O3637" s="34"/>
      <c r="P3637" s="34"/>
      <c r="Q3637" s="34"/>
      <c r="R3637" s="34"/>
      <c r="S3637" s="34">
        <v>0</v>
      </c>
    </row>
    <row r="3638" spans="2:19">
      <c r="B3638" s="5">
        <v>1997</v>
      </c>
      <c r="C3638" s="34"/>
      <c r="D3638" s="34"/>
      <c r="E3638" s="34"/>
      <c r="F3638" s="34"/>
      <c r="G3638" s="34"/>
      <c r="H3638" s="34"/>
      <c r="I3638" s="34"/>
      <c r="J3638" s="34"/>
      <c r="K3638" s="34"/>
      <c r="L3638" s="34"/>
      <c r="M3638" s="34"/>
      <c r="N3638" s="34"/>
      <c r="O3638" s="34"/>
      <c r="P3638" s="34"/>
      <c r="Q3638" s="34"/>
      <c r="R3638" s="34"/>
      <c r="S3638" s="34">
        <v>0</v>
      </c>
    </row>
    <row r="3639" spans="2:19">
      <c r="B3639" s="5">
        <v>1996</v>
      </c>
      <c r="C3639" s="34"/>
      <c r="D3639" s="34"/>
      <c r="E3639" s="34"/>
      <c r="F3639" s="34"/>
      <c r="G3639" s="34"/>
      <c r="H3639" s="34"/>
      <c r="I3639" s="34"/>
      <c r="J3639" s="34"/>
      <c r="K3639" s="34"/>
      <c r="L3639" s="34"/>
      <c r="M3639" s="34"/>
      <c r="N3639" s="34"/>
      <c r="O3639" s="34"/>
      <c r="P3639" s="34"/>
      <c r="Q3639" s="34"/>
      <c r="R3639" s="34"/>
      <c r="S3639" s="34">
        <v>0</v>
      </c>
    </row>
    <row r="3640" spans="2:19">
      <c r="B3640" s="5">
        <v>1995</v>
      </c>
      <c r="C3640" s="34"/>
      <c r="D3640" s="34"/>
      <c r="E3640" s="34"/>
      <c r="F3640" s="34"/>
      <c r="G3640" s="34"/>
      <c r="H3640" s="34"/>
      <c r="I3640" s="34"/>
      <c r="J3640" s="34"/>
      <c r="K3640" s="34"/>
      <c r="L3640" s="34"/>
      <c r="M3640" s="34"/>
      <c r="N3640" s="34"/>
      <c r="O3640" s="34"/>
      <c r="P3640" s="34"/>
      <c r="Q3640" s="34"/>
      <c r="R3640" s="34"/>
      <c r="S3640" s="34">
        <v>0</v>
      </c>
    </row>
    <row r="3641" spans="2:19">
      <c r="B3641" s="5">
        <v>1994</v>
      </c>
      <c r="C3641" s="34"/>
      <c r="D3641" s="34"/>
      <c r="E3641" s="34"/>
      <c r="F3641" s="34"/>
      <c r="G3641" s="34"/>
      <c r="H3641" s="34"/>
      <c r="I3641" s="34"/>
      <c r="J3641" s="34"/>
      <c r="K3641" s="34"/>
      <c r="L3641" s="34"/>
      <c r="M3641" s="34"/>
      <c r="N3641" s="34"/>
      <c r="O3641" s="34"/>
      <c r="P3641" s="34"/>
      <c r="Q3641" s="34"/>
      <c r="R3641" s="34"/>
      <c r="S3641" s="34">
        <v>0</v>
      </c>
    </row>
    <row r="3642" spans="2:19">
      <c r="B3642" s="5">
        <v>1993</v>
      </c>
      <c r="C3642" s="34"/>
      <c r="D3642" s="34"/>
      <c r="E3642" s="34"/>
      <c r="F3642" s="34"/>
      <c r="G3642" s="34"/>
      <c r="H3642" s="34"/>
      <c r="I3642" s="34"/>
      <c r="J3642" s="34"/>
      <c r="K3642" s="34"/>
      <c r="L3642" s="34"/>
      <c r="M3642" s="34"/>
      <c r="N3642" s="34"/>
      <c r="O3642" s="34"/>
      <c r="P3642" s="34"/>
      <c r="Q3642" s="34"/>
      <c r="R3642" s="34"/>
      <c r="S3642" s="34">
        <v>0</v>
      </c>
    </row>
    <row r="3643" spans="2:19">
      <c r="B3643" s="5">
        <v>1992</v>
      </c>
      <c r="C3643" s="34"/>
      <c r="D3643" s="34"/>
      <c r="E3643" s="34"/>
      <c r="F3643" s="34"/>
      <c r="G3643" s="34"/>
      <c r="H3643" s="34"/>
      <c r="I3643" s="34"/>
      <c r="J3643" s="34"/>
      <c r="K3643" s="34"/>
      <c r="L3643" s="34"/>
      <c r="M3643" s="34"/>
      <c r="N3643" s="34"/>
      <c r="O3643" s="34"/>
      <c r="P3643" s="34"/>
      <c r="Q3643" s="34"/>
      <c r="R3643" s="34"/>
      <c r="S3643" s="34">
        <v>0</v>
      </c>
    </row>
    <row r="3644" spans="2:19">
      <c r="B3644" s="5">
        <v>1991</v>
      </c>
      <c r="C3644" s="34"/>
      <c r="D3644" s="34"/>
      <c r="E3644" s="34"/>
      <c r="F3644" s="34"/>
      <c r="G3644" s="34"/>
      <c r="H3644" s="34"/>
      <c r="I3644" s="34"/>
      <c r="J3644" s="34"/>
      <c r="K3644" s="34"/>
      <c r="L3644" s="34"/>
      <c r="M3644" s="34"/>
      <c r="N3644" s="34"/>
      <c r="O3644" s="34"/>
      <c r="P3644" s="34"/>
      <c r="Q3644" s="34"/>
      <c r="R3644" s="34"/>
      <c r="S3644" s="34">
        <v>0</v>
      </c>
    </row>
    <row r="3645" spans="2:19">
      <c r="B3645" s="5">
        <v>1990</v>
      </c>
      <c r="C3645" s="34"/>
      <c r="D3645" s="34"/>
      <c r="E3645" s="34"/>
      <c r="F3645" s="34"/>
      <c r="G3645" s="34"/>
      <c r="H3645" s="34"/>
      <c r="I3645" s="34"/>
      <c r="J3645" s="34"/>
      <c r="K3645" s="34"/>
      <c r="L3645" s="34"/>
      <c r="M3645" s="34"/>
      <c r="N3645" s="34"/>
      <c r="O3645" s="34"/>
      <c r="P3645" s="34"/>
      <c r="Q3645" s="34"/>
      <c r="R3645" s="34"/>
      <c r="S3645" s="34">
        <v>0</v>
      </c>
    </row>
    <row r="3646" spans="2:19">
      <c r="B3646" s="5">
        <v>1989</v>
      </c>
      <c r="C3646" s="34"/>
      <c r="D3646" s="34"/>
      <c r="E3646" s="34"/>
      <c r="F3646" s="34"/>
      <c r="G3646" s="34"/>
      <c r="H3646" s="34"/>
      <c r="I3646" s="34"/>
      <c r="J3646" s="34"/>
      <c r="K3646" s="34"/>
      <c r="L3646" s="34"/>
      <c r="M3646" s="34"/>
      <c r="N3646" s="34"/>
      <c r="O3646" s="34"/>
      <c r="P3646" s="34"/>
      <c r="Q3646" s="34"/>
      <c r="R3646" s="34"/>
      <c r="S3646" s="34">
        <v>0</v>
      </c>
    </row>
    <row r="3647" spans="2:19">
      <c r="B3647" s="5">
        <v>1988</v>
      </c>
      <c r="C3647" s="34"/>
      <c r="D3647" s="34"/>
      <c r="E3647" s="34"/>
      <c r="F3647" s="34"/>
      <c r="G3647" s="34"/>
      <c r="H3647" s="34"/>
      <c r="I3647" s="34"/>
      <c r="J3647" s="34"/>
      <c r="K3647" s="34"/>
      <c r="L3647" s="34"/>
      <c r="M3647" s="34"/>
      <c r="N3647" s="34"/>
      <c r="O3647" s="34"/>
      <c r="P3647" s="34"/>
      <c r="Q3647" s="34"/>
      <c r="R3647" s="34"/>
      <c r="S3647" s="34">
        <v>0</v>
      </c>
    </row>
    <row r="3648" spans="2:19">
      <c r="B3648" s="5">
        <v>1987</v>
      </c>
      <c r="C3648" s="34"/>
      <c r="D3648" s="34"/>
      <c r="E3648" s="34"/>
      <c r="F3648" s="34"/>
      <c r="G3648" s="34"/>
      <c r="H3648" s="34"/>
      <c r="I3648" s="34"/>
      <c r="J3648" s="34"/>
      <c r="K3648" s="34"/>
      <c r="L3648" s="34"/>
      <c r="M3648" s="34"/>
      <c r="N3648" s="34"/>
      <c r="O3648" s="34"/>
      <c r="P3648" s="34"/>
      <c r="Q3648" s="34"/>
      <c r="R3648" s="34"/>
      <c r="S3648" s="34">
        <v>0</v>
      </c>
    </row>
    <row r="3649" spans="2:19">
      <c r="B3649" s="5">
        <v>1986</v>
      </c>
      <c r="C3649" s="34"/>
      <c r="D3649" s="34"/>
      <c r="E3649" s="34"/>
      <c r="F3649" s="34"/>
      <c r="G3649" s="34"/>
      <c r="H3649" s="34"/>
      <c r="I3649" s="34"/>
      <c r="J3649" s="34"/>
      <c r="K3649" s="34"/>
      <c r="L3649" s="34"/>
      <c r="M3649" s="34"/>
      <c r="N3649" s="34"/>
      <c r="O3649" s="34"/>
      <c r="P3649" s="34"/>
      <c r="Q3649" s="34"/>
      <c r="R3649" s="34"/>
      <c r="S3649" s="34">
        <v>0</v>
      </c>
    </row>
    <row r="3650" spans="2:19">
      <c r="B3650" s="5">
        <v>1985</v>
      </c>
      <c r="C3650" s="34"/>
      <c r="D3650" s="34"/>
      <c r="E3650" s="34"/>
      <c r="F3650" s="34"/>
      <c r="G3650" s="34"/>
      <c r="H3650" s="34"/>
      <c r="I3650" s="34"/>
      <c r="J3650" s="34"/>
      <c r="K3650" s="34"/>
      <c r="L3650" s="34"/>
      <c r="M3650" s="34"/>
      <c r="N3650" s="34"/>
      <c r="O3650" s="34"/>
      <c r="P3650" s="34"/>
      <c r="Q3650" s="34"/>
      <c r="R3650" s="34"/>
      <c r="S3650" s="34">
        <v>0</v>
      </c>
    </row>
    <row r="3651" spans="2:19">
      <c r="B3651" s="5">
        <v>1984</v>
      </c>
      <c r="C3651" s="34"/>
      <c r="D3651" s="34"/>
      <c r="E3651" s="34"/>
      <c r="F3651" s="34"/>
      <c r="G3651" s="34"/>
      <c r="H3651" s="34"/>
      <c r="I3651" s="34"/>
      <c r="J3651" s="34"/>
      <c r="K3651" s="34"/>
      <c r="L3651" s="34"/>
      <c r="M3651" s="34"/>
      <c r="N3651" s="34"/>
      <c r="O3651" s="34"/>
      <c r="P3651" s="34"/>
      <c r="Q3651" s="34"/>
      <c r="R3651" s="34"/>
      <c r="S3651" s="34">
        <v>0</v>
      </c>
    </row>
    <row r="3652" spans="2:19">
      <c r="B3652" s="5">
        <v>1983</v>
      </c>
      <c r="C3652" s="34"/>
      <c r="D3652" s="34"/>
      <c r="E3652" s="34"/>
      <c r="F3652" s="34"/>
      <c r="G3652" s="34"/>
      <c r="H3652" s="34"/>
      <c r="I3652" s="34"/>
      <c r="J3652" s="34"/>
      <c r="K3652" s="34"/>
      <c r="L3652" s="34"/>
      <c r="M3652" s="34"/>
      <c r="N3652" s="34"/>
      <c r="O3652" s="34"/>
      <c r="P3652" s="34"/>
      <c r="Q3652" s="34"/>
      <c r="R3652" s="34"/>
      <c r="S3652" s="34">
        <v>0</v>
      </c>
    </row>
    <row r="3653" spans="2:19">
      <c r="B3653" s="5">
        <v>1982</v>
      </c>
      <c r="C3653" s="34"/>
      <c r="D3653" s="34"/>
      <c r="E3653" s="34"/>
      <c r="F3653" s="34"/>
      <c r="G3653" s="34"/>
      <c r="H3653" s="34"/>
      <c r="I3653" s="34"/>
      <c r="J3653" s="34"/>
      <c r="K3653" s="34"/>
      <c r="L3653" s="34"/>
      <c r="M3653" s="34"/>
      <c r="N3653" s="34"/>
      <c r="O3653" s="34"/>
      <c r="P3653" s="34"/>
      <c r="Q3653" s="34"/>
      <c r="R3653" s="34"/>
      <c r="S3653" s="34">
        <v>0</v>
      </c>
    </row>
    <row r="3654" spans="2:19">
      <c r="B3654" s="5">
        <v>1981</v>
      </c>
      <c r="C3654" s="34"/>
      <c r="D3654" s="34"/>
      <c r="E3654" s="34"/>
      <c r="F3654" s="34"/>
      <c r="G3654" s="34"/>
      <c r="H3654" s="34"/>
      <c r="I3654" s="34"/>
      <c r="J3654" s="34"/>
      <c r="K3654" s="34"/>
      <c r="L3654" s="34"/>
      <c r="M3654" s="34"/>
      <c r="N3654" s="34"/>
      <c r="O3654" s="34"/>
      <c r="P3654" s="34"/>
      <c r="Q3654" s="34"/>
      <c r="R3654" s="34"/>
      <c r="S3654" s="34">
        <v>0</v>
      </c>
    </row>
    <row r="3655" spans="2:19">
      <c r="B3655" s="5">
        <v>1980</v>
      </c>
      <c r="C3655" s="34"/>
      <c r="D3655" s="34"/>
      <c r="E3655" s="34"/>
      <c r="F3655" s="34"/>
      <c r="G3655" s="34"/>
      <c r="H3655" s="34"/>
      <c r="I3655" s="34"/>
      <c r="J3655" s="34"/>
      <c r="K3655" s="34"/>
      <c r="L3655" s="34"/>
      <c r="M3655" s="34"/>
      <c r="N3655" s="34"/>
      <c r="O3655" s="34"/>
      <c r="P3655" s="34"/>
      <c r="Q3655" s="34"/>
      <c r="R3655" s="34"/>
      <c r="S3655" s="34">
        <v>0</v>
      </c>
    </row>
    <row r="3656" spans="2:19">
      <c r="B3656" s="5">
        <v>1979</v>
      </c>
      <c r="C3656" s="34"/>
      <c r="D3656" s="34"/>
      <c r="E3656" s="34"/>
      <c r="F3656" s="34"/>
      <c r="G3656" s="34"/>
      <c r="H3656" s="34"/>
      <c r="I3656" s="34"/>
      <c r="J3656" s="34"/>
      <c r="K3656" s="34"/>
      <c r="L3656" s="34"/>
      <c r="M3656" s="34"/>
      <c r="N3656" s="34"/>
      <c r="O3656" s="34"/>
      <c r="P3656" s="34"/>
      <c r="Q3656" s="34"/>
      <c r="R3656" s="34"/>
      <c r="S3656" s="34">
        <v>0</v>
      </c>
    </row>
    <row r="3657" spans="2:19">
      <c r="B3657" s="5">
        <v>1978</v>
      </c>
      <c r="C3657" s="34"/>
      <c r="D3657" s="34"/>
      <c r="E3657" s="34"/>
      <c r="F3657" s="34"/>
      <c r="G3657" s="34"/>
      <c r="H3657" s="34"/>
      <c r="I3657" s="34"/>
      <c r="J3657" s="34"/>
      <c r="K3657" s="34"/>
      <c r="L3657" s="34"/>
      <c r="M3657" s="34"/>
      <c r="N3657" s="34"/>
      <c r="O3657" s="34"/>
      <c r="P3657" s="34"/>
      <c r="Q3657" s="34"/>
      <c r="R3657" s="34"/>
      <c r="S3657" s="34">
        <v>0</v>
      </c>
    </row>
    <row r="3658" spans="2:19">
      <c r="B3658" s="5">
        <v>1977</v>
      </c>
      <c r="C3658" s="34"/>
      <c r="D3658" s="34"/>
      <c r="E3658" s="34"/>
      <c r="F3658" s="34"/>
      <c r="G3658" s="34"/>
      <c r="H3658" s="34"/>
      <c r="I3658" s="34"/>
      <c r="J3658" s="34"/>
      <c r="K3658" s="34"/>
      <c r="L3658" s="34"/>
      <c r="M3658" s="34"/>
      <c r="N3658" s="34"/>
      <c r="O3658" s="34"/>
      <c r="P3658" s="34"/>
      <c r="Q3658" s="34"/>
      <c r="R3658" s="34"/>
      <c r="S3658" s="34">
        <v>0</v>
      </c>
    </row>
    <row r="3659" spans="2:19">
      <c r="B3659" s="5">
        <v>1976</v>
      </c>
      <c r="C3659" s="34"/>
      <c r="D3659" s="34"/>
      <c r="E3659" s="34"/>
      <c r="F3659" s="34"/>
      <c r="G3659" s="34"/>
      <c r="H3659" s="34"/>
      <c r="I3659" s="34"/>
      <c r="J3659" s="34"/>
      <c r="K3659" s="34"/>
      <c r="L3659" s="34"/>
      <c r="M3659" s="34"/>
      <c r="N3659" s="34"/>
      <c r="O3659" s="34"/>
      <c r="P3659" s="34"/>
      <c r="Q3659" s="34"/>
      <c r="R3659" s="34"/>
      <c r="S3659" s="34">
        <v>0</v>
      </c>
    </row>
    <row r="3660" spans="2:19">
      <c r="B3660" s="5">
        <v>1975</v>
      </c>
      <c r="C3660" s="34"/>
      <c r="D3660" s="34"/>
      <c r="E3660" s="34"/>
      <c r="F3660" s="34"/>
      <c r="G3660" s="34"/>
      <c r="H3660" s="34"/>
      <c r="I3660" s="34"/>
      <c r="J3660" s="34"/>
      <c r="K3660" s="34"/>
      <c r="L3660" s="34"/>
      <c r="M3660" s="34"/>
      <c r="N3660" s="34"/>
      <c r="O3660" s="34"/>
      <c r="P3660" s="34"/>
      <c r="Q3660" s="34"/>
      <c r="R3660" s="34"/>
      <c r="S3660" s="34">
        <v>0</v>
      </c>
    </row>
    <row r="3661" spans="2:19">
      <c r="B3661" s="5">
        <v>1974</v>
      </c>
      <c r="C3661" s="34"/>
      <c r="D3661" s="34"/>
      <c r="E3661" s="34"/>
      <c r="F3661" s="34"/>
      <c r="G3661" s="34"/>
      <c r="H3661" s="34"/>
      <c r="I3661" s="34"/>
      <c r="J3661" s="34"/>
      <c r="K3661" s="34"/>
      <c r="L3661" s="34"/>
      <c r="M3661" s="34"/>
      <c r="N3661" s="34"/>
      <c r="O3661" s="34"/>
      <c r="P3661" s="34"/>
      <c r="Q3661" s="34"/>
      <c r="R3661" s="34"/>
      <c r="S3661" s="34">
        <v>0</v>
      </c>
    </row>
    <row r="3662" spans="2:19">
      <c r="B3662" s="5">
        <v>1973</v>
      </c>
      <c r="C3662" s="34"/>
      <c r="D3662" s="34"/>
      <c r="E3662" s="34"/>
      <c r="F3662" s="34"/>
      <c r="G3662" s="34"/>
      <c r="H3662" s="34"/>
      <c r="I3662" s="34"/>
      <c r="J3662" s="34"/>
      <c r="K3662" s="34"/>
      <c r="L3662" s="34"/>
      <c r="M3662" s="34"/>
      <c r="N3662" s="34"/>
      <c r="O3662" s="34"/>
      <c r="P3662" s="34"/>
      <c r="Q3662" s="34"/>
      <c r="R3662" s="34"/>
      <c r="S3662" s="34">
        <v>0</v>
      </c>
    </row>
    <row r="3663" spans="2:19">
      <c r="B3663" s="5">
        <v>1972</v>
      </c>
      <c r="C3663" s="34"/>
      <c r="D3663" s="34"/>
      <c r="E3663" s="34"/>
      <c r="F3663" s="34"/>
      <c r="G3663" s="34"/>
      <c r="H3663" s="34"/>
      <c r="I3663" s="34"/>
      <c r="J3663" s="34"/>
      <c r="K3663" s="34"/>
      <c r="L3663" s="34"/>
      <c r="M3663" s="34"/>
      <c r="N3663" s="34"/>
      <c r="O3663" s="34"/>
      <c r="P3663" s="34"/>
      <c r="Q3663" s="34"/>
      <c r="R3663" s="34"/>
      <c r="S3663" s="34">
        <v>0</v>
      </c>
    </row>
    <row r="3664" spans="2:19">
      <c r="B3664" s="5">
        <v>1971</v>
      </c>
      <c r="C3664" s="34"/>
      <c r="D3664" s="34"/>
      <c r="E3664" s="34"/>
      <c r="F3664" s="34"/>
      <c r="G3664" s="34"/>
      <c r="H3664" s="34"/>
      <c r="I3664" s="34"/>
      <c r="J3664" s="34"/>
      <c r="K3664" s="34"/>
      <c r="L3664" s="34"/>
      <c r="M3664" s="34"/>
      <c r="N3664" s="34"/>
      <c r="O3664" s="34"/>
      <c r="P3664" s="34"/>
      <c r="Q3664" s="34"/>
      <c r="R3664" s="34"/>
      <c r="S3664" s="34">
        <v>0</v>
      </c>
    </row>
    <row r="3665" spans="2:19">
      <c r="B3665" s="5">
        <v>1970</v>
      </c>
      <c r="C3665" s="34"/>
      <c r="D3665" s="34"/>
      <c r="E3665" s="34"/>
      <c r="F3665" s="34"/>
      <c r="G3665" s="34"/>
      <c r="H3665" s="34"/>
      <c r="I3665" s="34"/>
      <c r="J3665" s="34"/>
      <c r="K3665" s="34"/>
      <c r="L3665" s="34"/>
      <c r="M3665" s="34"/>
      <c r="N3665" s="34"/>
      <c r="O3665" s="34"/>
      <c r="P3665" s="34"/>
      <c r="Q3665" s="34"/>
      <c r="R3665" s="34"/>
      <c r="S3665" s="34">
        <v>0</v>
      </c>
    </row>
    <row r="3666" spans="2:19">
      <c r="B3666" s="5">
        <v>1969</v>
      </c>
      <c r="C3666" s="34"/>
      <c r="D3666" s="34"/>
      <c r="E3666" s="34"/>
      <c r="F3666" s="34"/>
      <c r="G3666" s="34"/>
      <c r="H3666" s="34"/>
      <c r="I3666" s="34"/>
      <c r="J3666" s="34"/>
      <c r="K3666" s="34"/>
      <c r="L3666" s="34"/>
      <c r="M3666" s="34"/>
      <c r="N3666" s="34"/>
      <c r="O3666" s="34"/>
      <c r="P3666" s="34"/>
      <c r="Q3666" s="34"/>
      <c r="R3666" s="34"/>
      <c r="S3666" s="34">
        <v>0</v>
      </c>
    </row>
    <row r="3667" spans="2:19">
      <c r="B3667" s="5">
        <v>1968</v>
      </c>
      <c r="C3667" s="34"/>
      <c r="D3667" s="34"/>
      <c r="E3667" s="34"/>
      <c r="F3667" s="34"/>
      <c r="G3667" s="34"/>
      <c r="H3667" s="34"/>
      <c r="I3667" s="34"/>
      <c r="J3667" s="34"/>
      <c r="K3667" s="34"/>
      <c r="L3667" s="34"/>
      <c r="M3667" s="34"/>
      <c r="N3667" s="34"/>
      <c r="O3667" s="34"/>
      <c r="P3667" s="34"/>
      <c r="Q3667" s="34"/>
      <c r="R3667" s="34"/>
      <c r="S3667" s="34">
        <v>0</v>
      </c>
    </row>
    <row r="3668" spans="2:19">
      <c r="B3668" s="5">
        <v>1967</v>
      </c>
      <c r="C3668" s="34"/>
      <c r="D3668" s="34"/>
      <c r="E3668" s="34"/>
      <c r="F3668" s="34"/>
      <c r="G3668" s="34"/>
      <c r="H3668" s="34"/>
      <c r="I3668" s="34"/>
      <c r="J3668" s="34"/>
      <c r="K3668" s="34"/>
      <c r="L3668" s="34"/>
      <c r="M3668" s="34"/>
      <c r="N3668" s="34"/>
      <c r="O3668" s="34"/>
      <c r="P3668" s="34"/>
      <c r="Q3668" s="34"/>
      <c r="R3668" s="34"/>
      <c r="S3668" s="34">
        <v>0</v>
      </c>
    </row>
    <row r="3669" spans="2:19">
      <c r="B3669" s="5">
        <v>1966</v>
      </c>
      <c r="C3669" s="34"/>
      <c r="D3669" s="34"/>
      <c r="E3669" s="34"/>
      <c r="F3669" s="34"/>
      <c r="G3669" s="34"/>
      <c r="H3669" s="34"/>
      <c r="I3669" s="34"/>
      <c r="J3669" s="34"/>
      <c r="K3669" s="34"/>
      <c r="L3669" s="34"/>
      <c r="M3669" s="34"/>
      <c r="N3669" s="34"/>
      <c r="O3669" s="34"/>
      <c r="P3669" s="34"/>
      <c r="Q3669" s="34"/>
      <c r="R3669" s="34"/>
      <c r="S3669" s="34">
        <v>0</v>
      </c>
    </row>
    <row r="3670" spans="2:19">
      <c r="B3670" s="5">
        <v>1965</v>
      </c>
      <c r="C3670" s="34"/>
      <c r="D3670" s="34"/>
      <c r="E3670" s="34"/>
      <c r="F3670" s="34"/>
      <c r="G3670" s="34"/>
      <c r="H3670" s="34"/>
      <c r="I3670" s="34"/>
      <c r="J3670" s="34"/>
      <c r="K3670" s="34"/>
      <c r="L3670" s="34"/>
      <c r="M3670" s="34"/>
      <c r="N3670" s="34"/>
      <c r="O3670" s="34"/>
      <c r="P3670" s="34"/>
      <c r="Q3670" s="34"/>
      <c r="R3670" s="34"/>
      <c r="S3670" s="34">
        <v>0</v>
      </c>
    </row>
    <row r="3671" spans="2:19">
      <c r="B3671" s="5">
        <v>1964</v>
      </c>
      <c r="C3671" s="34"/>
      <c r="D3671" s="34"/>
      <c r="E3671" s="34"/>
      <c r="F3671" s="34"/>
      <c r="G3671" s="34"/>
      <c r="H3671" s="34"/>
      <c r="I3671" s="34"/>
      <c r="J3671" s="34"/>
      <c r="K3671" s="34"/>
      <c r="L3671" s="34"/>
      <c r="M3671" s="34"/>
      <c r="N3671" s="34"/>
      <c r="O3671" s="34"/>
      <c r="P3671" s="34"/>
      <c r="Q3671" s="34"/>
      <c r="R3671" s="34"/>
      <c r="S3671" s="34">
        <v>0</v>
      </c>
    </row>
    <row r="3672" spans="2:19">
      <c r="B3672" s="5">
        <v>1963</v>
      </c>
      <c r="C3672" s="34"/>
      <c r="D3672" s="34"/>
      <c r="E3672" s="34"/>
      <c r="F3672" s="34"/>
      <c r="G3672" s="34"/>
      <c r="H3672" s="34"/>
      <c r="I3672" s="34"/>
      <c r="J3672" s="34"/>
      <c r="K3672" s="34"/>
      <c r="L3672" s="34"/>
      <c r="M3672" s="34"/>
      <c r="N3672" s="34"/>
      <c r="O3672" s="34"/>
      <c r="P3672" s="34"/>
      <c r="Q3672" s="34"/>
      <c r="R3672" s="34"/>
      <c r="S3672" s="34">
        <v>0</v>
      </c>
    </row>
    <row r="3673" spans="2:19">
      <c r="B3673" s="5">
        <v>1962</v>
      </c>
      <c r="C3673" s="34"/>
      <c r="D3673" s="34"/>
      <c r="E3673" s="34"/>
      <c r="F3673" s="34"/>
      <c r="G3673" s="34"/>
      <c r="H3673" s="34"/>
      <c r="I3673" s="34"/>
      <c r="J3673" s="34"/>
      <c r="K3673" s="34"/>
      <c r="L3673" s="34"/>
      <c r="M3673" s="34"/>
      <c r="N3673" s="34"/>
      <c r="O3673" s="34"/>
      <c r="P3673" s="34"/>
      <c r="Q3673" s="34"/>
      <c r="R3673" s="34"/>
      <c r="S3673" s="34">
        <v>0</v>
      </c>
    </row>
    <row r="3674" spans="2:19">
      <c r="B3674" s="5">
        <v>1961</v>
      </c>
      <c r="C3674" s="34"/>
      <c r="D3674" s="34"/>
      <c r="E3674" s="34"/>
      <c r="F3674" s="34"/>
      <c r="G3674" s="34"/>
      <c r="H3674" s="34"/>
      <c r="I3674" s="34"/>
      <c r="J3674" s="34"/>
      <c r="K3674" s="34"/>
      <c r="L3674" s="34"/>
      <c r="M3674" s="34"/>
      <c r="N3674" s="34"/>
      <c r="O3674" s="34"/>
      <c r="P3674" s="34"/>
      <c r="Q3674" s="34"/>
      <c r="R3674" s="34"/>
      <c r="S3674" s="34">
        <v>0</v>
      </c>
    </row>
    <row r="3675" spans="2:19">
      <c r="B3675" s="5">
        <v>1960</v>
      </c>
      <c r="C3675" s="34"/>
      <c r="D3675" s="34"/>
      <c r="E3675" s="34"/>
      <c r="F3675" s="34"/>
      <c r="G3675" s="34"/>
      <c r="H3675" s="34"/>
      <c r="I3675" s="34"/>
      <c r="J3675" s="34"/>
      <c r="K3675" s="34"/>
      <c r="L3675" s="34"/>
      <c r="M3675" s="34"/>
      <c r="N3675" s="34"/>
      <c r="O3675" s="34"/>
      <c r="P3675" s="34"/>
      <c r="Q3675" s="34"/>
      <c r="R3675" s="34"/>
      <c r="S3675" s="34">
        <v>0</v>
      </c>
    </row>
    <row r="3676" spans="2:19">
      <c r="B3676" s="5">
        <v>1959</v>
      </c>
      <c r="C3676" s="34"/>
      <c r="D3676" s="34"/>
      <c r="E3676" s="34"/>
      <c r="F3676" s="34"/>
      <c r="G3676" s="34"/>
      <c r="H3676" s="34"/>
      <c r="I3676" s="34"/>
      <c r="J3676" s="34"/>
      <c r="K3676" s="34"/>
      <c r="L3676" s="34"/>
      <c r="M3676" s="34"/>
      <c r="N3676" s="34"/>
      <c r="O3676" s="34"/>
      <c r="P3676" s="34"/>
      <c r="Q3676" s="34"/>
      <c r="R3676" s="34"/>
      <c r="S3676" s="34">
        <v>0</v>
      </c>
    </row>
    <row r="3677" spans="2:19">
      <c r="B3677" s="5">
        <v>1958</v>
      </c>
      <c r="C3677" s="34"/>
      <c r="D3677" s="34"/>
      <c r="E3677" s="34"/>
      <c r="F3677" s="34"/>
      <c r="G3677" s="34"/>
      <c r="H3677" s="34"/>
      <c r="I3677" s="34"/>
      <c r="J3677" s="34"/>
      <c r="K3677" s="34"/>
      <c r="L3677" s="34"/>
      <c r="M3677" s="34"/>
      <c r="N3677" s="34"/>
      <c r="O3677" s="34"/>
      <c r="P3677" s="34"/>
      <c r="Q3677" s="34"/>
      <c r="R3677" s="34"/>
      <c r="S3677" s="34">
        <v>0</v>
      </c>
    </row>
    <row r="3678" spans="2:19">
      <c r="B3678" s="5">
        <v>1957</v>
      </c>
      <c r="C3678" s="34"/>
      <c r="D3678" s="34"/>
      <c r="E3678" s="34"/>
      <c r="F3678" s="34"/>
      <c r="G3678" s="34"/>
      <c r="H3678" s="34"/>
      <c r="I3678" s="34"/>
      <c r="J3678" s="34"/>
      <c r="K3678" s="34"/>
      <c r="L3678" s="34"/>
      <c r="M3678" s="34"/>
      <c r="N3678" s="34"/>
      <c r="O3678" s="34"/>
      <c r="P3678" s="34"/>
      <c r="Q3678" s="34"/>
      <c r="R3678" s="34"/>
      <c r="S3678" s="34">
        <v>0</v>
      </c>
    </row>
    <row r="3679" spans="2:19">
      <c r="B3679" s="5">
        <v>1956</v>
      </c>
      <c r="C3679" s="34"/>
      <c r="D3679" s="34"/>
      <c r="E3679" s="34"/>
      <c r="F3679" s="34"/>
      <c r="G3679" s="34"/>
      <c r="H3679" s="34"/>
      <c r="I3679" s="34"/>
      <c r="J3679" s="34"/>
      <c r="K3679" s="34"/>
      <c r="L3679" s="34"/>
      <c r="M3679" s="34"/>
      <c r="N3679" s="34"/>
      <c r="O3679" s="34"/>
      <c r="P3679" s="34"/>
      <c r="Q3679" s="34"/>
      <c r="R3679" s="34"/>
      <c r="S3679" s="34">
        <v>0</v>
      </c>
    </row>
    <row r="3680" spans="2:19">
      <c r="B3680" s="5">
        <v>1955</v>
      </c>
      <c r="C3680" s="34"/>
      <c r="D3680" s="34"/>
      <c r="E3680" s="34"/>
      <c r="F3680" s="34"/>
      <c r="G3680" s="34"/>
      <c r="H3680" s="34"/>
      <c r="I3680" s="34"/>
      <c r="J3680" s="34"/>
      <c r="K3680" s="34"/>
      <c r="L3680" s="34"/>
      <c r="M3680" s="34"/>
      <c r="N3680" s="34"/>
      <c r="O3680" s="34"/>
      <c r="P3680" s="34"/>
      <c r="Q3680" s="34"/>
      <c r="R3680" s="34"/>
      <c r="S3680" s="34">
        <v>0</v>
      </c>
    </row>
    <row r="3681" spans="2:19">
      <c r="B3681" s="5">
        <v>1954</v>
      </c>
      <c r="C3681" s="34"/>
      <c r="D3681" s="34"/>
      <c r="E3681" s="34"/>
      <c r="F3681" s="34"/>
      <c r="G3681" s="34"/>
      <c r="H3681" s="34"/>
      <c r="I3681" s="34"/>
      <c r="J3681" s="34"/>
      <c r="K3681" s="34"/>
      <c r="L3681" s="34"/>
      <c r="M3681" s="34"/>
      <c r="N3681" s="34"/>
      <c r="O3681" s="34"/>
      <c r="P3681" s="34"/>
      <c r="Q3681" s="34"/>
      <c r="R3681" s="34"/>
      <c r="S3681" s="34">
        <v>0</v>
      </c>
    </row>
    <row r="3682" spans="2:19">
      <c r="B3682" s="5">
        <v>1953</v>
      </c>
      <c r="C3682" s="34"/>
      <c r="D3682" s="34"/>
      <c r="E3682" s="34"/>
      <c r="F3682" s="34"/>
      <c r="G3682" s="34"/>
      <c r="H3682" s="34"/>
      <c r="I3682" s="34"/>
      <c r="J3682" s="34"/>
      <c r="K3682" s="34"/>
      <c r="L3682" s="34"/>
      <c r="M3682" s="34"/>
      <c r="N3682" s="34"/>
      <c r="O3682" s="34"/>
      <c r="P3682" s="34"/>
      <c r="Q3682" s="34"/>
      <c r="R3682" s="34"/>
      <c r="S3682" s="34">
        <v>0</v>
      </c>
    </row>
    <row r="3683" spans="2:19">
      <c r="B3683" s="5">
        <v>1952</v>
      </c>
      <c r="C3683" s="34"/>
      <c r="D3683" s="34"/>
      <c r="E3683" s="34"/>
      <c r="F3683" s="34"/>
      <c r="G3683" s="34"/>
      <c r="H3683" s="34"/>
      <c r="I3683" s="34"/>
      <c r="J3683" s="34"/>
      <c r="K3683" s="34"/>
      <c r="L3683" s="34"/>
      <c r="M3683" s="34"/>
      <c r="N3683" s="34"/>
      <c r="O3683" s="34"/>
      <c r="P3683" s="34"/>
      <c r="Q3683" s="34"/>
      <c r="R3683" s="34"/>
      <c r="S3683" s="34">
        <v>0</v>
      </c>
    </row>
    <row r="3684" spans="2:19">
      <c r="B3684" s="5">
        <v>1951</v>
      </c>
      <c r="C3684" s="34"/>
      <c r="D3684" s="34"/>
      <c r="E3684" s="34"/>
      <c r="F3684" s="34"/>
      <c r="G3684" s="34"/>
      <c r="H3684" s="34"/>
      <c r="I3684" s="34"/>
      <c r="J3684" s="34"/>
      <c r="K3684" s="34"/>
      <c r="L3684" s="34"/>
      <c r="M3684" s="34"/>
      <c r="N3684" s="34"/>
      <c r="O3684" s="34"/>
      <c r="P3684" s="34"/>
      <c r="Q3684" s="34"/>
      <c r="R3684" s="34"/>
      <c r="S3684" s="34">
        <v>0</v>
      </c>
    </row>
    <row r="3685" spans="2:19">
      <c r="B3685" s="5">
        <v>1950</v>
      </c>
      <c r="C3685" s="34"/>
      <c r="D3685" s="34"/>
      <c r="E3685" s="34"/>
      <c r="F3685" s="34"/>
      <c r="G3685" s="34"/>
      <c r="H3685" s="34"/>
      <c r="I3685" s="34"/>
      <c r="J3685" s="34"/>
      <c r="K3685" s="34"/>
      <c r="L3685" s="34"/>
      <c r="M3685" s="34"/>
      <c r="N3685" s="34"/>
      <c r="O3685" s="34"/>
      <c r="P3685" s="34"/>
      <c r="Q3685" s="34"/>
      <c r="R3685" s="34"/>
      <c r="S3685" s="34">
        <v>0</v>
      </c>
    </row>
    <row r="3686" spans="2:19">
      <c r="B3686" s="5">
        <v>1949</v>
      </c>
      <c r="C3686" s="34"/>
      <c r="D3686" s="34"/>
      <c r="E3686" s="34"/>
      <c r="F3686" s="34"/>
      <c r="G3686" s="34"/>
      <c r="H3686" s="34"/>
      <c r="I3686" s="34"/>
      <c r="J3686" s="34"/>
      <c r="K3686" s="34"/>
      <c r="L3686" s="34"/>
      <c r="M3686" s="34"/>
      <c r="N3686" s="34"/>
      <c r="O3686" s="34"/>
      <c r="P3686" s="34"/>
      <c r="Q3686" s="34"/>
      <c r="R3686" s="34"/>
      <c r="S3686" s="34">
        <v>0</v>
      </c>
    </row>
    <row r="3687" spans="2:19">
      <c r="B3687" s="5">
        <v>1948</v>
      </c>
      <c r="C3687" s="34"/>
      <c r="D3687" s="34"/>
      <c r="E3687" s="34"/>
      <c r="F3687" s="34"/>
      <c r="G3687" s="34"/>
      <c r="H3687" s="34"/>
      <c r="I3687" s="34"/>
      <c r="J3687" s="34"/>
      <c r="K3687" s="34"/>
      <c r="L3687" s="34"/>
      <c r="M3687" s="34"/>
      <c r="N3687" s="34"/>
      <c r="O3687" s="34"/>
      <c r="P3687" s="34"/>
      <c r="Q3687" s="34"/>
      <c r="R3687" s="34"/>
      <c r="S3687" s="34">
        <v>0</v>
      </c>
    </row>
    <row r="3688" spans="2:19">
      <c r="B3688" s="5">
        <v>1947</v>
      </c>
      <c r="C3688" s="34"/>
      <c r="D3688" s="34"/>
      <c r="E3688" s="34"/>
      <c r="F3688" s="34"/>
      <c r="G3688" s="34"/>
      <c r="H3688" s="34"/>
      <c r="I3688" s="34"/>
      <c r="J3688" s="34"/>
      <c r="K3688" s="34"/>
      <c r="L3688" s="34"/>
      <c r="M3688" s="34"/>
      <c r="N3688" s="34"/>
      <c r="O3688" s="34"/>
      <c r="P3688" s="34"/>
      <c r="Q3688" s="34"/>
      <c r="R3688" s="34"/>
      <c r="S3688" s="34">
        <v>0</v>
      </c>
    </row>
    <row r="3689" spans="2:19">
      <c r="B3689" s="5">
        <v>1946</v>
      </c>
      <c r="C3689" s="34"/>
      <c r="D3689" s="34"/>
      <c r="E3689" s="34"/>
      <c r="F3689" s="34"/>
      <c r="G3689" s="34"/>
      <c r="H3689" s="34"/>
      <c r="I3689" s="34"/>
      <c r="J3689" s="34"/>
      <c r="K3689" s="34"/>
      <c r="L3689" s="34"/>
      <c r="M3689" s="34"/>
      <c r="N3689" s="34"/>
      <c r="O3689" s="34"/>
      <c r="P3689" s="34"/>
      <c r="Q3689" s="34"/>
      <c r="R3689" s="34"/>
      <c r="S3689" s="34">
        <v>0</v>
      </c>
    </row>
    <row r="3690" spans="2:19">
      <c r="B3690" s="5">
        <v>1945</v>
      </c>
      <c r="C3690" s="34"/>
      <c r="D3690" s="34"/>
      <c r="E3690" s="34"/>
      <c r="F3690" s="34"/>
      <c r="G3690" s="34"/>
      <c r="H3690" s="34"/>
      <c r="I3690" s="34"/>
      <c r="J3690" s="34"/>
      <c r="K3690" s="34"/>
      <c r="L3690" s="34"/>
      <c r="M3690" s="34"/>
      <c r="N3690" s="34"/>
      <c r="O3690" s="34"/>
      <c r="P3690" s="34"/>
      <c r="Q3690" s="34"/>
      <c r="R3690" s="34"/>
      <c r="S3690" s="34">
        <v>0</v>
      </c>
    </row>
    <row r="3691" spans="2:19">
      <c r="B3691" s="5">
        <v>1944</v>
      </c>
      <c r="C3691" s="34"/>
      <c r="D3691" s="34"/>
      <c r="E3691" s="34"/>
      <c r="F3691" s="34"/>
      <c r="G3691" s="34"/>
      <c r="H3691" s="34"/>
      <c r="I3691" s="34"/>
      <c r="J3691" s="34"/>
      <c r="K3691" s="34"/>
      <c r="L3691" s="34"/>
      <c r="M3691" s="34"/>
      <c r="N3691" s="34"/>
      <c r="O3691" s="34"/>
      <c r="P3691" s="34"/>
      <c r="Q3691" s="34"/>
      <c r="R3691" s="34"/>
      <c r="S3691" s="34">
        <v>0</v>
      </c>
    </row>
    <row r="3692" spans="2:19">
      <c r="B3692" s="5">
        <v>1943</v>
      </c>
      <c r="C3692" s="34"/>
      <c r="D3692" s="34"/>
      <c r="E3692" s="34"/>
      <c r="F3692" s="34"/>
      <c r="G3692" s="34"/>
      <c r="H3692" s="34"/>
      <c r="I3692" s="34"/>
      <c r="J3692" s="34"/>
      <c r="K3692" s="34"/>
      <c r="L3692" s="34"/>
      <c r="M3692" s="34"/>
      <c r="N3692" s="34"/>
      <c r="O3692" s="34"/>
      <c r="P3692" s="34"/>
      <c r="Q3692" s="34"/>
      <c r="R3692" s="34"/>
      <c r="S3692" s="34">
        <v>0</v>
      </c>
    </row>
    <row r="3693" spans="2:19">
      <c r="B3693" s="5">
        <v>1942</v>
      </c>
      <c r="C3693" s="34"/>
      <c r="D3693" s="34"/>
      <c r="E3693" s="34"/>
      <c r="F3693" s="34"/>
      <c r="G3693" s="34"/>
      <c r="H3693" s="34"/>
      <c r="I3693" s="34"/>
      <c r="J3693" s="34"/>
      <c r="K3693" s="34"/>
      <c r="L3693" s="34"/>
      <c r="M3693" s="34"/>
      <c r="N3693" s="34"/>
      <c r="O3693" s="34"/>
      <c r="P3693" s="34"/>
      <c r="Q3693" s="34"/>
      <c r="R3693" s="34"/>
      <c r="S3693" s="34">
        <v>0</v>
      </c>
    </row>
    <row r="3694" spans="2:19">
      <c r="B3694" s="5">
        <v>1941</v>
      </c>
      <c r="C3694" s="34"/>
      <c r="D3694" s="34"/>
      <c r="E3694" s="34"/>
      <c r="F3694" s="34"/>
      <c r="G3694" s="34"/>
      <c r="H3694" s="34"/>
      <c r="I3694" s="34"/>
      <c r="J3694" s="34"/>
      <c r="K3694" s="34"/>
      <c r="L3694" s="34"/>
      <c r="M3694" s="34"/>
      <c r="N3694" s="34"/>
      <c r="O3694" s="34"/>
      <c r="P3694" s="34"/>
      <c r="Q3694" s="34"/>
      <c r="R3694" s="34"/>
      <c r="S3694" s="34">
        <v>0</v>
      </c>
    </row>
    <row r="3695" spans="2:19">
      <c r="B3695" s="5">
        <v>1940</v>
      </c>
      <c r="C3695" s="34"/>
      <c r="D3695" s="34"/>
      <c r="E3695" s="34"/>
      <c r="F3695" s="34"/>
      <c r="G3695" s="34"/>
      <c r="H3695" s="34"/>
      <c r="I3695" s="34"/>
      <c r="J3695" s="34"/>
      <c r="K3695" s="34"/>
      <c r="L3695" s="34"/>
      <c r="M3695" s="34"/>
      <c r="N3695" s="34"/>
      <c r="O3695" s="34"/>
      <c r="P3695" s="34"/>
      <c r="Q3695" s="34"/>
      <c r="R3695" s="34"/>
      <c r="S3695" s="34">
        <v>0</v>
      </c>
    </row>
    <row r="3696" spans="2:19">
      <c r="B3696" s="5">
        <v>1939</v>
      </c>
      <c r="C3696" s="34"/>
      <c r="D3696" s="34"/>
      <c r="E3696" s="34"/>
      <c r="F3696" s="34"/>
      <c r="G3696" s="34"/>
      <c r="H3696" s="34"/>
      <c r="I3696" s="34"/>
      <c r="J3696" s="34"/>
      <c r="K3696" s="34"/>
      <c r="L3696" s="34"/>
      <c r="M3696" s="34"/>
      <c r="N3696" s="34"/>
      <c r="O3696" s="34"/>
      <c r="P3696" s="34"/>
      <c r="Q3696" s="34"/>
      <c r="R3696" s="34"/>
      <c r="S3696" s="34">
        <v>0</v>
      </c>
    </row>
    <row r="3697" spans="1:19">
      <c r="B3697" s="5">
        <v>1938</v>
      </c>
      <c r="C3697" s="34"/>
      <c r="D3697" s="34"/>
      <c r="E3697" s="34"/>
      <c r="F3697" s="34"/>
      <c r="G3697" s="34"/>
      <c r="H3697" s="34"/>
      <c r="I3697" s="34"/>
      <c r="J3697" s="34"/>
      <c r="K3697" s="34"/>
      <c r="L3697" s="34"/>
      <c r="M3697" s="34"/>
      <c r="N3697" s="34"/>
      <c r="O3697" s="34"/>
      <c r="P3697" s="34"/>
      <c r="Q3697" s="34"/>
      <c r="R3697" s="34"/>
      <c r="S3697" s="34">
        <v>0</v>
      </c>
    </row>
    <row r="3698" spans="1:19">
      <c r="B3698" s="5">
        <v>1937</v>
      </c>
      <c r="C3698" s="34"/>
      <c r="D3698" s="34"/>
      <c r="E3698" s="34"/>
      <c r="F3698" s="34"/>
      <c r="G3698" s="34"/>
      <c r="H3698" s="34"/>
      <c r="I3698" s="34"/>
      <c r="J3698" s="34"/>
      <c r="K3698" s="34"/>
      <c r="L3698" s="34"/>
      <c r="M3698" s="34"/>
      <c r="N3698" s="34"/>
      <c r="O3698" s="34"/>
      <c r="P3698" s="34"/>
      <c r="Q3698" s="34"/>
      <c r="R3698" s="34"/>
      <c r="S3698" s="34">
        <v>0</v>
      </c>
    </row>
    <row r="3699" spans="1:19">
      <c r="B3699" s="5">
        <v>1936</v>
      </c>
      <c r="C3699" s="34"/>
      <c r="D3699" s="34"/>
      <c r="E3699" s="34"/>
      <c r="F3699" s="34"/>
      <c r="G3699" s="34"/>
      <c r="H3699" s="34"/>
      <c r="I3699" s="34"/>
      <c r="J3699" s="34"/>
      <c r="K3699" s="34"/>
      <c r="L3699" s="34"/>
      <c r="M3699" s="34"/>
      <c r="N3699" s="34"/>
      <c r="O3699" s="34"/>
      <c r="P3699" s="34"/>
      <c r="Q3699" s="34"/>
      <c r="R3699" s="34"/>
      <c r="S3699" s="34">
        <v>0</v>
      </c>
    </row>
    <row r="3700" spans="1:19">
      <c r="B3700" s="5">
        <v>1935</v>
      </c>
      <c r="C3700" s="34"/>
      <c r="D3700" s="34"/>
      <c r="E3700" s="34"/>
      <c r="F3700" s="34"/>
      <c r="G3700" s="34"/>
      <c r="H3700" s="34"/>
      <c r="I3700" s="34"/>
      <c r="J3700" s="34"/>
      <c r="K3700" s="34"/>
      <c r="L3700" s="34"/>
      <c r="M3700" s="34"/>
      <c r="N3700" s="34"/>
      <c r="O3700" s="34"/>
      <c r="P3700" s="34"/>
      <c r="Q3700" s="34"/>
      <c r="R3700" s="34"/>
      <c r="S3700" s="34">
        <v>0</v>
      </c>
    </row>
    <row r="3701" spans="1:19">
      <c r="B3701" s="5">
        <v>1934</v>
      </c>
      <c r="C3701" s="34"/>
      <c r="D3701" s="34"/>
      <c r="E3701" s="34"/>
      <c r="F3701" s="34"/>
      <c r="G3701" s="34"/>
      <c r="H3701" s="34"/>
      <c r="I3701" s="34"/>
      <c r="J3701" s="34"/>
      <c r="K3701" s="34"/>
      <c r="L3701" s="34"/>
      <c r="M3701" s="34"/>
      <c r="N3701" s="34"/>
      <c r="O3701" s="34"/>
      <c r="P3701" s="34"/>
      <c r="Q3701" s="34"/>
      <c r="R3701" s="34"/>
      <c r="S3701" s="34">
        <v>0</v>
      </c>
    </row>
    <row r="3702" spans="1:19">
      <c r="B3702" s="5">
        <v>1933</v>
      </c>
      <c r="C3702" s="34"/>
      <c r="D3702" s="34"/>
      <c r="E3702" s="34"/>
      <c r="F3702" s="34"/>
      <c r="G3702" s="34"/>
      <c r="H3702" s="34"/>
      <c r="I3702" s="34"/>
      <c r="J3702" s="34"/>
      <c r="K3702" s="34"/>
      <c r="L3702" s="34"/>
      <c r="M3702" s="34"/>
      <c r="N3702" s="34"/>
      <c r="O3702" s="34"/>
      <c r="P3702" s="34"/>
      <c r="Q3702" s="34"/>
      <c r="R3702" s="34"/>
      <c r="S3702" s="34">
        <v>0</v>
      </c>
    </row>
    <row r="3703" spans="1:19">
      <c r="B3703" s="5">
        <v>1932</v>
      </c>
      <c r="C3703" s="34"/>
      <c r="D3703" s="34"/>
      <c r="E3703" s="34"/>
      <c r="F3703" s="34"/>
      <c r="G3703" s="34"/>
      <c r="H3703" s="34"/>
      <c r="I3703" s="34"/>
      <c r="J3703" s="34"/>
      <c r="K3703" s="34"/>
      <c r="L3703" s="34"/>
      <c r="M3703" s="34"/>
      <c r="N3703" s="34"/>
      <c r="O3703" s="34"/>
      <c r="P3703" s="34"/>
      <c r="Q3703" s="34"/>
      <c r="R3703" s="34"/>
      <c r="S3703" s="34">
        <v>0</v>
      </c>
    </row>
    <row r="3704" spans="1:19">
      <c r="B3704" s="5">
        <v>1931</v>
      </c>
      <c r="C3704" s="34"/>
      <c r="D3704" s="34"/>
      <c r="E3704" s="34"/>
      <c r="F3704" s="34"/>
      <c r="G3704" s="34"/>
      <c r="H3704" s="34"/>
      <c r="I3704" s="34"/>
      <c r="J3704" s="34"/>
      <c r="K3704" s="34"/>
      <c r="L3704" s="34"/>
      <c r="M3704" s="34"/>
      <c r="N3704" s="34"/>
      <c r="O3704" s="34"/>
      <c r="P3704" s="34"/>
      <c r="Q3704" s="34"/>
      <c r="R3704" s="34"/>
      <c r="S3704" s="34">
        <v>0</v>
      </c>
    </row>
    <row r="3705" spans="1:19">
      <c r="B3705" s="5">
        <v>1930</v>
      </c>
      <c r="C3705" s="34"/>
      <c r="D3705" s="34"/>
      <c r="E3705" s="34"/>
      <c r="F3705" s="34"/>
      <c r="G3705" s="34"/>
      <c r="H3705" s="34"/>
      <c r="I3705" s="34"/>
      <c r="J3705" s="34"/>
      <c r="K3705" s="34"/>
      <c r="L3705" s="34"/>
      <c r="M3705" s="34"/>
      <c r="N3705" s="34"/>
      <c r="O3705" s="34"/>
      <c r="P3705" s="34"/>
      <c r="Q3705" s="34"/>
      <c r="R3705" s="34"/>
      <c r="S3705" s="34">
        <v>0</v>
      </c>
    </row>
    <row r="3706" spans="1:19">
      <c r="A3706" s="62"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A2:S3706" xr:uid="{00000000-0001-0000-0300-000000000000}"/>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activeCell="D1724" sqref="D172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0"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4" t="s">
        <v>180</v>
      </c>
      <c r="B3" s="5">
        <v>2022</v>
      </c>
      <c r="C3" s="33"/>
      <c r="D3" s="33"/>
      <c r="E3" s="33"/>
      <c r="F3" s="33"/>
      <c r="G3" s="33"/>
      <c r="H3" s="33"/>
      <c r="I3" s="33"/>
      <c r="J3" s="33"/>
      <c r="K3" s="33"/>
      <c r="L3" s="33"/>
      <c r="M3" s="33"/>
      <c r="N3" s="33"/>
      <c r="O3" s="33"/>
      <c r="P3" s="33"/>
      <c r="Q3" s="33"/>
      <c r="R3" s="61"/>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3">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182</v>
      </c>
      <c r="B98" s="5">
        <v>2022</v>
      </c>
      <c r="C98" s="33"/>
      <c r="D98" s="33"/>
      <c r="E98" s="33"/>
      <c r="F98" s="33"/>
      <c r="G98" s="33"/>
      <c r="H98" s="33"/>
      <c r="I98" s="33"/>
      <c r="J98" s="33"/>
      <c r="K98" s="33"/>
      <c r="L98" s="33"/>
      <c r="M98" s="33"/>
      <c r="N98" s="33"/>
      <c r="O98" s="33"/>
      <c r="P98" s="33"/>
      <c r="Q98" s="33"/>
      <c r="R98" s="61"/>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2159.8620027590919</v>
      </c>
      <c r="N104" s="34">
        <v>2159.8620027590919</v>
      </c>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v>17867.482607364436</v>
      </c>
      <c r="N111" s="34">
        <v>17867.482607364436</v>
      </c>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v>149585.22</v>
      </c>
      <c r="E113" s="34"/>
      <c r="F113" s="34"/>
      <c r="G113" s="34"/>
      <c r="H113" s="34"/>
      <c r="I113" s="34"/>
      <c r="J113" s="34"/>
      <c r="K113" s="34"/>
      <c r="L113" s="34"/>
      <c r="M113" s="34"/>
      <c r="N113" s="34"/>
      <c r="O113" s="34"/>
      <c r="P113" s="34"/>
      <c r="Q113" s="34"/>
      <c r="R113" s="34"/>
      <c r="S113" s="34"/>
    </row>
    <row r="114" spans="2:19">
      <c r="B114" s="5">
        <v>2006</v>
      </c>
      <c r="C114" s="34"/>
      <c r="D114" s="34">
        <v>318.86914740117322</v>
      </c>
      <c r="E114" s="34"/>
      <c r="F114" s="34"/>
      <c r="G114" s="34"/>
      <c r="H114" s="34"/>
      <c r="I114" s="34"/>
      <c r="J114" s="34"/>
      <c r="K114" s="34"/>
      <c r="L114" s="34"/>
      <c r="M114" s="34">
        <v>326.51170104111139</v>
      </c>
      <c r="N114" s="34">
        <v>326.51170104111139</v>
      </c>
      <c r="O114" s="34"/>
      <c r="P114" s="34"/>
      <c r="Q114" s="34"/>
      <c r="R114" s="34"/>
      <c r="S114" s="34"/>
    </row>
    <row r="115" spans="2:19">
      <c r="B115" s="5">
        <v>2005</v>
      </c>
      <c r="C115" s="34"/>
      <c r="D115" s="34">
        <v>264878.28307770932</v>
      </c>
      <c r="E115" s="34"/>
      <c r="F115" s="34"/>
      <c r="G115" s="34"/>
      <c r="H115" s="34"/>
      <c r="I115" s="34"/>
      <c r="J115" s="34"/>
      <c r="K115" s="34"/>
      <c r="L115" s="34"/>
      <c r="M115" s="34">
        <v>125671.76197866784</v>
      </c>
      <c r="N115" s="34">
        <v>125671.76197866784</v>
      </c>
      <c r="O115" s="34"/>
      <c r="P115" s="34"/>
      <c r="Q115" s="34"/>
      <c r="R115" s="34"/>
      <c r="S115" s="34"/>
    </row>
    <row r="116" spans="2:19">
      <c r="B116" s="5">
        <v>2004</v>
      </c>
      <c r="C116" s="34"/>
      <c r="D116" s="34">
        <v>346226.23501398443</v>
      </c>
      <c r="E116" s="34"/>
      <c r="F116" s="34"/>
      <c r="G116" s="34"/>
      <c r="H116" s="34"/>
      <c r="I116" s="34"/>
      <c r="J116" s="34"/>
      <c r="K116" s="34"/>
      <c r="L116" s="34"/>
      <c r="M116" s="34">
        <v>96252.270596654387</v>
      </c>
      <c r="N116" s="34">
        <v>96252.270596654387</v>
      </c>
      <c r="O116" s="34"/>
      <c r="P116" s="34"/>
      <c r="Q116" s="34"/>
      <c r="R116" s="34"/>
      <c r="S116" s="34"/>
    </row>
    <row r="117" spans="2:19">
      <c r="B117" s="5">
        <v>2003</v>
      </c>
      <c r="C117" s="34"/>
      <c r="D117" s="34">
        <v>699288.27986153588</v>
      </c>
      <c r="E117" s="34"/>
      <c r="F117" s="34"/>
      <c r="G117" s="34"/>
      <c r="H117" s="34"/>
      <c r="I117" s="34"/>
      <c r="J117" s="34"/>
      <c r="K117" s="34"/>
      <c r="L117" s="34"/>
      <c r="M117" s="34">
        <v>77339.120940010442</v>
      </c>
      <c r="N117" s="34">
        <v>77339.120940010442</v>
      </c>
      <c r="O117" s="34"/>
      <c r="P117" s="34"/>
      <c r="Q117" s="34"/>
      <c r="R117" s="34"/>
      <c r="S117" s="34"/>
    </row>
    <row r="118" spans="2:19">
      <c r="B118" s="5">
        <v>2002</v>
      </c>
      <c r="C118" s="34"/>
      <c r="D118" s="34">
        <v>283578.59018563293</v>
      </c>
      <c r="E118" s="34"/>
      <c r="F118" s="34"/>
      <c r="G118" s="34"/>
      <c r="H118" s="34"/>
      <c r="I118" s="34"/>
      <c r="J118" s="34"/>
      <c r="K118" s="34"/>
      <c r="L118" s="34"/>
      <c r="M118" s="34">
        <v>6000.0921671215747</v>
      </c>
      <c r="N118" s="34">
        <v>6000.0921671215747</v>
      </c>
      <c r="O118" s="34"/>
      <c r="P118" s="34"/>
      <c r="Q118" s="34"/>
      <c r="R118" s="34"/>
      <c r="S118" s="34"/>
    </row>
    <row r="119" spans="2:19">
      <c r="B119" s="5">
        <v>2001</v>
      </c>
      <c r="C119" s="34"/>
      <c r="D119" s="34">
        <v>38838.795149126694</v>
      </c>
      <c r="E119" s="34"/>
      <c r="F119" s="34"/>
      <c r="G119" s="34"/>
      <c r="H119" s="34"/>
      <c r="I119" s="34"/>
      <c r="J119" s="34"/>
      <c r="K119" s="34"/>
      <c r="L119" s="34"/>
      <c r="M119" s="34"/>
      <c r="N119" s="34"/>
      <c r="O119" s="34"/>
      <c r="P119" s="34"/>
      <c r="Q119" s="34"/>
      <c r="R119" s="34"/>
      <c r="S119" s="34"/>
    </row>
    <row r="120" spans="2:19">
      <c r="B120" s="5">
        <v>2000</v>
      </c>
      <c r="C120" s="34"/>
      <c r="D120" s="34">
        <v>184286.84321807645</v>
      </c>
      <c r="E120" s="34"/>
      <c r="F120" s="34"/>
      <c r="G120" s="34"/>
      <c r="H120" s="34"/>
      <c r="I120" s="34"/>
      <c r="J120" s="34"/>
      <c r="K120" s="34"/>
      <c r="L120" s="34"/>
      <c r="M120" s="34">
        <v>81622.217886728933</v>
      </c>
      <c r="N120" s="34">
        <v>81622.217886728933</v>
      </c>
      <c r="O120" s="34"/>
      <c r="P120" s="34"/>
      <c r="Q120" s="34"/>
      <c r="R120" s="34"/>
      <c r="S120" s="34"/>
    </row>
    <row r="121" spans="2:19">
      <c r="B121" s="5">
        <v>1999</v>
      </c>
      <c r="C121" s="34"/>
      <c r="D121" s="34">
        <v>168403.02106632557</v>
      </c>
      <c r="E121" s="34"/>
      <c r="F121" s="34"/>
      <c r="G121" s="34"/>
      <c r="H121" s="34"/>
      <c r="I121" s="34"/>
      <c r="J121" s="34"/>
      <c r="K121" s="34"/>
      <c r="L121" s="34"/>
      <c r="M121" s="34">
        <v>759.49241885383515</v>
      </c>
      <c r="N121" s="34">
        <v>759.49241885383515</v>
      </c>
      <c r="O121" s="34"/>
      <c r="P121" s="34"/>
      <c r="Q121" s="34"/>
      <c r="R121" s="34"/>
      <c r="S121" s="34"/>
    </row>
    <row r="122" spans="2:19">
      <c r="B122" s="5">
        <v>1998</v>
      </c>
      <c r="C122" s="34"/>
      <c r="D122" s="34">
        <v>474416.03787889855</v>
      </c>
      <c r="E122" s="34"/>
      <c r="F122" s="34"/>
      <c r="G122" s="34"/>
      <c r="H122" s="34"/>
      <c r="I122" s="34"/>
      <c r="J122" s="34"/>
      <c r="K122" s="34"/>
      <c r="L122" s="34"/>
      <c r="M122" s="34">
        <v>4513.100158578337</v>
      </c>
      <c r="N122" s="34">
        <v>4513.100158578337</v>
      </c>
      <c r="O122" s="34"/>
      <c r="P122" s="34"/>
      <c r="Q122" s="34"/>
      <c r="R122" s="34"/>
      <c r="S122" s="34"/>
    </row>
    <row r="123" spans="2:19">
      <c r="B123" s="5">
        <v>1997</v>
      </c>
      <c r="C123" s="34"/>
      <c r="D123" s="34">
        <v>171032.74026672886</v>
      </c>
      <c r="E123" s="34"/>
      <c r="F123" s="34"/>
      <c r="G123" s="34"/>
      <c r="H123" s="34"/>
      <c r="I123" s="34"/>
      <c r="J123" s="34"/>
      <c r="K123" s="34"/>
      <c r="L123" s="34"/>
      <c r="M123" s="34">
        <v>111664.24224313931</v>
      </c>
      <c r="N123" s="34">
        <v>111664.24224313931</v>
      </c>
      <c r="O123" s="34"/>
      <c r="P123" s="34"/>
      <c r="Q123" s="34"/>
      <c r="R123" s="34"/>
      <c r="S123" s="34"/>
    </row>
    <row r="124" spans="2:19">
      <c r="B124" s="5">
        <v>1996</v>
      </c>
      <c r="C124" s="34"/>
      <c r="D124" s="34">
        <v>214698.06746881921</v>
      </c>
      <c r="E124" s="34"/>
      <c r="F124" s="34"/>
      <c r="G124" s="34"/>
      <c r="H124" s="34"/>
      <c r="I124" s="34"/>
      <c r="J124" s="34"/>
      <c r="K124" s="34"/>
      <c r="L124" s="34"/>
      <c r="M124" s="34"/>
      <c r="N124" s="34"/>
      <c r="O124" s="34"/>
      <c r="P124" s="34"/>
      <c r="Q124" s="34"/>
      <c r="R124" s="34"/>
      <c r="S124" s="34"/>
    </row>
    <row r="125" spans="2:19">
      <c r="B125" s="5">
        <v>1995</v>
      </c>
      <c r="C125" s="34"/>
      <c r="D125" s="34">
        <v>190256.82054262809</v>
      </c>
      <c r="E125" s="34"/>
      <c r="F125" s="34"/>
      <c r="G125" s="34"/>
      <c r="H125" s="34"/>
      <c r="I125" s="34"/>
      <c r="J125" s="34"/>
      <c r="K125" s="34"/>
      <c r="L125" s="34"/>
      <c r="M125" s="34">
        <v>12451.075604965697</v>
      </c>
      <c r="N125" s="34">
        <v>12451.075604965697</v>
      </c>
      <c r="O125" s="34"/>
      <c r="P125" s="34"/>
      <c r="Q125" s="34"/>
      <c r="R125" s="34"/>
      <c r="S125" s="34"/>
    </row>
    <row r="126" spans="2:19">
      <c r="B126" s="5">
        <v>1994</v>
      </c>
      <c r="C126" s="34"/>
      <c r="D126" s="34">
        <v>181463.45842838538</v>
      </c>
      <c r="E126" s="34"/>
      <c r="F126" s="34"/>
      <c r="G126" s="34"/>
      <c r="H126" s="34"/>
      <c r="I126" s="34"/>
      <c r="J126" s="34"/>
      <c r="K126" s="34"/>
      <c r="L126" s="34"/>
      <c r="M126" s="34"/>
      <c r="N126" s="34"/>
      <c r="O126" s="34"/>
      <c r="P126" s="34"/>
      <c r="Q126" s="34"/>
      <c r="R126" s="34"/>
      <c r="S126" s="34"/>
    </row>
    <row r="127" spans="2:19">
      <c r="B127" s="5">
        <v>1993</v>
      </c>
      <c r="C127" s="34"/>
      <c r="D127" s="34">
        <v>239510.82592082844</v>
      </c>
      <c r="E127" s="34"/>
      <c r="F127" s="34"/>
      <c r="G127" s="34"/>
      <c r="H127" s="34"/>
      <c r="I127" s="34"/>
      <c r="J127" s="34"/>
      <c r="K127" s="34"/>
      <c r="L127" s="34"/>
      <c r="M127" s="34">
        <v>15226.488576414115</v>
      </c>
      <c r="N127" s="34">
        <v>15226.488576414115</v>
      </c>
      <c r="O127" s="34"/>
      <c r="P127" s="34"/>
      <c r="Q127" s="34"/>
      <c r="R127" s="34"/>
      <c r="S127" s="34"/>
    </row>
    <row r="128" spans="2:19">
      <c r="B128" s="5">
        <v>1992</v>
      </c>
      <c r="C128" s="34"/>
      <c r="D128" s="34">
        <v>256062.93906454777</v>
      </c>
      <c r="E128" s="34"/>
      <c r="F128" s="34"/>
      <c r="G128" s="34"/>
      <c r="H128" s="34"/>
      <c r="I128" s="34"/>
      <c r="J128" s="34"/>
      <c r="K128" s="34"/>
      <c r="L128" s="34"/>
      <c r="M128" s="34">
        <v>65147.347565836812</v>
      </c>
      <c r="N128" s="34">
        <v>65147.347565836812</v>
      </c>
      <c r="O128" s="34"/>
      <c r="P128" s="34"/>
      <c r="Q128" s="34"/>
      <c r="R128" s="34"/>
      <c r="S128" s="34"/>
    </row>
    <row r="129" spans="2:19">
      <c r="B129" s="5">
        <v>1991</v>
      </c>
      <c r="C129" s="34"/>
      <c r="D129" s="34">
        <v>130609.48768235478</v>
      </c>
      <c r="E129" s="34"/>
      <c r="F129" s="34"/>
      <c r="G129" s="34"/>
      <c r="H129" s="34"/>
      <c r="I129" s="34"/>
      <c r="J129" s="34"/>
      <c r="K129" s="34"/>
      <c r="L129" s="34"/>
      <c r="M129" s="34">
        <v>30437.699087641275</v>
      </c>
      <c r="N129" s="34">
        <v>30437.699087641275</v>
      </c>
      <c r="O129" s="34"/>
      <c r="P129" s="34"/>
      <c r="Q129" s="34"/>
      <c r="R129" s="34"/>
      <c r="S129" s="34"/>
    </row>
    <row r="130" spans="2:19">
      <c r="B130" s="5">
        <v>1990</v>
      </c>
      <c r="C130" s="34"/>
      <c r="D130" s="34">
        <v>672096.83122744388</v>
      </c>
      <c r="E130" s="34"/>
      <c r="F130" s="34"/>
      <c r="G130" s="34"/>
      <c r="H130" s="34"/>
      <c r="I130" s="34"/>
      <c r="J130" s="34"/>
      <c r="K130" s="34"/>
      <c r="L130" s="34"/>
      <c r="M130" s="34">
        <v>1648.1519432977502</v>
      </c>
      <c r="N130" s="34">
        <v>1648.1519432977502</v>
      </c>
      <c r="O130" s="34"/>
      <c r="P130" s="34"/>
      <c r="Q130" s="34"/>
      <c r="R130" s="34"/>
      <c r="S130" s="34"/>
    </row>
    <row r="131" spans="2:19">
      <c r="B131" s="5">
        <v>1989</v>
      </c>
      <c r="C131" s="34"/>
      <c r="D131" s="34">
        <v>333535.36689866707</v>
      </c>
      <c r="E131" s="34"/>
      <c r="F131" s="34"/>
      <c r="G131" s="34"/>
      <c r="H131" s="34"/>
      <c r="I131" s="34"/>
      <c r="J131" s="34"/>
      <c r="K131" s="34"/>
      <c r="L131" s="34"/>
      <c r="M131" s="34">
        <v>48518.614688802991</v>
      </c>
      <c r="N131" s="34">
        <v>48518.614688802991</v>
      </c>
      <c r="O131" s="34"/>
      <c r="P131" s="34"/>
      <c r="Q131" s="34"/>
      <c r="R131" s="34"/>
      <c r="S131" s="34"/>
    </row>
    <row r="132" spans="2:19">
      <c r="B132" s="5">
        <v>1988</v>
      </c>
      <c r="C132" s="34"/>
      <c r="D132" s="34">
        <v>1020253.5387091474</v>
      </c>
      <c r="E132" s="34"/>
      <c r="F132" s="34"/>
      <c r="G132" s="34"/>
      <c r="H132" s="34"/>
      <c r="I132" s="34"/>
      <c r="J132" s="34"/>
      <c r="K132" s="34"/>
      <c r="L132" s="34"/>
      <c r="M132" s="34">
        <v>181035.48581104225</v>
      </c>
      <c r="N132" s="34">
        <v>181035.48581104225</v>
      </c>
      <c r="O132" s="34"/>
      <c r="P132" s="34"/>
      <c r="Q132" s="34"/>
      <c r="R132" s="34"/>
      <c r="S132" s="34"/>
    </row>
    <row r="133" spans="2:19">
      <c r="B133" s="5">
        <v>1987</v>
      </c>
      <c r="C133" s="34"/>
      <c r="D133" s="34">
        <v>491199.87123476656</v>
      </c>
      <c r="E133" s="34"/>
      <c r="F133" s="34"/>
      <c r="G133" s="34"/>
      <c r="H133" s="34"/>
      <c r="I133" s="34"/>
      <c r="J133" s="34"/>
      <c r="K133" s="34"/>
      <c r="L133" s="34"/>
      <c r="M133" s="34">
        <v>2292.5595328161126</v>
      </c>
      <c r="N133" s="34">
        <v>2292.5595328161126</v>
      </c>
      <c r="O133" s="34"/>
      <c r="P133" s="34"/>
      <c r="Q133" s="34"/>
      <c r="R133" s="34"/>
      <c r="S133" s="34"/>
    </row>
    <row r="134" spans="2:19">
      <c r="B134" s="5">
        <v>1986</v>
      </c>
      <c r="C134" s="34"/>
      <c r="D134" s="34">
        <v>363277.86407050071</v>
      </c>
      <c r="E134" s="34"/>
      <c r="F134" s="34"/>
      <c r="G134" s="34"/>
      <c r="H134" s="34"/>
      <c r="I134" s="34"/>
      <c r="J134" s="34"/>
      <c r="K134" s="34"/>
      <c r="L134" s="34"/>
      <c r="M134" s="34">
        <v>211703.22159403018</v>
      </c>
      <c r="N134" s="34">
        <v>211703.22159403018</v>
      </c>
      <c r="O134" s="34"/>
      <c r="P134" s="34"/>
      <c r="Q134" s="34"/>
      <c r="R134" s="34"/>
      <c r="S134" s="34"/>
    </row>
    <row r="135" spans="2:19">
      <c r="B135" s="5">
        <v>1985</v>
      </c>
      <c r="C135" s="34"/>
      <c r="D135" s="34">
        <v>364641.84621211793</v>
      </c>
      <c r="E135" s="34"/>
      <c r="F135" s="34"/>
      <c r="G135" s="34"/>
      <c r="H135" s="34"/>
      <c r="I135" s="34"/>
      <c r="J135" s="34"/>
      <c r="K135" s="34"/>
      <c r="L135" s="34"/>
      <c r="M135" s="34">
        <v>197906.24831418012</v>
      </c>
      <c r="N135" s="34">
        <v>197906.24831418012</v>
      </c>
      <c r="O135" s="34"/>
      <c r="P135" s="34"/>
      <c r="Q135" s="34"/>
      <c r="R135" s="34"/>
      <c r="S135" s="34"/>
    </row>
    <row r="136" spans="2:19">
      <c r="B136" s="5">
        <v>1984</v>
      </c>
      <c r="C136" s="34"/>
      <c r="D136" s="34">
        <v>229454.26504543351</v>
      </c>
      <c r="E136" s="34"/>
      <c r="F136" s="34"/>
      <c r="G136" s="34"/>
      <c r="H136" s="34"/>
      <c r="I136" s="34"/>
      <c r="J136" s="34"/>
      <c r="K136" s="34"/>
      <c r="L136" s="34"/>
      <c r="M136" s="34">
        <v>529.64251326736394</v>
      </c>
      <c r="N136" s="34">
        <v>529.64251326736394</v>
      </c>
      <c r="O136" s="34"/>
      <c r="P136" s="34"/>
      <c r="Q136" s="34"/>
      <c r="R136" s="34"/>
      <c r="S136" s="34"/>
    </row>
    <row r="137" spans="2:19">
      <c r="B137" s="5">
        <v>1983</v>
      </c>
      <c r="C137" s="34"/>
      <c r="D137" s="34">
        <v>329430.88645294937</v>
      </c>
      <c r="E137" s="34"/>
      <c r="F137" s="34"/>
      <c r="G137" s="34"/>
      <c r="H137" s="34"/>
      <c r="I137" s="34"/>
      <c r="J137" s="34"/>
      <c r="K137" s="34"/>
      <c r="L137" s="34"/>
      <c r="M137" s="34">
        <v>54558.049625852676</v>
      </c>
      <c r="N137" s="34">
        <v>54558.049625852676</v>
      </c>
      <c r="O137" s="34"/>
      <c r="P137" s="34"/>
      <c r="Q137" s="34"/>
      <c r="R137" s="34"/>
      <c r="S137" s="34"/>
    </row>
    <row r="138" spans="2:19">
      <c r="B138" s="5">
        <v>1982</v>
      </c>
      <c r="C138" s="34"/>
      <c r="D138" s="34">
        <v>226385.82218482674</v>
      </c>
      <c r="E138" s="34"/>
      <c r="F138" s="34"/>
      <c r="G138" s="34"/>
      <c r="H138" s="34"/>
      <c r="I138" s="34"/>
      <c r="J138" s="34"/>
      <c r="K138" s="34"/>
      <c r="L138" s="34"/>
      <c r="M138" s="34">
        <v>11444.195042850915</v>
      </c>
      <c r="N138" s="34">
        <v>11444.195042850915</v>
      </c>
      <c r="O138" s="34"/>
      <c r="P138" s="34"/>
      <c r="Q138" s="34"/>
      <c r="R138" s="34"/>
      <c r="S138" s="34"/>
    </row>
    <row r="139" spans="2:19">
      <c r="B139" s="5">
        <v>1981</v>
      </c>
      <c r="C139" s="34"/>
      <c r="D139" s="34">
        <v>344251.91048266192</v>
      </c>
      <c r="E139" s="34"/>
      <c r="F139" s="34"/>
      <c r="G139" s="34"/>
      <c r="H139" s="34"/>
      <c r="I139" s="34"/>
      <c r="J139" s="34"/>
      <c r="K139" s="34"/>
      <c r="L139" s="34"/>
      <c r="M139" s="34">
        <v>30986.846539061597</v>
      </c>
      <c r="N139" s="34">
        <v>30986.846539061597</v>
      </c>
      <c r="O139" s="34"/>
      <c r="P139" s="34"/>
      <c r="Q139" s="34"/>
      <c r="R139" s="34"/>
      <c r="S139" s="34"/>
    </row>
    <row r="140" spans="2:19">
      <c r="B140" s="5">
        <v>1980</v>
      </c>
      <c r="C140" s="34"/>
      <c r="D140" s="34">
        <v>116014.32692573254</v>
      </c>
      <c r="E140" s="34"/>
      <c r="F140" s="34"/>
      <c r="G140" s="34"/>
      <c r="H140" s="34"/>
      <c r="I140" s="34"/>
      <c r="J140" s="34"/>
      <c r="K140" s="34"/>
      <c r="L140" s="34"/>
      <c r="M140" s="34">
        <v>50709.181748030132</v>
      </c>
      <c r="N140" s="34">
        <v>50709.181748030132</v>
      </c>
      <c r="O140" s="34"/>
      <c r="P140" s="34"/>
      <c r="Q140" s="34"/>
      <c r="R140" s="34"/>
      <c r="S140" s="34"/>
    </row>
    <row r="141" spans="2:19">
      <c r="B141" s="5">
        <v>1979</v>
      </c>
      <c r="C141" s="34"/>
      <c r="D141" s="34">
        <v>204862.19847485173</v>
      </c>
      <c r="E141" s="34"/>
      <c r="F141" s="34"/>
      <c r="G141" s="34"/>
      <c r="H141" s="34"/>
      <c r="I141" s="34"/>
      <c r="J141" s="34"/>
      <c r="K141" s="34"/>
      <c r="L141" s="34"/>
      <c r="M141" s="34">
        <v>29742.459518049905</v>
      </c>
      <c r="N141" s="34">
        <v>29742.459518049905</v>
      </c>
      <c r="O141" s="34"/>
      <c r="P141" s="34"/>
      <c r="Q141" s="34"/>
      <c r="R141" s="34"/>
      <c r="S141" s="34"/>
    </row>
    <row r="142" spans="2:19">
      <c r="B142" s="5">
        <v>1978</v>
      </c>
      <c r="C142" s="34"/>
      <c r="D142" s="34">
        <v>93206.248496978558</v>
      </c>
      <c r="E142" s="34"/>
      <c r="F142" s="34"/>
      <c r="G142" s="34"/>
      <c r="H142" s="34"/>
      <c r="I142" s="34"/>
      <c r="J142" s="34"/>
      <c r="K142" s="34"/>
      <c r="L142" s="34"/>
      <c r="M142" s="34">
        <v>37922.873505157717</v>
      </c>
      <c r="N142" s="34">
        <v>37922.873505157717</v>
      </c>
      <c r="O142" s="34"/>
      <c r="P142" s="34"/>
      <c r="Q142" s="34"/>
      <c r="R142" s="34"/>
      <c r="S142" s="34"/>
    </row>
    <row r="143" spans="2:19">
      <c r="B143" s="5">
        <v>1977</v>
      </c>
      <c r="C143" s="34"/>
      <c r="D143" s="34">
        <v>130788.61745591865</v>
      </c>
      <c r="E143" s="34"/>
      <c r="F143" s="34"/>
      <c r="G143" s="34"/>
      <c r="H143" s="34"/>
      <c r="I143" s="34"/>
      <c r="J143" s="34"/>
      <c r="K143" s="34"/>
      <c r="L143" s="34"/>
      <c r="M143" s="34">
        <v>72764.934801759708</v>
      </c>
      <c r="N143" s="34">
        <v>72764.934801759708</v>
      </c>
      <c r="O143" s="34"/>
      <c r="P143" s="34"/>
      <c r="Q143" s="34"/>
      <c r="R143" s="34"/>
      <c r="S143" s="34"/>
    </row>
    <row r="144" spans="2:19">
      <c r="B144" s="5">
        <v>1976</v>
      </c>
      <c r="C144" s="34"/>
      <c r="D144" s="34">
        <v>176549.75434934898</v>
      </c>
      <c r="E144" s="34"/>
      <c r="F144" s="34"/>
      <c r="G144" s="34"/>
      <c r="H144" s="34"/>
      <c r="I144" s="34"/>
      <c r="J144" s="34"/>
      <c r="K144" s="34"/>
      <c r="L144" s="34"/>
      <c r="M144" s="34">
        <v>19983.840669918009</v>
      </c>
      <c r="N144" s="34">
        <v>19983.840669918009</v>
      </c>
      <c r="O144" s="34"/>
      <c r="P144" s="34"/>
      <c r="Q144" s="34"/>
      <c r="R144" s="34"/>
      <c r="S144" s="34"/>
    </row>
    <row r="145" spans="2:19">
      <c r="B145" s="5">
        <v>1975</v>
      </c>
      <c r="C145" s="34"/>
      <c r="D145" s="34">
        <v>211784.86525084628</v>
      </c>
      <c r="E145" s="34"/>
      <c r="F145" s="34"/>
      <c r="G145" s="34"/>
      <c r="H145" s="34"/>
      <c r="I145" s="34"/>
      <c r="J145" s="34"/>
      <c r="K145" s="34"/>
      <c r="L145" s="34"/>
      <c r="M145" s="34">
        <v>158557.604565708</v>
      </c>
      <c r="N145" s="34">
        <v>158557.604565708</v>
      </c>
      <c r="O145" s="34"/>
      <c r="P145" s="34"/>
      <c r="Q145" s="34"/>
      <c r="R145" s="34"/>
      <c r="S145" s="34"/>
    </row>
    <row r="146" spans="2:19">
      <c r="B146" s="5">
        <v>1974</v>
      </c>
      <c r="C146" s="34"/>
      <c r="D146" s="34">
        <v>60119.107236183248</v>
      </c>
      <c r="E146" s="34"/>
      <c r="F146" s="34"/>
      <c r="G146" s="34"/>
      <c r="H146" s="34"/>
      <c r="I146" s="34"/>
      <c r="J146" s="34"/>
      <c r="K146" s="34"/>
      <c r="L146" s="34"/>
      <c r="M146" s="34"/>
      <c r="N146" s="34"/>
      <c r="O146" s="34"/>
      <c r="P146" s="34"/>
      <c r="Q146" s="34"/>
      <c r="R146" s="34"/>
      <c r="S146" s="34"/>
    </row>
    <row r="147" spans="2:19">
      <c r="B147" s="5">
        <v>1973</v>
      </c>
      <c r="C147" s="34"/>
      <c r="D147" s="34">
        <v>1579341.8524517941</v>
      </c>
      <c r="E147" s="34"/>
      <c r="F147" s="34"/>
      <c r="G147" s="34"/>
      <c r="H147" s="34"/>
      <c r="I147" s="34"/>
      <c r="J147" s="34"/>
      <c r="K147" s="34"/>
      <c r="L147" s="34"/>
      <c r="M147" s="34">
        <v>7266.6560356222471</v>
      </c>
      <c r="N147" s="34">
        <v>7266.6560356222471</v>
      </c>
      <c r="O147" s="34"/>
      <c r="P147" s="34"/>
      <c r="Q147" s="34"/>
      <c r="R147" s="34"/>
      <c r="S147" s="34"/>
    </row>
    <row r="148" spans="2:19">
      <c r="B148" s="5">
        <v>1972</v>
      </c>
      <c r="C148" s="34"/>
      <c r="D148" s="34">
        <v>63176.797607034721</v>
      </c>
      <c r="E148" s="34"/>
      <c r="F148" s="34"/>
      <c r="G148" s="34"/>
      <c r="H148" s="34"/>
      <c r="I148" s="34"/>
      <c r="J148" s="34"/>
      <c r="K148" s="34"/>
      <c r="L148" s="34"/>
      <c r="M148" s="34">
        <v>3134.0270061349461</v>
      </c>
      <c r="N148" s="34">
        <v>3134.0270061349461</v>
      </c>
      <c r="O148" s="34"/>
      <c r="P148" s="34"/>
      <c r="Q148" s="34"/>
      <c r="R148" s="34"/>
      <c r="S148" s="34"/>
    </row>
    <row r="149" spans="2:19">
      <c r="B149" s="5">
        <v>1971</v>
      </c>
      <c r="C149" s="34"/>
      <c r="D149" s="34">
        <v>62416.80866303177</v>
      </c>
      <c r="E149" s="34"/>
      <c r="F149" s="34"/>
      <c r="G149" s="34"/>
      <c r="H149" s="34"/>
      <c r="I149" s="34"/>
      <c r="J149" s="34"/>
      <c r="K149" s="34"/>
      <c r="L149" s="34"/>
      <c r="M149" s="34"/>
      <c r="N149" s="34"/>
      <c r="O149" s="34"/>
      <c r="P149" s="34"/>
      <c r="Q149" s="34"/>
      <c r="R149" s="34"/>
      <c r="S149" s="34"/>
    </row>
    <row r="150" spans="2:19">
      <c r="B150" s="5">
        <v>1970</v>
      </c>
      <c r="C150" s="34"/>
      <c r="D150" s="34">
        <v>75245.983275466395</v>
      </c>
      <c r="E150" s="34"/>
      <c r="F150" s="34"/>
      <c r="G150" s="34"/>
      <c r="H150" s="34"/>
      <c r="I150" s="34"/>
      <c r="J150" s="34"/>
      <c r="K150" s="34"/>
      <c r="L150" s="34"/>
      <c r="M150" s="34"/>
      <c r="N150" s="34"/>
      <c r="O150" s="34"/>
      <c r="P150" s="34"/>
      <c r="Q150" s="34"/>
      <c r="R150" s="34"/>
      <c r="S150" s="34"/>
    </row>
    <row r="151" spans="2:19">
      <c r="B151" s="5">
        <v>1969</v>
      </c>
      <c r="C151" s="34"/>
      <c r="D151" s="34">
        <v>286564.13492105104</v>
      </c>
      <c r="E151" s="34"/>
      <c r="F151" s="34"/>
      <c r="G151" s="34"/>
      <c r="H151" s="34"/>
      <c r="I151" s="34"/>
      <c r="J151" s="34"/>
      <c r="K151" s="34"/>
      <c r="L151" s="34"/>
      <c r="M151" s="34"/>
      <c r="N151" s="34"/>
      <c r="O151" s="34"/>
      <c r="P151" s="34"/>
      <c r="Q151" s="34"/>
      <c r="R151" s="34"/>
      <c r="S151" s="34"/>
    </row>
    <row r="152" spans="2:19">
      <c r="B152" s="5">
        <v>1968</v>
      </c>
      <c r="C152" s="34"/>
      <c r="D152" s="34">
        <v>47669.889806239487</v>
      </c>
      <c r="E152" s="34"/>
      <c r="F152" s="34"/>
      <c r="G152" s="34"/>
      <c r="H152" s="34"/>
      <c r="I152" s="34"/>
      <c r="J152" s="34"/>
      <c r="K152" s="34"/>
      <c r="L152" s="34"/>
      <c r="M152" s="34"/>
      <c r="N152" s="34"/>
      <c r="O152" s="34"/>
      <c r="P152" s="34"/>
      <c r="Q152" s="34"/>
      <c r="R152" s="34"/>
      <c r="S152" s="34"/>
    </row>
    <row r="153" spans="2:19">
      <c r="B153" s="5">
        <v>1967</v>
      </c>
      <c r="C153" s="34"/>
      <c r="D153" s="34">
        <v>75371.325355449502</v>
      </c>
      <c r="E153" s="34"/>
      <c r="F153" s="34"/>
      <c r="G153" s="34"/>
      <c r="H153" s="34"/>
      <c r="I153" s="34"/>
      <c r="J153" s="34"/>
      <c r="K153" s="34"/>
      <c r="L153" s="34"/>
      <c r="M153" s="34"/>
      <c r="N153" s="34"/>
      <c r="O153" s="34"/>
      <c r="P153" s="34"/>
      <c r="Q153" s="34"/>
      <c r="R153" s="34"/>
      <c r="S153" s="34"/>
    </row>
    <row r="154" spans="2:19">
      <c r="B154" s="5">
        <v>1966</v>
      </c>
      <c r="C154" s="34"/>
      <c r="D154" s="34">
        <v>60125.784969745982</v>
      </c>
      <c r="E154" s="34"/>
      <c r="F154" s="34"/>
      <c r="G154" s="34"/>
      <c r="H154" s="34"/>
      <c r="I154" s="34"/>
      <c r="J154" s="34"/>
      <c r="K154" s="34"/>
      <c r="L154" s="34"/>
      <c r="M154" s="34"/>
      <c r="N154" s="34"/>
      <c r="O154" s="34"/>
      <c r="P154" s="34"/>
      <c r="Q154" s="34"/>
      <c r="R154" s="34"/>
      <c r="S154" s="34"/>
    </row>
    <row r="155" spans="2:19">
      <c r="B155" s="5">
        <v>1965</v>
      </c>
      <c r="C155" s="34"/>
      <c r="D155" s="34">
        <v>53533.004980554506</v>
      </c>
      <c r="E155" s="34"/>
      <c r="F155" s="34"/>
      <c r="G155" s="34"/>
      <c r="H155" s="34"/>
      <c r="I155" s="34"/>
      <c r="J155" s="34"/>
      <c r="K155" s="34"/>
      <c r="L155" s="34"/>
      <c r="M155" s="34"/>
      <c r="N155" s="34"/>
      <c r="O155" s="34"/>
      <c r="P155" s="34"/>
      <c r="Q155" s="34"/>
      <c r="R155" s="34"/>
      <c r="S155" s="34"/>
    </row>
    <row r="156" spans="2:19">
      <c r="B156" s="5">
        <v>1964</v>
      </c>
      <c r="C156" s="34"/>
      <c r="D156" s="34">
        <v>11444.678110518798</v>
      </c>
      <c r="E156" s="34"/>
      <c r="F156" s="34"/>
      <c r="G156" s="34"/>
      <c r="H156" s="34"/>
      <c r="I156" s="34"/>
      <c r="J156" s="34"/>
      <c r="K156" s="34"/>
      <c r="L156" s="34"/>
      <c r="M156" s="34"/>
      <c r="N156" s="34"/>
      <c r="O156" s="34"/>
      <c r="P156" s="34"/>
      <c r="Q156" s="34"/>
      <c r="R156" s="34"/>
      <c r="S156" s="34"/>
    </row>
    <row r="157" spans="2:19">
      <c r="B157" s="5">
        <v>1963</v>
      </c>
      <c r="C157" s="34"/>
      <c r="D157" s="34">
        <v>23966.672367340459</v>
      </c>
      <c r="E157" s="34"/>
      <c r="F157" s="34"/>
      <c r="G157" s="34"/>
      <c r="H157" s="34"/>
      <c r="I157" s="34"/>
      <c r="J157" s="34"/>
      <c r="K157" s="34"/>
      <c r="L157" s="34"/>
      <c r="M157" s="34"/>
      <c r="N157" s="34"/>
      <c r="O157" s="34"/>
      <c r="P157" s="34"/>
      <c r="Q157" s="34"/>
      <c r="R157" s="34"/>
      <c r="S157" s="34"/>
    </row>
    <row r="158" spans="2:19">
      <c r="B158" s="5">
        <v>1962</v>
      </c>
      <c r="C158" s="34"/>
      <c r="D158" s="34">
        <v>46162.477558453604</v>
      </c>
      <c r="E158" s="34"/>
      <c r="F158" s="34"/>
      <c r="G158" s="34"/>
      <c r="H158" s="34"/>
      <c r="I158" s="34"/>
      <c r="J158" s="34"/>
      <c r="K158" s="34"/>
      <c r="L158" s="34"/>
      <c r="M158" s="34"/>
      <c r="N158" s="34"/>
      <c r="O158" s="34"/>
      <c r="P158" s="34"/>
      <c r="Q158" s="34"/>
      <c r="R158" s="34"/>
      <c r="S158" s="34"/>
    </row>
    <row r="159" spans="2:19">
      <c r="B159" s="5">
        <v>1961</v>
      </c>
      <c r="C159" s="34"/>
      <c r="D159" s="34">
        <v>25583.993583254</v>
      </c>
      <c r="E159" s="34"/>
      <c r="F159" s="34"/>
      <c r="G159" s="34"/>
      <c r="H159" s="34"/>
      <c r="I159" s="34"/>
      <c r="J159" s="34"/>
      <c r="K159" s="34"/>
      <c r="L159" s="34"/>
      <c r="M159" s="34"/>
      <c r="N159" s="34"/>
      <c r="O159" s="34"/>
      <c r="P159" s="34"/>
      <c r="Q159" s="34"/>
      <c r="R159" s="34"/>
      <c r="S159" s="34"/>
    </row>
    <row r="160" spans="2:19">
      <c r="B160" s="5">
        <v>1960</v>
      </c>
      <c r="C160" s="34"/>
      <c r="D160" s="34">
        <v>2696.19</v>
      </c>
      <c r="E160" s="34"/>
      <c r="F160" s="34"/>
      <c r="G160" s="34"/>
      <c r="H160" s="34"/>
      <c r="I160" s="34"/>
      <c r="J160" s="34"/>
      <c r="K160" s="34"/>
      <c r="L160" s="34"/>
      <c r="M160" s="34"/>
      <c r="N160" s="34"/>
      <c r="O160" s="34"/>
      <c r="P160" s="34"/>
      <c r="Q160" s="34"/>
      <c r="R160" s="34"/>
      <c r="S160" s="34"/>
    </row>
    <row r="161" spans="2:19">
      <c r="B161" s="5">
        <v>1959</v>
      </c>
      <c r="C161" s="34"/>
      <c r="D161" s="34">
        <v>15573.03</v>
      </c>
      <c r="E161" s="34"/>
      <c r="F161" s="34"/>
      <c r="G161" s="34"/>
      <c r="H161" s="34"/>
      <c r="I161" s="34"/>
      <c r="J161" s="34"/>
      <c r="K161" s="34"/>
      <c r="L161" s="34"/>
      <c r="M161" s="34"/>
      <c r="N161" s="34"/>
      <c r="O161" s="34"/>
      <c r="P161" s="34"/>
      <c r="Q161" s="34"/>
      <c r="R161" s="34"/>
      <c r="S161" s="34"/>
    </row>
    <row r="162" spans="2:19">
      <c r="B162" s="5">
        <v>1958</v>
      </c>
      <c r="C162" s="34"/>
      <c r="D162" s="34">
        <v>6216.084531647155</v>
      </c>
      <c r="E162" s="34"/>
      <c r="F162" s="34"/>
      <c r="G162" s="34"/>
      <c r="H162" s="34"/>
      <c r="I162" s="34"/>
      <c r="J162" s="34"/>
      <c r="K162" s="34"/>
      <c r="L162" s="34"/>
      <c r="M162" s="34"/>
      <c r="N162" s="34"/>
      <c r="O162" s="34"/>
      <c r="P162" s="34"/>
      <c r="Q162" s="34"/>
      <c r="R162" s="34"/>
      <c r="S162" s="34"/>
    </row>
    <row r="163" spans="2:19">
      <c r="B163" s="5">
        <v>1957</v>
      </c>
      <c r="C163" s="34"/>
      <c r="D163" s="34">
        <v>20262.726550663097</v>
      </c>
      <c r="E163" s="34"/>
      <c r="F163" s="34"/>
      <c r="G163" s="34"/>
      <c r="H163" s="34"/>
      <c r="I163" s="34"/>
      <c r="J163" s="34"/>
      <c r="K163" s="34"/>
      <c r="L163" s="34"/>
      <c r="M163" s="34"/>
      <c r="N163" s="34"/>
      <c r="O163" s="34"/>
      <c r="P163" s="34"/>
      <c r="Q163" s="34"/>
      <c r="R163" s="34"/>
      <c r="S163" s="34"/>
    </row>
    <row r="164" spans="2:19">
      <c r="B164" s="5">
        <v>1956</v>
      </c>
      <c r="C164" s="34"/>
      <c r="D164" s="34">
        <v>81985.065713189033</v>
      </c>
      <c r="E164" s="34"/>
      <c r="F164" s="34"/>
      <c r="G164" s="34"/>
      <c r="H164" s="34"/>
      <c r="I164" s="34"/>
      <c r="J164" s="34"/>
      <c r="K164" s="34"/>
      <c r="L164" s="34"/>
      <c r="M164" s="34"/>
      <c r="N164" s="34"/>
      <c r="O164" s="34"/>
      <c r="P164" s="34"/>
      <c r="Q164" s="34"/>
      <c r="R164" s="34"/>
      <c r="S164" s="34"/>
    </row>
    <row r="165" spans="2:19">
      <c r="B165" s="5">
        <v>1955</v>
      </c>
      <c r="C165" s="34"/>
      <c r="D165" s="34">
        <v>2153.8581411315845</v>
      </c>
      <c r="E165" s="34"/>
      <c r="F165" s="34"/>
      <c r="G165" s="34"/>
      <c r="H165" s="34"/>
      <c r="I165" s="34"/>
      <c r="J165" s="34"/>
      <c r="K165" s="34"/>
      <c r="L165" s="34"/>
      <c r="M165" s="34"/>
      <c r="N165" s="34"/>
      <c r="O165" s="34"/>
      <c r="P165" s="34"/>
      <c r="Q165" s="34"/>
      <c r="R165" s="34"/>
      <c r="S165" s="34"/>
    </row>
    <row r="166" spans="2:19">
      <c r="B166" s="5">
        <v>1954</v>
      </c>
      <c r="C166" s="34"/>
      <c r="D166" s="34">
        <v>24917.304736911112</v>
      </c>
      <c r="E166" s="34"/>
      <c r="F166" s="34"/>
      <c r="G166" s="34"/>
      <c r="H166" s="34"/>
      <c r="I166" s="34"/>
      <c r="J166" s="34"/>
      <c r="K166" s="34"/>
      <c r="L166" s="34"/>
      <c r="M166" s="34"/>
      <c r="N166" s="34"/>
      <c r="O166" s="34"/>
      <c r="P166" s="34"/>
      <c r="Q166" s="34"/>
      <c r="R166" s="34"/>
      <c r="S166" s="34"/>
    </row>
    <row r="167" spans="2:19">
      <c r="B167" s="5">
        <v>1953</v>
      </c>
      <c r="C167" s="34"/>
      <c r="D167" s="34">
        <v>68176.445730129504</v>
      </c>
      <c r="E167" s="34"/>
      <c r="F167" s="34"/>
      <c r="G167" s="34"/>
      <c r="H167" s="34"/>
      <c r="I167" s="34"/>
      <c r="J167" s="34"/>
      <c r="K167" s="34"/>
      <c r="L167" s="34"/>
      <c r="M167" s="34"/>
      <c r="N167" s="34"/>
      <c r="O167" s="34"/>
      <c r="P167" s="34"/>
      <c r="Q167" s="34"/>
      <c r="R167" s="34"/>
      <c r="S167" s="34"/>
    </row>
    <row r="168" spans="2:19">
      <c r="B168" s="5">
        <v>1952</v>
      </c>
      <c r="C168" s="34"/>
      <c r="D168" s="34">
        <v>10477.080929024793</v>
      </c>
      <c r="E168" s="34"/>
      <c r="F168" s="34"/>
      <c r="G168" s="34"/>
      <c r="H168" s="34"/>
      <c r="I168" s="34"/>
      <c r="J168" s="34"/>
      <c r="K168" s="34"/>
      <c r="L168" s="34"/>
      <c r="M168" s="34"/>
      <c r="N168" s="34"/>
      <c r="O168" s="34"/>
      <c r="P168" s="34"/>
      <c r="Q168" s="34"/>
      <c r="R168" s="34"/>
      <c r="S168" s="34"/>
    </row>
    <row r="169" spans="2:19">
      <c r="B169" s="5">
        <v>1951</v>
      </c>
      <c r="C169" s="34"/>
      <c r="D169" s="34">
        <v>9401.7103956776882</v>
      </c>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v>19144.558317751504</v>
      </c>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v>444.64500215663924</v>
      </c>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v>59.489331431631626</v>
      </c>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v>47.05419182770892</v>
      </c>
      <c r="E184" s="34"/>
      <c r="F184" s="34"/>
      <c r="G184" s="34"/>
      <c r="H184" s="34"/>
      <c r="I184" s="34"/>
      <c r="J184" s="34"/>
      <c r="K184" s="34"/>
      <c r="L184" s="34"/>
      <c r="M184" s="34"/>
      <c r="N184" s="34"/>
      <c r="O184" s="34"/>
      <c r="P184" s="34"/>
      <c r="Q184" s="34"/>
      <c r="R184" s="34"/>
      <c r="S184" s="34"/>
    </row>
    <row r="185" spans="1:19">
      <c r="B185" s="5">
        <v>1935</v>
      </c>
      <c r="C185" s="34"/>
      <c r="D185" s="34">
        <v>149.59810878169421</v>
      </c>
      <c r="E185" s="34"/>
      <c r="F185" s="34"/>
      <c r="G185" s="34"/>
      <c r="H185" s="34"/>
      <c r="I185" s="34"/>
      <c r="J185" s="34"/>
      <c r="K185" s="34"/>
      <c r="L185" s="34"/>
      <c r="M185" s="34"/>
      <c r="N185" s="34"/>
      <c r="O185" s="34"/>
      <c r="P185" s="34"/>
      <c r="Q185" s="34"/>
      <c r="R185" s="34"/>
      <c r="S185" s="34"/>
    </row>
    <row r="186" spans="1:19">
      <c r="B186" s="5">
        <v>1934</v>
      </c>
      <c r="C186" s="34"/>
      <c r="D186" s="34">
        <v>131.26836223790033</v>
      </c>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v>4632.0103658658645</v>
      </c>
      <c r="E190" s="34"/>
      <c r="F190" s="34"/>
      <c r="G190" s="34"/>
      <c r="H190" s="34"/>
      <c r="I190" s="34"/>
      <c r="J190" s="34"/>
      <c r="K190" s="34"/>
      <c r="L190" s="34"/>
      <c r="M190" s="34"/>
      <c r="N190" s="34"/>
      <c r="O190" s="34"/>
      <c r="P190" s="34"/>
      <c r="Q190" s="34"/>
      <c r="R190" s="34"/>
      <c r="S190" s="34"/>
    </row>
    <row r="191" spans="1:19" ht="25.5">
      <c r="A191" s="62" t="s">
        <v>182</v>
      </c>
      <c r="B191" s="6" t="s">
        <v>181</v>
      </c>
      <c r="C191" s="7">
        <f>SUM(C114:C190)</f>
        <v>0</v>
      </c>
      <c r="D191" s="7">
        <f>SUM(D113:D190)</f>
        <v>12038379.358739715</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1768143.3589913598</v>
      </c>
      <c r="N191" s="10">
        <f>SUM(N99:N190)</f>
        <v>1768143.3589913598</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183</v>
      </c>
      <c r="B193" s="5">
        <v>2022</v>
      </c>
      <c r="C193" s="33"/>
      <c r="D193" s="33"/>
      <c r="E193" s="33"/>
      <c r="F193" s="33"/>
      <c r="G193" s="33"/>
      <c r="H193" s="33"/>
      <c r="I193" s="33"/>
      <c r="J193" s="33"/>
      <c r="K193" s="33"/>
      <c r="L193" s="33"/>
      <c r="M193" s="33"/>
      <c r="N193" s="33"/>
      <c r="O193" s="33"/>
      <c r="P193" s="33"/>
      <c r="Q193" s="33"/>
      <c r="R193" s="61"/>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v>43011.888390488231</v>
      </c>
      <c r="N203" s="34">
        <v>43011.888390488231</v>
      </c>
      <c r="O203" s="34"/>
      <c r="P203" s="34"/>
      <c r="Q203" s="34"/>
      <c r="R203" s="34"/>
      <c r="S203" s="34"/>
    </row>
    <row r="204" spans="1:19">
      <c r="B204" s="5">
        <v>2011</v>
      </c>
      <c r="C204" s="33"/>
      <c r="D204" s="33"/>
      <c r="E204" s="33"/>
      <c r="F204" s="33"/>
      <c r="G204" s="33"/>
      <c r="H204" s="34">
        <v>253379.21901751749</v>
      </c>
      <c r="I204" s="34">
        <v>253379.21901751749</v>
      </c>
      <c r="J204" s="34">
        <v>253379.21901751749</v>
      </c>
      <c r="K204" s="34">
        <v>253379.21901751749</v>
      </c>
      <c r="L204" s="34">
        <v>253379.21901751749</v>
      </c>
      <c r="M204" s="34">
        <v>243979.75058761789</v>
      </c>
      <c r="N204" s="34">
        <v>243979.75058761789</v>
      </c>
      <c r="O204" s="34"/>
      <c r="P204" s="34"/>
      <c r="Q204" s="34"/>
      <c r="R204" s="34"/>
      <c r="S204" s="34"/>
    </row>
    <row r="205" spans="1:19">
      <c r="B205" s="5">
        <v>2010</v>
      </c>
      <c r="C205" s="33"/>
      <c r="D205" s="33"/>
      <c r="E205" s="33"/>
      <c r="F205" s="33"/>
      <c r="G205" s="34">
        <v>533449.28399941907</v>
      </c>
      <c r="H205" s="34">
        <v>533449.28399941907</v>
      </c>
      <c r="I205" s="34">
        <v>533449.28399941907</v>
      </c>
      <c r="J205" s="34">
        <v>533449.28399941907</v>
      </c>
      <c r="K205" s="34">
        <v>533449.28399941907</v>
      </c>
      <c r="L205" s="34">
        <v>533449.28399941907</v>
      </c>
      <c r="M205" s="34">
        <v>24566.909811666177</v>
      </c>
      <c r="N205" s="34">
        <v>24566.909811666177</v>
      </c>
      <c r="O205" s="34"/>
      <c r="P205" s="34"/>
      <c r="Q205" s="34"/>
      <c r="R205" s="34"/>
      <c r="S205" s="34"/>
    </row>
    <row r="206" spans="1:19">
      <c r="B206" s="5">
        <v>2009</v>
      </c>
      <c r="C206" s="33"/>
      <c r="D206" s="33"/>
      <c r="E206" s="33"/>
      <c r="F206" s="34"/>
      <c r="G206" s="34">
        <v>12327.099890425381</v>
      </c>
      <c r="H206" s="34">
        <v>12327.099890425381</v>
      </c>
      <c r="I206" s="34">
        <v>12327.099890425381</v>
      </c>
      <c r="J206" s="34">
        <v>12327.099890425381</v>
      </c>
      <c r="K206" s="34">
        <v>12327.099890425381</v>
      </c>
      <c r="L206" s="34">
        <v>12327.099890425381</v>
      </c>
      <c r="M206" s="34"/>
      <c r="N206" s="34"/>
      <c r="O206" s="34"/>
      <c r="P206" s="34"/>
      <c r="Q206" s="34"/>
      <c r="R206" s="34"/>
      <c r="S206" s="34"/>
    </row>
    <row r="207" spans="1:19">
      <c r="B207" s="5">
        <v>2008</v>
      </c>
      <c r="C207" s="33"/>
      <c r="D207" s="33"/>
      <c r="E207" s="34"/>
      <c r="F207" s="34"/>
      <c r="G207" s="34">
        <v>7353.515474485308</v>
      </c>
      <c r="H207" s="34">
        <v>7353.515474485308</v>
      </c>
      <c r="I207" s="34">
        <v>7353.515474485308</v>
      </c>
      <c r="J207" s="34">
        <v>7353.515474485308</v>
      </c>
      <c r="K207" s="34">
        <v>7353.515474485308</v>
      </c>
      <c r="L207" s="34">
        <v>7353.515474485308</v>
      </c>
      <c r="M207" s="34">
        <v>7080.7261872690406</v>
      </c>
      <c r="N207" s="34">
        <v>7080.7261872690406</v>
      </c>
      <c r="O207" s="34"/>
      <c r="P207" s="34"/>
      <c r="Q207" s="34"/>
      <c r="R207" s="34"/>
      <c r="S207" s="34"/>
    </row>
    <row r="208" spans="1:19">
      <c r="B208" s="5">
        <v>2007</v>
      </c>
      <c r="C208" s="33"/>
      <c r="D208" s="34">
        <v>262457.04813047493</v>
      </c>
      <c r="E208" s="34"/>
      <c r="F208" s="34"/>
      <c r="G208" s="34">
        <v>20336.111385640088</v>
      </c>
      <c r="H208" s="34">
        <v>20336.111385640088</v>
      </c>
      <c r="I208" s="34">
        <v>20336.111385640088</v>
      </c>
      <c r="J208" s="34">
        <v>20336.111385640088</v>
      </c>
      <c r="K208" s="34">
        <v>20336.111385640088</v>
      </c>
      <c r="L208" s="34">
        <v>20336.111385640088</v>
      </c>
      <c r="M208" s="34">
        <v>19581.713934667474</v>
      </c>
      <c r="N208" s="34">
        <v>19581.713934667474</v>
      </c>
      <c r="O208" s="34"/>
      <c r="P208" s="34"/>
      <c r="Q208" s="34"/>
      <c r="R208" s="34"/>
      <c r="S208" s="34"/>
    </row>
    <row r="209" spans="2:19">
      <c r="B209" s="5">
        <v>2006</v>
      </c>
      <c r="C209" s="34"/>
      <c r="D209" s="34">
        <v>1390638.6948316307</v>
      </c>
      <c r="E209" s="34"/>
      <c r="F209" s="34"/>
      <c r="G209" s="34">
        <v>50003.293850535061</v>
      </c>
      <c r="H209" s="34">
        <v>50003.293850535061</v>
      </c>
      <c r="I209" s="34">
        <v>50003.293850535061</v>
      </c>
      <c r="J209" s="34">
        <v>50003.293850535061</v>
      </c>
      <c r="K209" s="34">
        <v>50003.293850535061</v>
      </c>
      <c r="L209" s="34">
        <v>50003.293850535061</v>
      </c>
      <c r="M209" s="34">
        <v>29447.147833730898</v>
      </c>
      <c r="N209" s="34">
        <v>29447.147833730898</v>
      </c>
      <c r="O209" s="34"/>
      <c r="P209" s="34"/>
      <c r="Q209" s="34"/>
      <c r="R209" s="34"/>
      <c r="S209" s="34"/>
    </row>
    <row r="210" spans="2:19">
      <c r="B210" s="5">
        <v>2005</v>
      </c>
      <c r="C210" s="34"/>
      <c r="D210" s="34">
        <v>1645423.3546367758</v>
      </c>
      <c r="E210" s="34"/>
      <c r="F210" s="34"/>
      <c r="G210" s="34">
        <v>99118.636894705196</v>
      </c>
      <c r="H210" s="34">
        <v>99118.636894705196</v>
      </c>
      <c r="I210" s="34">
        <v>99118.636894705196</v>
      </c>
      <c r="J210" s="34">
        <v>99118.636894705196</v>
      </c>
      <c r="K210" s="34">
        <v>99118.636894705196</v>
      </c>
      <c r="L210" s="34">
        <v>99118.636894705196</v>
      </c>
      <c r="M210" s="34">
        <v>84828.325122427137</v>
      </c>
      <c r="N210" s="34">
        <v>84828.325122427137</v>
      </c>
      <c r="O210" s="34"/>
      <c r="P210" s="34"/>
      <c r="Q210" s="34"/>
      <c r="R210" s="34"/>
      <c r="S210" s="34"/>
    </row>
    <row r="211" spans="2:19">
      <c r="B211" s="5">
        <v>2004</v>
      </c>
      <c r="C211" s="34"/>
      <c r="D211" s="34">
        <v>2636562.4737770474</v>
      </c>
      <c r="E211" s="34"/>
      <c r="F211" s="34"/>
      <c r="G211" s="34">
        <v>1565504.0346043909</v>
      </c>
      <c r="H211" s="34">
        <v>1565504.0346043909</v>
      </c>
      <c r="I211" s="34">
        <v>1565504.0346043909</v>
      </c>
      <c r="J211" s="34">
        <v>1565504.0346043909</v>
      </c>
      <c r="K211" s="34">
        <v>1565504.0346043909</v>
      </c>
      <c r="L211" s="34">
        <v>1565504.0346043909</v>
      </c>
      <c r="M211" s="34">
        <v>1493946.9447431103</v>
      </c>
      <c r="N211" s="34">
        <v>1493946.9447431103</v>
      </c>
      <c r="O211" s="34"/>
      <c r="P211" s="34"/>
      <c r="Q211" s="34"/>
      <c r="R211" s="34"/>
      <c r="S211" s="34"/>
    </row>
    <row r="212" spans="2:19">
      <c r="B212" s="5">
        <v>2003</v>
      </c>
      <c r="C212" s="34"/>
      <c r="D212" s="34">
        <v>2741592.7981652217</v>
      </c>
      <c r="E212" s="34"/>
      <c r="F212" s="34"/>
      <c r="G212" s="34">
        <v>742001.88048679952</v>
      </c>
      <c r="H212" s="34">
        <v>742001.88048679952</v>
      </c>
      <c r="I212" s="34">
        <v>742001.88048679952</v>
      </c>
      <c r="J212" s="34">
        <v>742001.88048679952</v>
      </c>
      <c r="K212" s="34">
        <v>742001.88048679952</v>
      </c>
      <c r="L212" s="34">
        <v>742001.88048679952</v>
      </c>
      <c r="M212" s="34">
        <v>435255.03827918699</v>
      </c>
      <c r="N212" s="34">
        <v>435255.03827918699</v>
      </c>
      <c r="O212" s="34"/>
      <c r="P212" s="34"/>
      <c r="Q212" s="34"/>
      <c r="R212" s="34"/>
      <c r="S212" s="34"/>
    </row>
    <row r="213" spans="2:19">
      <c r="B213" s="5">
        <v>2002</v>
      </c>
      <c r="C213" s="34"/>
      <c r="D213" s="34">
        <v>738238.05075840151</v>
      </c>
      <c r="E213" s="34"/>
      <c r="F213" s="34"/>
      <c r="G213" s="34">
        <v>171268.57018591577</v>
      </c>
      <c r="H213" s="34">
        <v>171268.57018591577</v>
      </c>
      <c r="I213" s="34">
        <v>171268.57018591577</v>
      </c>
      <c r="J213" s="34">
        <v>171268.57018591577</v>
      </c>
      <c r="K213" s="34">
        <v>171268.57018591577</v>
      </c>
      <c r="L213" s="34">
        <v>171268.57018591577</v>
      </c>
      <c r="M213" s="34">
        <v>115086.38429910294</v>
      </c>
      <c r="N213" s="34">
        <v>115086.38429910294</v>
      </c>
      <c r="O213" s="34"/>
      <c r="P213" s="34"/>
      <c r="Q213" s="34"/>
      <c r="R213" s="34"/>
      <c r="S213" s="34"/>
    </row>
    <row r="214" spans="2:19">
      <c r="B214" s="5">
        <v>2001</v>
      </c>
      <c r="C214" s="34"/>
      <c r="D214" s="34">
        <v>208643.35130616353</v>
      </c>
      <c r="E214" s="34"/>
      <c r="F214" s="34"/>
      <c r="G214" s="34">
        <v>221874.81538625644</v>
      </c>
      <c r="H214" s="34">
        <v>221874.81538625644</v>
      </c>
      <c r="I214" s="34">
        <v>221874.81538625644</v>
      </c>
      <c r="J214" s="34">
        <v>221874.81538625644</v>
      </c>
      <c r="K214" s="34">
        <v>221874.81538625644</v>
      </c>
      <c r="L214" s="34">
        <v>221874.81538625644</v>
      </c>
      <c r="M214" s="34">
        <v>38277.637362292822</v>
      </c>
      <c r="N214" s="34">
        <v>38277.637362292822</v>
      </c>
      <c r="O214" s="34"/>
      <c r="P214" s="34"/>
      <c r="Q214" s="34"/>
      <c r="R214" s="34"/>
      <c r="S214" s="34"/>
    </row>
    <row r="215" spans="2:19">
      <c r="B215" s="5">
        <v>2000</v>
      </c>
      <c r="C215" s="34"/>
      <c r="D215" s="34">
        <v>1357301.224310382</v>
      </c>
      <c r="E215" s="34"/>
      <c r="F215" s="34"/>
      <c r="G215" s="34">
        <v>934225.30728725763</v>
      </c>
      <c r="H215" s="34">
        <v>934225.30728725763</v>
      </c>
      <c r="I215" s="34">
        <v>934225.30728725763</v>
      </c>
      <c r="J215" s="34">
        <v>934225.30728725763</v>
      </c>
      <c r="K215" s="34">
        <v>934225.30728725763</v>
      </c>
      <c r="L215" s="34">
        <v>934225.30728725763</v>
      </c>
      <c r="M215" s="34">
        <v>899568.86894038296</v>
      </c>
      <c r="N215" s="34">
        <v>899568.86894038296</v>
      </c>
      <c r="O215" s="34"/>
      <c r="P215" s="34"/>
      <c r="Q215" s="34"/>
      <c r="R215" s="34"/>
      <c r="S215" s="34"/>
    </row>
    <row r="216" spans="2:19">
      <c r="B216" s="5">
        <v>1999</v>
      </c>
      <c r="C216" s="34"/>
      <c r="D216" s="34">
        <v>703530.36703857093</v>
      </c>
      <c r="E216" s="34"/>
      <c r="F216" s="34"/>
      <c r="G216" s="34">
        <v>30962.507997249661</v>
      </c>
      <c r="H216" s="34">
        <v>30962.507997249661</v>
      </c>
      <c r="I216" s="34">
        <v>30962.507997249661</v>
      </c>
      <c r="J216" s="34">
        <v>30962.507997249661</v>
      </c>
      <c r="K216" s="34">
        <v>30962.507997249661</v>
      </c>
      <c r="L216" s="34">
        <v>30962.507997249661</v>
      </c>
      <c r="M216" s="34">
        <v>22609.504073530497</v>
      </c>
      <c r="N216" s="34">
        <v>22609.504073530497</v>
      </c>
      <c r="O216" s="34"/>
      <c r="P216" s="34"/>
      <c r="Q216" s="34"/>
      <c r="R216" s="34"/>
      <c r="S216" s="34"/>
    </row>
    <row r="217" spans="2:19">
      <c r="B217" s="5">
        <v>1998</v>
      </c>
      <c r="C217" s="34"/>
      <c r="D217" s="34">
        <v>2246634.8497727797</v>
      </c>
      <c r="E217" s="34"/>
      <c r="F217" s="34"/>
      <c r="G217" s="34">
        <v>165329.51212732965</v>
      </c>
      <c r="H217" s="34">
        <v>165329.51212732965</v>
      </c>
      <c r="I217" s="34">
        <v>165329.51212732965</v>
      </c>
      <c r="J217" s="34">
        <v>165329.51212732965</v>
      </c>
      <c r="K217" s="34">
        <v>165329.51212732965</v>
      </c>
      <c r="L217" s="34">
        <v>165329.51212732965</v>
      </c>
      <c r="M217" s="34">
        <v>6646.2036463640688</v>
      </c>
      <c r="N217" s="34">
        <v>6646.2036463640688</v>
      </c>
      <c r="O217" s="34"/>
      <c r="P217" s="34"/>
      <c r="Q217" s="34"/>
      <c r="R217" s="34"/>
      <c r="S217" s="34"/>
    </row>
    <row r="218" spans="2:19">
      <c r="B218" s="5">
        <v>1997</v>
      </c>
      <c r="C218" s="34"/>
      <c r="D218" s="34">
        <v>138445.96892748284</v>
      </c>
      <c r="E218" s="34"/>
      <c r="F218" s="34"/>
      <c r="G218" s="34">
        <v>693639.07120209513</v>
      </c>
      <c r="H218" s="34">
        <v>693639.07120209513</v>
      </c>
      <c r="I218" s="34">
        <v>693639.07120209513</v>
      </c>
      <c r="J218" s="34">
        <v>693639.07120209513</v>
      </c>
      <c r="K218" s="34">
        <v>693639.07120209513</v>
      </c>
      <c r="L218" s="34">
        <v>693639.07120209513</v>
      </c>
      <c r="M218" s="34">
        <v>97740.795667931437</v>
      </c>
      <c r="N218" s="34">
        <v>97740.795667931437</v>
      </c>
      <c r="O218" s="34"/>
      <c r="P218" s="34"/>
      <c r="Q218" s="34"/>
      <c r="R218" s="34"/>
      <c r="S218" s="34"/>
    </row>
    <row r="219" spans="2:19">
      <c r="B219" s="5">
        <v>1996</v>
      </c>
      <c r="C219" s="34"/>
      <c r="D219" s="34">
        <v>880753.58728678897</v>
      </c>
      <c r="E219" s="34"/>
      <c r="F219" s="34"/>
      <c r="G219" s="34">
        <v>299015.79642919416</v>
      </c>
      <c r="H219" s="34">
        <v>299015.79642919416</v>
      </c>
      <c r="I219" s="34">
        <v>299015.79642919416</v>
      </c>
      <c r="J219" s="34">
        <v>299015.79642919416</v>
      </c>
      <c r="K219" s="34">
        <v>299015.79642919416</v>
      </c>
      <c r="L219" s="34">
        <v>299015.79642919416</v>
      </c>
      <c r="M219" s="34">
        <v>153812.46441192352</v>
      </c>
      <c r="N219" s="34">
        <v>153812.46441192352</v>
      </c>
      <c r="O219" s="34"/>
      <c r="P219" s="34"/>
      <c r="Q219" s="34"/>
      <c r="R219" s="34"/>
      <c r="S219" s="34"/>
    </row>
    <row r="220" spans="2:19">
      <c r="B220" s="5">
        <v>1995</v>
      </c>
      <c r="C220" s="34"/>
      <c r="D220" s="34">
        <v>786206.93935632124</v>
      </c>
      <c r="E220" s="34"/>
      <c r="F220" s="34"/>
      <c r="G220" s="34">
        <v>57705.047982963297</v>
      </c>
      <c r="H220" s="34">
        <v>57705.047982963297</v>
      </c>
      <c r="I220" s="34">
        <v>57705.047982963297</v>
      </c>
      <c r="J220" s="34">
        <v>57705.047982963297</v>
      </c>
      <c r="K220" s="34">
        <v>57705.047982963297</v>
      </c>
      <c r="L220" s="34">
        <v>57705.047982963297</v>
      </c>
      <c r="M220" s="34">
        <v>55564.395806100249</v>
      </c>
      <c r="N220" s="34">
        <v>55564.395806100249</v>
      </c>
      <c r="O220" s="34"/>
      <c r="P220" s="34"/>
      <c r="Q220" s="34"/>
      <c r="R220" s="34"/>
      <c r="S220" s="34"/>
    </row>
    <row r="221" spans="2:19">
      <c r="B221" s="5">
        <v>1994</v>
      </c>
      <c r="C221" s="34"/>
      <c r="D221" s="34">
        <v>1094034.3331293501</v>
      </c>
      <c r="E221" s="34"/>
      <c r="F221" s="34"/>
      <c r="G221" s="34">
        <v>215522.98302377504</v>
      </c>
      <c r="H221" s="34">
        <v>215522.98302377504</v>
      </c>
      <c r="I221" s="34">
        <v>215522.98302377504</v>
      </c>
      <c r="J221" s="34">
        <v>215522.98302377504</v>
      </c>
      <c r="K221" s="34">
        <v>215522.98302377504</v>
      </c>
      <c r="L221" s="34">
        <v>215522.98302377504</v>
      </c>
      <c r="M221" s="34"/>
      <c r="N221" s="34"/>
      <c r="O221" s="34"/>
      <c r="P221" s="34"/>
      <c r="Q221" s="34"/>
      <c r="R221" s="34"/>
      <c r="S221" s="34"/>
    </row>
    <row r="222" spans="2:19">
      <c r="B222" s="5">
        <v>1993</v>
      </c>
      <c r="C222" s="34"/>
      <c r="D222" s="34">
        <v>1118991.9510430947</v>
      </c>
      <c r="E222" s="34"/>
      <c r="F222" s="34"/>
      <c r="G222" s="34">
        <v>11933.904173981917</v>
      </c>
      <c r="H222" s="34">
        <v>11933.904173981917</v>
      </c>
      <c r="I222" s="34">
        <v>11933.904173981917</v>
      </c>
      <c r="J222" s="34">
        <v>11933.904173981917</v>
      </c>
      <c r="K222" s="34">
        <v>11933.904173981917</v>
      </c>
      <c r="L222" s="34">
        <v>11933.904173981917</v>
      </c>
      <c r="M222" s="34">
        <v>6931.7781922339209</v>
      </c>
      <c r="N222" s="34">
        <v>6931.7781922339209</v>
      </c>
      <c r="O222" s="34"/>
      <c r="P222" s="34"/>
      <c r="Q222" s="34"/>
      <c r="R222" s="34"/>
      <c r="S222" s="34"/>
    </row>
    <row r="223" spans="2:19">
      <c r="B223" s="5">
        <v>1992</v>
      </c>
      <c r="C223" s="34"/>
      <c r="D223" s="34">
        <v>1766526.4440363073</v>
      </c>
      <c r="E223" s="34"/>
      <c r="F223" s="34"/>
      <c r="G223" s="34">
        <v>188063.61836583915</v>
      </c>
      <c r="H223" s="34">
        <v>188063.61836583915</v>
      </c>
      <c r="I223" s="34">
        <v>188063.61836583915</v>
      </c>
      <c r="J223" s="34">
        <v>188063.61836583915</v>
      </c>
      <c r="K223" s="34">
        <v>188063.61836583915</v>
      </c>
      <c r="L223" s="34">
        <v>188063.61836583915</v>
      </c>
      <c r="M223" s="34">
        <v>36478.829154056584</v>
      </c>
      <c r="N223" s="34">
        <v>36478.829154056584</v>
      </c>
      <c r="O223" s="34"/>
      <c r="P223" s="34"/>
      <c r="Q223" s="34"/>
      <c r="R223" s="34"/>
      <c r="S223" s="34"/>
    </row>
    <row r="224" spans="2:19">
      <c r="B224" s="5">
        <v>1991</v>
      </c>
      <c r="C224" s="34"/>
      <c r="D224" s="34">
        <v>1003643.8347499187</v>
      </c>
      <c r="E224" s="34"/>
      <c r="F224" s="34"/>
      <c r="G224" s="34">
        <v>43532.343251294093</v>
      </c>
      <c r="H224" s="34">
        <v>43532.343251294093</v>
      </c>
      <c r="I224" s="34">
        <v>43532.343251294093</v>
      </c>
      <c r="J224" s="34">
        <v>43532.343251294093</v>
      </c>
      <c r="K224" s="34">
        <v>43532.343251294093</v>
      </c>
      <c r="L224" s="34">
        <v>43532.343251294093</v>
      </c>
      <c r="M224" s="34">
        <v>38418.306818565521</v>
      </c>
      <c r="N224" s="34">
        <v>38418.306818565521</v>
      </c>
      <c r="O224" s="34"/>
      <c r="P224" s="34"/>
      <c r="Q224" s="34"/>
      <c r="R224" s="34"/>
      <c r="S224" s="34"/>
    </row>
    <row r="225" spans="2:19">
      <c r="B225" s="5">
        <v>1990</v>
      </c>
      <c r="C225" s="34"/>
      <c r="D225" s="34">
        <v>2321968.4477912346</v>
      </c>
      <c r="E225" s="34"/>
      <c r="F225" s="34"/>
      <c r="G225" s="34">
        <v>1461323.6596120009</v>
      </c>
      <c r="H225" s="34">
        <v>1461323.6596120009</v>
      </c>
      <c r="I225" s="34">
        <v>1461323.6596120009</v>
      </c>
      <c r="J225" s="34">
        <v>1461323.6596120009</v>
      </c>
      <c r="K225" s="34">
        <v>1461323.6596120009</v>
      </c>
      <c r="L225" s="34">
        <v>1461323.6596120009</v>
      </c>
      <c r="M225" s="34">
        <v>4438.768516886048</v>
      </c>
      <c r="N225" s="34">
        <v>4438.768516886048</v>
      </c>
      <c r="O225" s="34"/>
      <c r="P225" s="34"/>
      <c r="Q225" s="34"/>
      <c r="R225" s="34"/>
      <c r="S225" s="34"/>
    </row>
    <row r="226" spans="2:19">
      <c r="B226" s="5">
        <v>1989</v>
      </c>
      <c r="C226" s="34"/>
      <c r="D226" s="34">
        <v>3009967.8585257535</v>
      </c>
      <c r="E226" s="34"/>
      <c r="F226" s="34"/>
      <c r="G226" s="34">
        <v>900606.74828296714</v>
      </c>
      <c r="H226" s="34">
        <v>900606.74828296714</v>
      </c>
      <c r="I226" s="34">
        <v>900606.74828296714</v>
      </c>
      <c r="J226" s="34">
        <v>900606.74828296714</v>
      </c>
      <c r="K226" s="34">
        <v>900606.74828296714</v>
      </c>
      <c r="L226" s="34">
        <v>900606.74828296714</v>
      </c>
      <c r="M226" s="34">
        <v>10364.546563032316</v>
      </c>
      <c r="N226" s="34">
        <v>10364.546563032316</v>
      </c>
      <c r="O226" s="34"/>
      <c r="P226" s="34"/>
      <c r="Q226" s="34"/>
      <c r="R226" s="34"/>
      <c r="S226" s="34"/>
    </row>
    <row r="227" spans="2:19">
      <c r="B227" s="5">
        <v>1988</v>
      </c>
      <c r="C227" s="34"/>
      <c r="D227" s="34">
        <v>1294302.7837588398</v>
      </c>
      <c r="E227" s="34"/>
      <c r="F227" s="34"/>
      <c r="G227" s="34">
        <v>362262.11688563396</v>
      </c>
      <c r="H227" s="34">
        <v>362262.11688563396</v>
      </c>
      <c r="I227" s="34">
        <v>362262.11688563396</v>
      </c>
      <c r="J227" s="34">
        <v>362262.11688563396</v>
      </c>
      <c r="K227" s="34">
        <v>362262.11688563396</v>
      </c>
      <c r="L227" s="34">
        <v>362262.11688563396</v>
      </c>
      <c r="M227" s="34">
        <v>279278.14771773701</v>
      </c>
      <c r="N227" s="34">
        <v>279278.14771773701</v>
      </c>
      <c r="O227" s="34"/>
      <c r="P227" s="34"/>
      <c r="Q227" s="34"/>
      <c r="R227" s="34"/>
      <c r="S227" s="34"/>
    </row>
    <row r="228" spans="2:19">
      <c r="B228" s="5">
        <v>1987</v>
      </c>
      <c r="C228" s="34"/>
      <c r="D228" s="34">
        <v>2181525.1965112137</v>
      </c>
      <c r="E228" s="34"/>
      <c r="F228" s="34"/>
      <c r="G228" s="34">
        <v>24456.262263241355</v>
      </c>
      <c r="H228" s="34">
        <v>24456.262263241355</v>
      </c>
      <c r="I228" s="34">
        <v>24456.262263241355</v>
      </c>
      <c r="J228" s="34">
        <v>24456.262263241355</v>
      </c>
      <c r="K228" s="34">
        <v>24456.262263241355</v>
      </c>
      <c r="L228" s="34">
        <v>24456.262263241355</v>
      </c>
      <c r="M228" s="34">
        <v>23549.021859122855</v>
      </c>
      <c r="N228" s="34">
        <v>23549.021859122855</v>
      </c>
      <c r="O228" s="34"/>
      <c r="P228" s="34"/>
      <c r="Q228" s="34"/>
      <c r="R228" s="34"/>
      <c r="S228" s="34"/>
    </row>
    <row r="229" spans="2:19">
      <c r="B229" s="5">
        <v>1986</v>
      </c>
      <c r="C229" s="34"/>
      <c r="D229" s="34">
        <v>1253765.3418885029</v>
      </c>
      <c r="E229" s="34"/>
      <c r="F229" s="34"/>
      <c r="G229" s="34">
        <v>904293.09971001837</v>
      </c>
      <c r="H229" s="34">
        <v>904293.09971001837</v>
      </c>
      <c r="I229" s="34">
        <v>904293.09971001837</v>
      </c>
      <c r="J229" s="34">
        <v>904293.09971001837</v>
      </c>
      <c r="K229" s="34">
        <v>904293.09971001837</v>
      </c>
      <c r="L229" s="34">
        <v>904293.09971001837</v>
      </c>
      <c r="M229" s="34">
        <v>870747.0398750453</v>
      </c>
      <c r="N229" s="34">
        <v>870747.0398750453</v>
      </c>
      <c r="O229" s="34"/>
      <c r="P229" s="34"/>
      <c r="Q229" s="34"/>
      <c r="R229" s="34"/>
      <c r="S229" s="34"/>
    </row>
    <row r="230" spans="2:19">
      <c r="B230" s="5">
        <v>1985</v>
      </c>
      <c r="C230" s="34"/>
      <c r="D230" s="34">
        <v>4367125.2430442125</v>
      </c>
      <c r="E230" s="34"/>
      <c r="F230" s="34"/>
      <c r="G230" s="34">
        <v>2656913.542984772</v>
      </c>
      <c r="H230" s="34">
        <v>2656913.542984772</v>
      </c>
      <c r="I230" s="34">
        <v>2656913.542984772</v>
      </c>
      <c r="J230" s="34">
        <v>2656913.542984772</v>
      </c>
      <c r="K230" s="34">
        <v>2656913.542984772</v>
      </c>
      <c r="L230" s="34">
        <v>2656913.542984772</v>
      </c>
      <c r="M230" s="34">
        <v>2551609.6054497231</v>
      </c>
      <c r="N230" s="34">
        <v>2551609.6054497231</v>
      </c>
      <c r="O230" s="34"/>
      <c r="P230" s="34"/>
      <c r="Q230" s="34"/>
      <c r="R230" s="34"/>
      <c r="S230" s="34"/>
    </row>
    <row r="231" spans="2:19">
      <c r="B231" s="5">
        <v>1984</v>
      </c>
      <c r="C231" s="34"/>
      <c r="D231" s="34">
        <v>2488872.6143450262</v>
      </c>
      <c r="E231" s="34"/>
      <c r="F231" s="34"/>
      <c r="G231" s="34">
        <v>2108169.0334100188</v>
      </c>
      <c r="H231" s="34">
        <v>2108169.0334100188</v>
      </c>
      <c r="I231" s="34">
        <v>2108169.0334100188</v>
      </c>
      <c r="J231" s="34">
        <v>2108169.0334100188</v>
      </c>
      <c r="K231" s="34">
        <v>2108169.0334100188</v>
      </c>
      <c r="L231" s="34">
        <v>2108169.0334100188</v>
      </c>
      <c r="M231" s="34">
        <v>1852639.8839784567</v>
      </c>
      <c r="N231" s="34">
        <v>1852639.8839784567</v>
      </c>
      <c r="O231" s="34"/>
      <c r="P231" s="34"/>
      <c r="Q231" s="34"/>
      <c r="R231" s="34"/>
      <c r="S231" s="34"/>
    </row>
    <row r="232" spans="2:19">
      <c r="B232" s="5">
        <v>1983</v>
      </c>
      <c r="C232" s="34"/>
      <c r="D232" s="34">
        <v>1092559.6577369208</v>
      </c>
      <c r="E232" s="34"/>
      <c r="F232" s="34"/>
      <c r="G232" s="34">
        <v>293148.40673615248</v>
      </c>
      <c r="H232" s="34">
        <v>293148.40673615248</v>
      </c>
      <c r="I232" s="34">
        <v>293148.40673615248</v>
      </c>
      <c r="J232" s="34">
        <v>293148.40673615248</v>
      </c>
      <c r="K232" s="34">
        <v>293148.40673615248</v>
      </c>
      <c r="L232" s="34">
        <v>293148.40673615248</v>
      </c>
      <c r="M232" s="34">
        <v>280420.41523996176</v>
      </c>
      <c r="N232" s="34">
        <v>280420.41523996176</v>
      </c>
      <c r="O232" s="34"/>
      <c r="P232" s="34"/>
      <c r="Q232" s="34"/>
      <c r="R232" s="34"/>
      <c r="S232" s="34"/>
    </row>
    <row r="233" spans="2:19">
      <c r="B233" s="5">
        <v>1982</v>
      </c>
      <c r="C233" s="34"/>
      <c r="D233" s="34">
        <v>1825007.3068526406</v>
      </c>
      <c r="E233" s="34"/>
      <c r="F233" s="34"/>
      <c r="G233" s="34">
        <v>105076.81409898365</v>
      </c>
      <c r="H233" s="34">
        <v>105076.81409898365</v>
      </c>
      <c r="I233" s="34">
        <v>105076.81409898365</v>
      </c>
      <c r="J233" s="34">
        <v>105076.81409898365</v>
      </c>
      <c r="K233" s="34">
        <v>105076.81409898365</v>
      </c>
      <c r="L233" s="34">
        <v>105076.81409898365</v>
      </c>
      <c r="M233" s="34">
        <v>97191.109454464633</v>
      </c>
      <c r="N233" s="34">
        <v>97191.109454464633</v>
      </c>
      <c r="O233" s="34"/>
      <c r="P233" s="34"/>
      <c r="Q233" s="34"/>
      <c r="R233" s="34"/>
      <c r="S233" s="34"/>
    </row>
    <row r="234" spans="2:19">
      <c r="B234" s="5">
        <v>1981</v>
      </c>
      <c r="C234" s="34"/>
      <c r="D234" s="34">
        <v>856961.75659087067</v>
      </c>
      <c r="E234" s="34"/>
      <c r="F234" s="34"/>
      <c r="G234" s="34">
        <v>27020.001868061114</v>
      </c>
      <c r="H234" s="34">
        <v>27020.001868061114</v>
      </c>
      <c r="I234" s="34">
        <v>27020.001868061114</v>
      </c>
      <c r="J234" s="34">
        <v>27020.001868061114</v>
      </c>
      <c r="K234" s="34">
        <v>27020.001868061114</v>
      </c>
      <c r="L234" s="34">
        <v>27020.001868061114</v>
      </c>
      <c r="M234" s="34">
        <v>26017.655837003567</v>
      </c>
      <c r="N234" s="34">
        <v>26017.655837003567</v>
      </c>
      <c r="O234" s="34"/>
      <c r="P234" s="34"/>
      <c r="Q234" s="34"/>
      <c r="R234" s="34"/>
      <c r="S234" s="34"/>
    </row>
    <row r="235" spans="2:19">
      <c r="B235" s="5">
        <v>1980</v>
      </c>
      <c r="C235" s="34"/>
      <c r="D235" s="34">
        <v>771163.85899417265</v>
      </c>
      <c r="E235" s="34"/>
      <c r="F235" s="34"/>
      <c r="G235" s="34">
        <v>71083.232346853285</v>
      </c>
      <c r="H235" s="34">
        <v>71083.232346853285</v>
      </c>
      <c r="I235" s="34">
        <v>71083.232346853285</v>
      </c>
      <c r="J235" s="34">
        <v>71083.232346853285</v>
      </c>
      <c r="K235" s="34">
        <v>71083.232346853285</v>
      </c>
      <c r="L235" s="34">
        <v>71083.232346853285</v>
      </c>
      <c r="M235" s="34">
        <v>68446.297080692893</v>
      </c>
      <c r="N235" s="34">
        <v>68446.297080692893</v>
      </c>
      <c r="O235" s="34"/>
      <c r="P235" s="34"/>
      <c r="Q235" s="34"/>
      <c r="R235" s="34"/>
      <c r="S235" s="34"/>
    </row>
    <row r="236" spans="2:19">
      <c r="B236" s="5">
        <v>1979</v>
      </c>
      <c r="C236" s="34"/>
      <c r="D236" s="34">
        <v>1433793.9063699117</v>
      </c>
      <c r="E236" s="34"/>
      <c r="F236" s="34"/>
      <c r="G236" s="34">
        <v>1242511.187313837</v>
      </c>
      <c r="H236" s="34">
        <v>1242511.187313837</v>
      </c>
      <c r="I236" s="34">
        <v>1242511.187313837</v>
      </c>
      <c r="J236" s="34">
        <v>1242511.187313837</v>
      </c>
      <c r="K236" s="34">
        <v>1242511.187313837</v>
      </c>
      <c r="L236" s="34">
        <v>1242511.187313837</v>
      </c>
      <c r="M236" s="34">
        <v>592399.27726918645</v>
      </c>
      <c r="N236" s="34">
        <v>592399.27726918645</v>
      </c>
      <c r="O236" s="34"/>
      <c r="P236" s="34"/>
      <c r="Q236" s="34"/>
      <c r="R236" s="34"/>
      <c r="S236" s="34"/>
    </row>
    <row r="237" spans="2:19">
      <c r="B237" s="5">
        <v>1978</v>
      </c>
      <c r="C237" s="34"/>
      <c r="D237" s="34">
        <v>598655.65077051369</v>
      </c>
      <c r="E237" s="34"/>
      <c r="F237" s="34"/>
      <c r="G237" s="34">
        <v>6060.2051173725195</v>
      </c>
      <c r="H237" s="34">
        <v>6060.2051173725195</v>
      </c>
      <c r="I237" s="34">
        <v>6060.2051173725195</v>
      </c>
      <c r="J237" s="34">
        <v>6060.2051173725195</v>
      </c>
      <c r="K237" s="34">
        <v>6060.2051173725195</v>
      </c>
      <c r="L237" s="34">
        <v>6060.2051173725195</v>
      </c>
      <c r="M237" s="34">
        <v>998.62392424855261</v>
      </c>
      <c r="N237" s="34">
        <v>998.62392424855261</v>
      </c>
      <c r="O237" s="34"/>
      <c r="P237" s="34"/>
      <c r="Q237" s="34"/>
      <c r="R237" s="34"/>
      <c r="S237" s="34"/>
    </row>
    <row r="238" spans="2:19">
      <c r="B238" s="5">
        <v>1977</v>
      </c>
      <c r="C238" s="34"/>
      <c r="D238" s="34">
        <v>565800.5841707061</v>
      </c>
      <c r="E238" s="34"/>
      <c r="F238" s="34"/>
      <c r="G238" s="34">
        <v>44553.818750380473</v>
      </c>
      <c r="H238" s="34">
        <v>44553.818750380473</v>
      </c>
      <c r="I238" s="34">
        <v>44553.818750380473</v>
      </c>
      <c r="J238" s="34">
        <v>44553.818750380473</v>
      </c>
      <c r="K238" s="34">
        <v>44553.818750380473</v>
      </c>
      <c r="L238" s="34">
        <v>44553.818750380473</v>
      </c>
      <c r="M238" s="34">
        <v>41942.769861561086</v>
      </c>
      <c r="N238" s="34">
        <v>41942.769861561086</v>
      </c>
      <c r="O238" s="34"/>
      <c r="P238" s="34"/>
      <c r="Q238" s="34"/>
      <c r="R238" s="34"/>
      <c r="S238" s="34"/>
    </row>
    <row r="239" spans="2:19">
      <c r="B239" s="5">
        <v>1976</v>
      </c>
      <c r="C239" s="34"/>
      <c r="D239" s="34">
        <v>877286.83518251684</v>
      </c>
      <c r="E239" s="34"/>
      <c r="F239" s="34"/>
      <c r="G239" s="34">
        <v>112452.58293076784</v>
      </c>
      <c r="H239" s="34">
        <v>112452.58293076784</v>
      </c>
      <c r="I239" s="34">
        <v>112452.58293076784</v>
      </c>
      <c r="J239" s="34">
        <v>112452.58293076784</v>
      </c>
      <c r="K239" s="34">
        <v>112452.58293076784</v>
      </c>
      <c r="L239" s="34">
        <v>112452.58293076784</v>
      </c>
      <c r="M239" s="34">
        <v>72040.553899688748</v>
      </c>
      <c r="N239" s="34">
        <v>72040.553899688748</v>
      </c>
      <c r="O239" s="34"/>
      <c r="P239" s="34"/>
      <c r="Q239" s="34"/>
      <c r="R239" s="34"/>
      <c r="S239" s="34"/>
    </row>
    <row r="240" spans="2:19">
      <c r="B240" s="5">
        <v>1975</v>
      </c>
      <c r="C240" s="34"/>
      <c r="D240" s="34">
        <v>952197.16201173258</v>
      </c>
      <c r="E240" s="34"/>
      <c r="F240" s="34"/>
      <c r="G240" s="34">
        <v>381430.76401589328</v>
      </c>
      <c r="H240" s="34">
        <v>381430.76401589328</v>
      </c>
      <c r="I240" s="34">
        <v>381430.76401589328</v>
      </c>
      <c r="J240" s="34">
        <v>381430.76401589328</v>
      </c>
      <c r="K240" s="34">
        <v>381430.76401589328</v>
      </c>
      <c r="L240" s="34">
        <v>381430.76401589328</v>
      </c>
      <c r="M240" s="34">
        <v>367281.03840515949</v>
      </c>
      <c r="N240" s="34">
        <v>367281.03840515949</v>
      </c>
      <c r="O240" s="34"/>
      <c r="P240" s="34"/>
      <c r="Q240" s="34"/>
      <c r="R240" s="34"/>
      <c r="S240" s="34"/>
    </row>
    <row r="241" spans="2:19">
      <c r="B241" s="5">
        <v>1974</v>
      </c>
      <c r="C241" s="34"/>
      <c r="D241" s="34">
        <v>607603.51167496108</v>
      </c>
      <c r="E241" s="34"/>
      <c r="F241" s="34"/>
      <c r="G241" s="34">
        <v>14550.088373302604</v>
      </c>
      <c r="H241" s="34">
        <v>14550.088373302604</v>
      </c>
      <c r="I241" s="34">
        <v>14550.088373302604</v>
      </c>
      <c r="J241" s="34">
        <v>14550.088373302604</v>
      </c>
      <c r="K241" s="34">
        <v>14550.088373302604</v>
      </c>
      <c r="L241" s="34">
        <v>14550.088373302604</v>
      </c>
      <c r="M241" s="34">
        <v>14010.331810600228</v>
      </c>
      <c r="N241" s="34">
        <v>14010.331810600228</v>
      </c>
      <c r="O241" s="34"/>
      <c r="P241" s="34"/>
      <c r="Q241" s="34"/>
      <c r="R241" s="34"/>
      <c r="S241" s="34"/>
    </row>
    <row r="242" spans="2:19">
      <c r="B242" s="5">
        <v>1973</v>
      </c>
      <c r="C242" s="34"/>
      <c r="D242" s="34">
        <v>4808167.0206705984</v>
      </c>
      <c r="E242" s="34"/>
      <c r="F242" s="34"/>
      <c r="G242" s="34">
        <v>886.66800858113288</v>
      </c>
      <c r="H242" s="34">
        <v>886.66800858113288</v>
      </c>
      <c r="I242" s="34">
        <v>886.66800858113288</v>
      </c>
      <c r="J242" s="34">
        <v>886.66800858113288</v>
      </c>
      <c r="K242" s="34">
        <v>886.66800858113288</v>
      </c>
      <c r="L242" s="34">
        <v>886.66800858113288</v>
      </c>
      <c r="M242" s="34">
        <v>853.77577698149196</v>
      </c>
      <c r="N242" s="34">
        <v>853.77577698149196</v>
      </c>
      <c r="O242" s="34"/>
      <c r="P242" s="34"/>
      <c r="Q242" s="34"/>
      <c r="R242" s="34"/>
      <c r="S242" s="34"/>
    </row>
    <row r="243" spans="2:19">
      <c r="B243" s="5">
        <v>1972</v>
      </c>
      <c r="C243" s="34"/>
      <c r="D243" s="34">
        <v>669986.87527310476</v>
      </c>
      <c r="E243" s="34"/>
      <c r="F243" s="34"/>
      <c r="G243" s="34">
        <v>47371.329418902482</v>
      </c>
      <c r="H243" s="34">
        <v>47371.329418902482</v>
      </c>
      <c r="I243" s="34">
        <v>47371.329418902482</v>
      </c>
      <c r="J243" s="34">
        <v>47371.329418902482</v>
      </c>
      <c r="K243" s="34">
        <v>47371.329418902482</v>
      </c>
      <c r="L243" s="34">
        <v>47371.329418902482</v>
      </c>
      <c r="M243" s="34">
        <v>45614.02147122677</v>
      </c>
      <c r="N243" s="34">
        <v>45614.02147122677</v>
      </c>
      <c r="O243" s="34"/>
      <c r="P243" s="34"/>
      <c r="Q243" s="34"/>
      <c r="R243" s="34"/>
      <c r="S243" s="34"/>
    </row>
    <row r="244" spans="2:19">
      <c r="B244" s="5">
        <v>1971</v>
      </c>
      <c r="C244" s="34"/>
      <c r="D244" s="34">
        <v>571360.50193217141</v>
      </c>
      <c r="E244" s="34"/>
      <c r="F244" s="34"/>
      <c r="G244" s="34">
        <v>124423.11962444062</v>
      </c>
      <c r="H244" s="34">
        <v>124423.11962444062</v>
      </c>
      <c r="I244" s="34">
        <v>124423.11962444062</v>
      </c>
      <c r="J244" s="34">
        <v>124423.11962444062</v>
      </c>
      <c r="K244" s="34">
        <v>124423.11962444062</v>
      </c>
      <c r="L244" s="34">
        <v>124423.11962444062</v>
      </c>
      <c r="M244" s="34">
        <v>119807.46412832553</v>
      </c>
      <c r="N244" s="34">
        <v>119807.46412832553</v>
      </c>
      <c r="O244" s="34"/>
      <c r="P244" s="34"/>
      <c r="Q244" s="34"/>
      <c r="R244" s="34"/>
      <c r="S244" s="34"/>
    </row>
    <row r="245" spans="2:19">
      <c r="B245" s="5">
        <v>1970</v>
      </c>
      <c r="C245" s="34"/>
      <c r="D245" s="34">
        <v>370123.90660869365</v>
      </c>
      <c r="E245" s="34"/>
      <c r="F245" s="34"/>
      <c r="G245" s="34"/>
      <c r="H245" s="34"/>
      <c r="I245" s="34"/>
      <c r="J245" s="34"/>
      <c r="K245" s="34"/>
      <c r="L245" s="34"/>
      <c r="M245" s="34"/>
      <c r="N245" s="34"/>
      <c r="O245" s="34"/>
      <c r="P245" s="34"/>
      <c r="Q245" s="34"/>
      <c r="R245" s="34"/>
      <c r="S245" s="34"/>
    </row>
    <row r="246" spans="2:19">
      <c r="B246" s="5">
        <v>1969</v>
      </c>
      <c r="C246" s="34"/>
      <c r="D246" s="34">
        <v>226476.72775288092</v>
      </c>
      <c r="E246" s="34"/>
      <c r="F246" s="34"/>
      <c r="G246" s="34">
        <v>211943.34490597856</v>
      </c>
      <c r="H246" s="34">
        <v>211943.34490597856</v>
      </c>
      <c r="I246" s="34">
        <v>211943.34490597856</v>
      </c>
      <c r="J246" s="34">
        <v>211943.34490597856</v>
      </c>
      <c r="K246" s="34">
        <v>211943.34490597856</v>
      </c>
      <c r="L246" s="34">
        <v>211943.34490597856</v>
      </c>
      <c r="M246" s="34">
        <v>2583.5655009428156</v>
      </c>
      <c r="N246" s="34">
        <v>2583.5655009428156</v>
      </c>
      <c r="O246" s="34"/>
      <c r="P246" s="34"/>
      <c r="Q246" s="34"/>
      <c r="R246" s="34"/>
      <c r="S246" s="34"/>
    </row>
    <row r="247" spans="2:19">
      <c r="B247" s="5">
        <v>1968</v>
      </c>
      <c r="C247" s="34"/>
      <c r="D247" s="34">
        <v>246592.31907605668</v>
      </c>
      <c r="E247" s="34"/>
      <c r="F247" s="34"/>
      <c r="G247" s="34">
        <v>29893.100440547161</v>
      </c>
      <c r="H247" s="34">
        <v>29893.100440547161</v>
      </c>
      <c r="I247" s="34">
        <v>29893.100440547161</v>
      </c>
      <c r="J247" s="34">
        <v>29893.100440547161</v>
      </c>
      <c r="K247" s="34">
        <v>29893.100440547161</v>
      </c>
      <c r="L247" s="34">
        <v>29893.100440547161</v>
      </c>
      <c r="M247" s="34">
        <v>25057.735176514176</v>
      </c>
      <c r="N247" s="34">
        <v>25057.735176514176</v>
      </c>
      <c r="O247" s="34"/>
      <c r="P247" s="34"/>
      <c r="Q247" s="34"/>
      <c r="R247" s="34"/>
      <c r="S247" s="34"/>
    </row>
    <row r="248" spans="2:19">
      <c r="B248" s="5">
        <v>1967</v>
      </c>
      <c r="C248" s="34"/>
      <c r="D248" s="34">
        <v>91157.882640490177</v>
      </c>
      <c r="E248" s="34"/>
      <c r="F248" s="34"/>
      <c r="G248" s="34">
        <v>28428.973276416906</v>
      </c>
      <c r="H248" s="34">
        <v>28428.973276416906</v>
      </c>
      <c r="I248" s="34">
        <v>28428.973276416906</v>
      </c>
      <c r="J248" s="34">
        <v>28428.973276416906</v>
      </c>
      <c r="K248" s="34">
        <v>28428.973276416906</v>
      </c>
      <c r="L248" s="34">
        <v>28428.973276416906</v>
      </c>
      <c r="M248" s="34">
        <v>26898.895337815971</v>
      </c>
      <c r="N248" s="34">
        <v>26898.895337815971</v>
      </c>
      <c r="O248" s="34"/>
      <c r="P248" s="34"/>
      <c r="Q248" s="34"/>
      <c r="R248" s="34"/>
      <c r="S248" s="34"/>
    </row>
    <row r="249" spans="2:19">
      <c r="B249" s="5">
        <v>1966</v>
      </c>
      <c r="C249" s="34"/>
      <c r="D249" s="34">
        <v>160120.26679050236</v>
      </c>
      <c r="E249" s="34"/>
      <c r="F249" s="34"/>
      <c r="G249" s="34">
        <v>8044.4976849711229</v>
      </c>
      <c r="H249" s="34">
        <v>8044.4976849711229</v>
      </c>
      <c r="I249" s="34">
        <v>8044.4976849711229</v>
      </c>
      <c r="J249" s="34">
        <v>8044.4976849711229</v>
      </c>
      <c r="K249" s="34">
        <v>8044.4976849711229</v>
      </c>
      <c r="L249" s="34">
        <v>8044.4976849711229</v>
      </c>
      <c r="M249" s="34">
        <v>3522.0627047723901</v>
      </c>
      <c r="N249" s="34">
        <v>3522.0627047723901</v>
      </c>
      <c r="O249" s="34"/>
      <c r="P249" s="34"/>
      <c r="Q249" s="34"/>
      <c r="R249" s="34"/>
      <c r="S249" s="34"/>
    </row>
    <row r="250" spans="2:19">
      <c r="B250" s="5">
        <v>1965</v>
      </c>
      <c r="C250" s="34"/>
      <c r="D250" s="34">
        <v>198196.9343941402</v>
      </c>
      <c r="E250" s="34"/>
      <c r="F250" s="34"/>
      <c r="G250" s="34">
        <v>172787.5801701218</v>
      </c>
      <c r="H250" s="34">
        <v>172787.5801701218</v>
      </c>
      <c r="I250" s="34">
        <v>172787.5801701218</v>
      </c>
      <c r="J250" s="34">
        <v>172787.5801701218</v>
      </c>
      <c r="K250" s="34">
        <v>172787.5801701218</v>
      </c>
      <c r="L250" s="34">
        <v>172787.5801701218</v>
      </c>
      <c r="M250" s="34">
        <v>164551.06076128193</v>
      </c>
      <c r="N250" s="34">
        <v>164551.06076128193</v>
      </c>
      <c r="O250" s="34"/>
      <c r="P250" s="34"/>
      <c r="Q250" s="34"/>
      <c r="R250" s="34"/>
      <c r="S250" s="34"/>
    </row>
    <row r="251" spans="2:19">
      <c r="B251" s="5">
        <v>1964</v>
      </c>
      <c r="C251" s="34"/>
      <c r="D251" s="34">
        <v>162101.47592295031</v>
      </c>
      <c r="E251" s="34"/>
      <c r="F251" s="34"/>
      <c r="G251" s="34">
        <v>995.55570556861778</v>
      </c>
      <c r="H251" s="34">
        <v>995.55570556861778</v>
      </c>
      <c r="I251" s="34">
        <v>995.55570556861778</v>
      </c>
      <c r="J251" s="34">
        <v>995.55570556861778</v>
      </c>
      <c r="K251" s="34">
        <v>995.55570556861778</v>
      </c>
      <c r="L251" s="34">
        <v>995.55570556861778</v>
      </c>
      <c r="M251" s="34">
        <v>958.62412743453365</v>
      </c>
      <c r="N251" s="34">
        <v>958.62412743453365</v>
      </c>
      <c r="O251" s="34"/>
      <c r="P251" s="34"/>
      <c r="Q251" s="34"/>
      <c r="R251" s="34"/>
      <c r="S251" s="34"/>
    </row>
    <row r="252" spans="2:19">
      <c r="B252" s="5">
        <v>1963</v>
      </c>
      <c r="C252" s="34"/>
      <c r="D252" s="34">
        <v>225297.4770413377</v>
      </c>
      <c r="E252" s="34"/>
      <c r="F252" s="34"/>
      <c r="G252" s="34">
        <v>94018.23745530282</v>
      </c>
      <c r="H252" s="34">
        <v>94018.23745530282</v>
      </c>
      <c r="I252" s="34">
        <v>94018.23745530282</v>
      </c>
      <c r="J252" s="34">
        <v>94018.23745530282</v>
      </c>
      <c r="K252" s="34">
        <v>94018.23745530282</v>
      </c>
      <c r="L252" s="34">
        <v>94018.23745530282</v>
      </c>
      <c r="M252" s="34">
        <v>90530.495018403017</v>
      </c>
      <c r="N252" s="34">
        <v>90530.495018403017</v>
      </c>
      <c r="O252" s="34"/>
      <c r="P252" s="34"/>
      <c r="Q252" s="34"/>
      <c r="R252" s="34"/>
      <c r="S252" s="34"/>
    </row>
    <row r="253" spans="2:19">
      <c r="B253" s="5">
        <v>1962</v>
      </c>
      <c r="C253" s="34"/>
      <c r="D253" s="34">
        <v>74730.455882668786</v>
      </c>
      <c r="E253" s="34"/>
      <c r="F253" s="34"/>
      <c r="G253" s="34">
        <v>46159.808792826792</v>
      </c>
      <c r="H253" s="34">
        <v>46159.808792826792</v>
      </c>
      <c r="I253" s="34">
        <v>46159.808792826792</v>
      </c>
      <c r="J253" s="34">
        <v>46159.808792826792</v>
      </c>
      <c r="K253" s="34">
        <v>46159.808792826792</v>
      </c>
      <c r="L253" s="34">
        <v>46159.808792826792</v>
      </c>
      <c r="M253" s="34">
        <v>40356.159436576636</v>
      </c>
      <c r="N253" s="34">
        <v>40356.159436576636</v>
      </c>
      <c r="O253" s="34"/>
      <c r="P253" s="34"/>
      <c r="Q253" s="34"/>
      <c r="R253" s="34"/>
      <c r="S253" s="34"/>
    </row>
    <row r="254" spans="2:19">
      <c r="B254" s="5">
        <v>1961</v>
      </c>
      <c r="C254" s="34"/>
      <c r="D254" s="34">
        <v>70233.663899585328</v>
      </c>
      <c r="E254" s="34"/>
      <c r="F254" s="34"/>
      <c r="G254" s="34">
        <v>17111.476182185423</v>
      </c>
      <c r="H254" s="34">
        <v>17111.476182185423</v>
      </c>
      <c r="I254" s="34">
        <v>17111.476182185423</v>
      </c>
      <c r="J254" s="34">
        <v>17111.476182185423</v>
      </c>
      <c r="K254" s="34">
        <v>17111.476182185423</v>
      </c>
      <c r="L254" s="34">
        <v>17111.476182185423</v>
      </c>
      <c r="M254" s="34">
        <v>16476.701235814184</v>
      </c>
      <c r="N254" s="34">
        <v>16476.701235814184</v>
      </c>
      <c r="O254" s="34"/>
      <c r="P254" s="34"/>
      <c r="Q254" s="34"/>
      <c r="R254" s="34"/>
      <c r="S254" s="34"/>
    </row>
    <row r="255" spans="2:19">
      <c r="B255" s="5">
        <v>1960</v>
      </c>
      <c r="C255" s="34"/>
      <c r="D255" s="34">
        <v>553.92999999999995</v>
      </c>
      <c r="E255" s="34"/>
      <c r="F255" s="34"/>
      <c r="G255" s="34"/>
      <c r="H255" s="34"/>
      <c r="I255" s="34"/>
      <c r="J255" s="34"/>
      <c r="K255" s="34"/>
      <c r="L255" s="34"/>
      <c r="M255" s="34"/>
      <c r="N255" s="34"/>
      <c r="O255" s="34"/>
      <c r="P255" s="34"/>
      <c r="Q255" s="34"/>
      <c r="R255" s="34"/>
      <c r="S255" s="34"/>
    </row>
    <row r="256" spans="2:19">
      <c r="B256" s="5">
        <v>1959</v>
      </c>
      <c r="C256" s="34"/>
      <c r="D256" s="34">
        <v>19372.261851833056</v>
      </c>
      <c r="E256" s="34"/>
      <c r="F256" s="34"/>
      <c r="G256" s="34"/>
      <c r="H256" s="34"/>
      <c r="I256" s="34"/>
      <c r="J256" s="34"/>
      <c r="K256" s="34"/>
      <c r="L256" s="34"/>
      <c r="M256" s="34"/>
      <c r="N256" s="34"/>
      <c r="O256" s="34"/>
      <c r="P256" s="34"/>
      <c r="Q256" s="34"/>
      <c r="R256" s="34"/>
      <c r="S256" s="34"/>
    </row>
    <row r="257" spans="2:19">
      <c r="B257" s="5">
        <v>1958</v>
      </c>
      <c r="C257" s="34"/>
      <c r="D257" s="34">
        <v>15970.281257169858</v>
      </c>
      <c r="E257" s="34"/>
      <c r="F257" s="34"/>
      <c r="G257" s="34">
        <v>5555.2103898223395</v>
      </c>
      <c r="H257" s="34">
        <v>5555.2103898223395</v>
      </c>
      <c r="I257" s="34">
        <v>5555.2103898223395</v>
      </c>
      <c r="J257" s="34">
        <v>5555.2103898223395</v>
      </c>
      <c r="K257" s="34">
        <v>5555.2103898223395</v>
      </c>
      <c r="L257" s="34">
        <v>5555.2103898223395</v>
      </c>
      <c r="M257" s="34">
        <v>315.4999304333096</v>
      </c>
      <c r="N257" s="34">
        <v>315.4999304333096</v>
      </c>
      <c r="O257" s="34"/>
      <c r="P257" s="34"/>
      <c r="Q257" s="34"/>
      <c r="R257" s="34"/>
      <c r="S257" s="34"/>
    </row>
    <row r="258" spans="2:19">
      <c r="B258" s="5">
        <v>1957</v>
      </c>
      <c r="C258" s="34"/>
      <c r="D258" s="34">
        <v>142369.66968056475</v>
      </c>
      <c r="E258" s="34"/>
      <c r="F258" s="34"/>
      <c r="G258" s="34">
        <v>145373.29084282249</v>
      </c>
      <c r="H258" s="34">
        <v>145373.29084282249</v>
      </c>
      <c r="I258" s="34">
        <v>145373.29084282249</v>
      </c>
      <c r="J258" s="34">
        <v>145373.29084282249</v>
      </c>
      <c r="K258" s="34">
        <v>145373.29084282249</v>
      </c>
      <c r="L258" s="34">
        <v>145373.29084282249</v>
      </c>
      <c r="M258" s="34">
        <v>7471.1753646673751</v>
      </c>
      <c r="N258" s="34">
        <v>7471.1753646673751</v>
      </c>
      <c r="O258" s="34"/>
      <c r="P258" s="34"/>
      <c r="Q258" s="34"/>
      <c r="R258" s="34"/>
      <c r="S258" s="34"/>
    </row>
    <row r="259" spans="2:19">
      <c r="B259" s="5">
        <v>1956</v>
      </c>
      <c r="C259" s="34"/>
      <c r="D259" s="34">
        <v>676058.71283339849</v>
      </c>
      <c r="E259" s="34"/>
      <c r="F259" s="34"/>
      <c r="G259" s="34">
        <v>9242.6945000230298</v>
      </c>
      <c r="H259" s="34">
        <v>9242.6945000230298</v>
      </c>
      <c r="I259" s="34">
        <v>9242.6945000230298</v>
      </c>
      <c r="J259" s="34">
        <v>9242.6945000230298</v>
      </c>
      <c r="K259" s="34">
        <v>9242.6945000230298</v>
      </c>
      <c r="L259" s="34">
        <v>9242.6945000230298</v>
      </c>
      <c r="M259" s="34">
        <v>8899.8233857420782</v>
      </c>
      <c r="N259" s="34">
        <v>8899.8233857420782</v>
      </c>
      <c r="O259" s="34"/>
      <c r="P259" s="34"/>
      <c r="Q259" s="34"/>
      <c r="R259" s="34"/>
      <c r="S259" s="34"/>
    </row>
    <row r="260" spans="2:19">
      <c r="B260" s="5">
        <v>1955</v>
      </c>
      <c r="C260" s="34"/>
      <c r="D260" s="34">
        <v>247338.9923614318</v>
      </c>
      <c r="E260" s="34"/>
      <c r="F260" s="34"/>
      <c r="G260" s="34">
        <v>52.203501300429309</v>
      </c>
      <c r="H260" s="34">
        <v>52.203501300429309</v>
      </c>
      <c r="I260" s="34">
        <v>52.203501300429309</v>
      </c>
      <c r="J260" s="34">
        <v>52.203501300429309</v>
      </c>
      <c r="K260" s="34">
        <v>52.203501300429309</v>
      </c>
      <c r="L260" s="34">
        <v>52.203501300429309</v>
      </c>
      <c r="M260" s="34"/>
      <c r="N260" s="34"/>
      <c r="O260" s="34"/>
      <c r="P260" s="34"/>
      <c r="Q260" s="34"/>
      <c r="R260" s="34"/>
      <c r="S260" s="34"/>
    </row>
    <row r="261" spans="2:19">
      <c r="B261" s="5">
        <v>1954</v>
      </c>
      <c r="C261" s="34"/>
      <c r="D261" s="34">
        <v>15718.374482605715</v>
      </c>
      <c r="E261" s="34"/>
      <c r="F261" s="34"/>
      <c r="G261" s="34">
        <v>2714.2408979989773</v>
      </c>
      <c r="H261" s="34">
        <v>2714.2408979989773</v>
      </c>
      <c r="I261" s="34">
        <v>2714.2408979989773</v>
      </c>
      <c r="J261" s="34">
        <v>2714.2408979989773</v>
      </c>
      <c r="K261" s="34">
        <v>2714.2408979989773</v>
      </c>
      <c r="L261" s="34">
        <v>2714.2408979989773</v>
      </c>
      <c r="M261" s="34">
        <v>2613.5522080156052</v>
      </c>
      <c r="N261" s="34">
        <v>2613.5522080156052</v>
      </c>
      <c r="O261" s="34"/>
      <c r="P261" s="34"/>
      <c r="Q261" s="34"/>
      <c r="R261" s="34"/>
      <c r="S261" s="34"/>
    </row>
    <row r="262" spans="2:19">
      <c r="B262" s="5">
        <v>1953</v>
      </c>
      <c r="C262" s="34"/>
      <c r="D262" s="34">
        <v>351847.83754921716</v>
      </c>
      <c r="E262" s="34"/>
      <c r="F262" s="34"/>
      <c r="G262" s="34">
        <v>65201.386159638358</v>
      </c>
      <c r="H262" s="34">
        <v>65201.386159638358</v>
      </c>
      <c r="I262" s="34">
        <v>65201.386159638358</v>
      </c>
      <c r="J262" s="34">
        <v>65201.386159638358</v>
      </c>
      <c r="K262" s="34">
        <v>65201.386159638358</v>
      </c>
      <c r="L262" s="34">
        <v>65201.386159638358</v>
      </c>
      <c r="M262" s="34">
        <v>62782.646480948111</v>
      </c>
      <c r="N262" s="34">
        <v>62782.646480948111</v>
      </c>
      <c r="O262" s="34"/>
      <c r="P262" s="34"/>
      <c r="Q262" s="34"/>
      <c r="R262" s="34"/>
      <c r="S262" s="34"/>
    </row>
    <row r="263" spans="2:19">
      <c r="B263" s="5">
        <v>1952</v>
      </c>
      <c r="C263" s="34"/>
      <c r="D263" s="34">
        <v>43673.670997521542</v>
      </c>
      <c r="E263" s="34"/>
      <c r="F263" s="34"/>
      <c r="G263" s="34">
        <v>3660.4043399635461</v>
      </c>
      <c r="H263" s="34">
        <v>3660.4043399635461</v>
      </c>
      <c r="I263" s="34">
        <v>3660.4043399635461</v>
      </c>
      <c r="J263" s="34">
        <v>3660.4043399635461</v>
      </c>
      <c r="K263" s="34">
        <v>3660.4043399635461</v>
      </c>
      <c r="L263" s="34">
        <v>3660.4043399635461</v>
      </c>
      <c r="M263" s="34">
        <v>565.38477586070576</v>
      </c>
      <c r="N263" s="34">
        <v>565.38477586070576</v>
      </c>
      <c r="O263" s="34"/>
      <c r="P263" s="34"/>
      <c r="Q263" s="34"/>
      <c r="R263" s="34"/>
      <c r="S263" s="34"/>
    </row>
    <row r="264" spans="2:19">
      <c r="B264" s="5">
        <v>1951</v>
      </c>
      <c r="C264" s="34"/>
      <c r="D264" s="34">
        <v>77948.29669983004</v>
      </c>
      <c r="E264" s="34"/>
      <c r="F264" s="34"/>
      <c r="G264" s="34">
        <v>4789.1572154152127</v>
      </c>
      <c r="H264" s="34">
        <v>4789.1572154152127</v>
      </c>
      <c r="I264" s="34">
        <v>4789.1572154152127</v>
      </c>
      <c r="J264" s="34">
        <v>4789.1572154152127</v>
      </c>
      <c r="K264" s="34">
        <v>4789.1572154152127</v>
      </c>
      <c r="L264" s="34">
        <v>4789.1572154152127</v>
      </c>
      <c r="M264" s="34">
        <v>4611.4965050117717</v>
      </c>
      <c r="N264" s="34">
        <v>4611.4965050117717</v>
      </c>
      <c r="O264" s="34"/>
      <c r="P264" s="34"/>
      <c r="Q264" s="34"/>
      <c r="R264" s="34"/>
      <c r="S264" s="34"/>
    </row>
    <row r="265" spans="2:19">
      <c r="B265" s="5">
        <v>1950</v>
      </c>
      <c r="C265" s="34"/>
      <c r="D265" s="34">
        <v>14398.76</v>
      </c>
      <c r="E265" s="34"/>
      <c r="F265" s="34"/>
      <c r="G265" s="34"/>
      <c r="H265" s="34"/>
      <c r="I265" s="34"/>
      <c r="J265" s="34"/>
      <c r="K265" s="34"/>
      <c r="L265" s="34"/>
      <c r="M265" s="34"/>
      <c r="N265" s="34"/>
      <c r="O265" s="34"/>
      <c r="P265" s="34"/>
      <c r="Q265" s="34"/>
      <c r="R265" s="34"/>
      <c r="S265" s="34"/>
    </row>
    <row r="266" spans="2:19">
      <c r="B266" s="5">
        <v>1949</v>
      </c>
      <c r="C266" s="34"/>
      <c r="D266" s="34">
        <v>111068.06217784496</v>
      </c>
      <c r="E266" s="34"/>
      <c r="F266" s="34"/>
      <c r="G266" s="34">
        <v>99239.169848169608</v>
      </c>
      <c r="H266" s="34">
        <v>99239.169848169608</v>
      </c>
      <c r="I266" s="34">
        <v>99239.169848169608</v>
      </c>
      <c r="J266" s="34">
        <v>99239.169848169608</v>
      </c>
      <c r="K266" s="34">
        <v>99239.169848169608</v>
      </c>
      <c r="L266" s="34">
        <v>99239.169848169608</v>
      </c>
      <c r="M266" s="34">
        <v>95015.781038811299</v>
      </c>
      <c r="N266" s="34">
        <v>95015.781038811299</v>
      </c>
      <c r="O266" s="34"/>
      <c r="P266" s="34"/>
      <c r="Q266" s="34"/>
      <c r="R266" s="34"/>
      <c r="S266" s="34"/>
    </row>
    <row r="267" spans="2:19">
      <c r="B267" s="5">
        <v>1948</v>
      </c>
      <c r="C267" s="34"/>
      <c r="D267" s="34">
        <v>95669.290972649411</v>
      </c>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v>10765.25</v>
      </c>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v>47787.12</v>
      </c>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v>122045.58761032256</v>
      </c>
      <c r="E285" s="34"/>
      <c r="F285" s="34"/>
      <c r="G285" s="34"/>
      <c r="H285" s="34"/>
      <c r="I285" s="34"/>
      <c r="J285" s="34"/>
      <c r="K285" s="34"/>
      <c r="L285" s="34"/>
      <c r="M285" s="34"/>
      <c r="N285" s="34"/>
      <c r="O285" s="34"/>
      <c r="P285" s="34"/>
      <c r="Q285" s="34"/>
      <c r="R285" s="34"/>
      <c r="S285" s="34"/>
    </row>
    <row r="286" spans="1:19">
      <c r="A286" s="62" t="s">
        <v>183</v>
      </c>
      <c r="B286" s="6" t="s">
        <v>181</v>
      </c>
      <c r="C286" s="7">
        <f>SUM(C209:C285)</f>
        <v>0</v>
      </c>
      <c r="D286" s="7">
        <f>SUM(D208:D285)</f>
        <v>57085314.593836017</v>
      </c>
      <c r="E286" s="7">
        <f>SUM(E207:E285)</f>
        <v>0</v>
      </c>
      <c r="F286" s="7">
        <f>SUM(F206:F285)</f>
        <v>0</v>
      </c>
      <c r="G286" s="7">
        <f>SUM(G205:G285)</f>
        <v>17896970.348060805</v>
      </c>
      <c r="H286" s="7">
        <f>SUM(H199:H285)</f>
        <v>18150349.567078322</v>
      </c>
      <c r="I286" s="7">
        <f>SUM(I199:I285)</f>
        <v>18150349.567078322</v>
      </c>
      <c r="J286" s="7">
        <f t="shared" ref="J286:L286" si="2">SUM(J199:J285)</f>
        <v>18150349.567078322</v>
      </c>
      <c r="K286" s="7">
        <f>SUM(K199:K285)</f>
        <v>18150349.567078322</v>
      </c>
      <c r="L286" s="7">
        <f t="shared" si="2"/>
        <v>18150349.567078322</v>
      </c>
      <c r="M286" s="7">
        <f>SUM(M199:M285)</f>
        <v>11725694.620370796</v>
      </c>
      <c r="N286" s="10">
        <f>SUM(N194:N285)</f>
        <v>11725694.620370796</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184</v>
      </c>
      <c r="B288" s="5">
        <v>2022</v>
      </c>
      <c r="C288" s="33"/>
      <c r="D288" s="33"/>
      <c r="E288" s="33"/>
      <c r="F288" s="33"/>
      <c r="G288" s="33"/>
      <c r="H288" s="33"/>
      <c r="I288" s="33"/>
      <c r="J288" s="33"/>
      <c r="K288" s="33"/>
      <c r="L288" s="33"/>
      <c r="M288" s="33"/>
      <c r="N288" s="33"/>
      <c r="O288" s="33"/>
      <c r="P288" s="33"/>
      <c r="Q288" s="33"/>
      <c r="R288" s="61"/>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v>4304.8401564627702</v>
      </c>
      <c r="N294" s="34">
        <v>4304.8401564627702</v>
      </c>
      <c r="O294" s="34"/>
      <c r="P294" s="34"/>
      <c r="Q294" s="34"/>
      <c r="R294" s="34"/>
      <c r="S294" s="34"/>
    </row>
    <row r="295" spans="1:19">
      <c r="B295" s="5">
        <v>2015</v>
      </c>
      <c r="C295" s="33"/>
      <c r="D295" s="33"/>
      <c r="E295" s="33"/>
      <c r="F295" s="33"/>
      <c r="G295" s="33"/>
      <c r="H295" s="33"/>
      <c r="I295" s="33"/>
      <c r="J295" s="33"/>
      <c r="K295" s="33"/>
      <c r="L295" s="34"/>
      <c r="M295" s="34">
        <v>95886.97240844855</v>
      </c>
      <c r="N295" s="34">
        <v>95886.97240844855</v>
      </c>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v>598027.62164397247</v>
      </c>
      <c r="H300" s="34">
        <v>598027.62164397247</v>
      </c>
      <c r="I300" s="34">
        <v>598027.62164397247</v>
      </c>
      <c r="J300" s="34">
        <v>598027.62164397247</v>
      </c>
      <c r="K300" s="34">
        <v>598027.62164397247</v>
      </c>
      <c r="L300" s="34">
        <v>598027.62164397247</v>
      </c>
      <c r="M300" s="34">
        <v>19606.558311313274</v>
      </c>
      <c r="N300" s="34">
        <v>19606.558311313274</v>
      </c>
      <c r="O300" s="34"/>
      <c r="P300" s="34"/>
      <c r="Q300" s="34"/>
      <c r="R300" s="34"/>
      <c r="S300" s="34"/>
    </row>
    <row r="301" spans="1:19">
      <c r="B301" s="5">
        <v>2009</v>
      </c>
      <c r="C301" s="33"/>
      <c r="D301" s="33"/>
      <c r="E301" s="33"/>
      <c r="F301" s="34"/>
      <c r="G301" s="34">
        <v>47365.734237079589</v>
      </c>
      <c r="H301" s="34">
        <v>47365.734237079589</v>
      </c>
      <c r="I301" s="34">
        <v>47365.734237079589</v>
      </c>
      <c r="J301" s="34">
        <v>47365.734237079589</v>
      </c>
      <c r="K301" s="34">
        <v>47365.734237079589</v>
      </c>
      <c r="L301" s="34">
        <v>47365.734237079589</v>
      </c>
      <c r="M301" s="34">
        <v>44065.457283115567</v>
      </c>
      <c r="N301" s="34">
        <v>44065.457283115567</v>
      </c>
      <c r="O301" s="34"/>
      <c r="P301" s="34"/>
      <c r="Q301" s="34"/>
      <c r="R301" s="34"/>
      <c r="S301" s="34"/>
    </row>
    <row r="302" spans="1:19">
      <c r="B302" s="5">
        <v>2008</v>
      </c>
      <c r="C302" s="33"/>
      <c r="D302" s="33"/>
      <c r="E302" s="34"/>
      <c r="F302" s="34"/>
      <c r="G302" s="34"/>
      <c r="H302" s="34"/>
      <c r="I302" s="34"/>
      <c r="J302" s="34"/>
      <c r="K302" s="34"/>
      <c r="L302" s="34"/>
      <c r="M302" s="34">
        <v>475.50349786862574</v>
      </c>
      <c r="N302" s="34">
        <v>475.50349786862574</v>
      </c>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v>9472.8643456783084</v>
      </c>
      <c r="E304" s="34"/>
      <c r="F304" s="34"/>
      <c r="G304" s="34">
        <v>10073.6017453643</v>
      </c>
      <c r="H304" s="34">
        <v>10073.6017453643</v>
      </c>
      <c r="I304" s="34">
        <v>10073.6017453643</v>
      </c>
      <c r="J304" s="34">
        <v>10073.6017453643</v>
      </c>
      <c r="K304" s="34">
        <v>10073.6017453643</v>
      </c>
      <c r="L304" s="34">
        <v>10073.6017453643</v>
      </c>
      <c r="M304" s="34"/>
      <c r="N304" s="34"/>
      <c r="O304" s="34"/>
      <c r="P304" s="34"/>
      <c r="Q304" s="34"/>
      <c r="R304" s="34"/>
      <c r="S304" s="34"/>
    </row>
    <row r="305" spans="2:19">
      <c r="B305" s="5">
        <v>2005</v>
      </c>
      <c r="C305" s="34"/>
      <c r="D305" s="34">
        <v>4303313.2147450186</v>
      </c>
      <c r="E305" s="34"/>
      <c r="F305" s="34"/>
      <c r="G305" s="34">
        <v>2288107.4788472857</v>
      </c>
      <c r="H305" s="34">
        <v>2288107.4788472857</v>
      </c>
      <c r="I305" s="34">
        <v>2288107.4788472857</v>
      </c>
      <c r="J305" s="34">
        <v>2288107.4788472857</v>
      </c>
      <c r="K305" s="34">
        <v>2288107.4788472857</v>
      </c>
      <c r="L305" s="34">
        <v>2288107.4788472857</v>
      </c>
      <c r="M305" s="34">
        <v>2114265.0990283326</v>
      </c>
      <c r="N305" s="34">
        <v>2114265.0990283326</v>
      </c>
      <c r="O305" s="34"/>
      <c r="P305" s="34"/>
      <c r="Q305" s="34"/>
      <c r="R305" s="34"/>
      <c r="S305" s="34"/>
    </row>
    <row r="306" spans="2:19">
      <c r="B306" s="5">
        <v>2004</v>
      </c>
      <c r="C306" s="34"/>
      <c r="D306" s="34">
        <v>5579676.7972539337</v>
      </c>
      <c r="E306" s="34"/>
      <c r="F306" s="34"/>
      <c r="G306" s="34">
        <v>2966760.624305645</v>
      </c>
      <c r="H306" s="34">
        <v>2966760.624305645</v>
      </c>
      <c r="I306" s="34">
        <v>2966760.624305645</v>
      </c>
      <c r="J306" s="34">
        <v>2966760.624305645</v>
      </c>
      <c r="K306" s="34">
        <v>2966760.624305645</v>
      </c>
      <c r="L306" s="34">
        <v>2966760.624305645</v>
      </c>
      <c r="M306" s="34">
        <v>2856704.3500170172</v>
      </c>
      <c r="N306" s="34">
        <v>2856704.3500170172</v>
      </c>
      <c r="O306" s="34"/>
      <c r="P306" s="34"/>
      <c r="Q306" s="34"/>
      <c r="R306" s="34"/>
      <c r="S306" s="34"/>
    </row>
    <row r="307" spans="2:19">
      <c r="B307" s="5">
        <v>2003</v>
      </c>
      <c r="C307" s="34"/>
      <c r="D307" s="34">
        <v>38210.480525651299</v>
      </c>
      <c r="E307" s="34"/>
      <c r="F307" s="34"/>
      <c r="G307" s="34">
        <v>40633.661505985314</v>
      </c>
      <c r="H307" s="34">
        <v>40633.661505985314</v>
      </c>
      <c r="I307" s="34">
        <v>40633.661505985314</v>
      </c>
      <c r="J307" s="34">
        <v>40633.661505985314</v>
      </c>
      <c r="K307" s="34">
        <v>40633.661505985314</v>
      </c>
      <c r="L307" s="34">
        <v>40633.661505985314</v>
      </c>
      <c r="M307" s="34">
        <v>41655.412582740799</v>
      </c>
      <c r="N307" s="34">
        <v>41655.412582740799</v>
      </c>
      <c r="O307" s="34"/>
      <c r="P307" s="34"/>
      <c r="Q307" s="34"/>
      <c r="R307" s="34"/>
      <c r="S307" s="34"/>
    </row>
    <row r="308" spans="2:19">
      <c r="B308" s="5">
        <v>2002</v>
      </c>
      <c r="C308" s="34"/>
      <c r="D308" s="34">
        <v>35966.808329692067</v>
      </c>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v>198966.12632772367</v>
      </c>
      <c r="E310" s="34"/>
      <c r="F310" s="34"/>
      <c r="G310" s="34">
        <v>55640.439537100458</v>
      </c>
      <c r="H310" s="34">
        <v>55640.439537100458</v>
      </c>
      <c r="I310" s="34">
        <v>55640.439537100458</v>
      </c>
      <c r="J310" s="34">
        <v>55640.439537100458</v>
      </c>
      <c r="K310" s="34">
        <v>55640.439537100458</v>
      </c>
      <c r="L310" s="34">
        <v>55640.439537100458</v>
      </c>
      <c r="M310" s="34">
        <v>53576.376995260522</v>
      </c>
      <c r="N310" s="34">
        <v>53576.376995260522</v>
      </c>
      <c r="O310" s="34"/>
      <c r="P310" s="34"/>
      <c r="Q310" s="34"/>
      <c r="R310" s="34"/>
      <c r="S310" s="34"/>
    </row>
    <row r="311" spans="2:19">
      <c r="B311" s="5">
        <v>1999</v>
      </c>
      <c r="C311" s="34"/>
      <c r="D311" s="34">
        <v>276109.96381746017</v>
      </c>
      <c r="E311" s="34"/>
      <c r="F311" s="34"/>
      <c r="G311" s="34">
        <v>46855.758433028539</v>
      </c>
      <c r="H311" s="34">
        <v>46855.758433028539</v>
      </c>
      <c r="I311" s="34">
        <v>46855.758433028539</v>
      </c>
      <c r="J311" s="34">
        <v>46855.758433028539</v>
      </c>
      <c r="K311" s="34">
        <v>46855.758433028539</v>
      </c>
      <c r="L311" s="34">
        <v>46855.758433028539</v>
      </c>
      <c r="M311" s="34">
        <v>44552.944951383135</v>
      </c>
      <c r="N311" s="34">
        <v>44552.944951383135</v>
      </c>
      <c r="O311" s="34"/>
      <c r="P311" s="34"/>
      <c r="Q311" s="34"/>
      <c r="R311" s="34"/>
      <c r="S311" s="34"/>
    </row>
    <row r="312" spans="2:19">
      <c r="B312" s="5">
        <v>1998</v>
      </c>
      <c r="C312" s="34"/>
      <c r="D312" s="34">
        <v>860222.20886925037</v>
      </c>
      <c r="E312" s="34"/>
      <c r="F312" s="34"/>
      <c r="G312" s="34">
        <v>139932.25855361368</v>
      </c>
      <c r="H312" s="34">
        <v>139932.25855361368</v>
      </c>
      <c r="I312" s="34">
        <v>139932.25855361368</v>
      </c>
      <c r="J312" s="34">
        <v>139932.25855361368</v>
      </c>
      <c r="K312" s="34">
        <v>139932.25855361368</v>
      </c>
      <c r="L312" s="34">
        <v>139932.25855361368</v>
      </c>
      <c r="M312" s="34">
        <v>134741.26912796427</v>
      </c>
      <c r="N312" s="34">
        <v>134741.26912796427</v>
      </c>
      <c r="O312" s="34"/>
      <c r="P312" s="34"/>
      <c r="Q312" s="34"/>
      <c r="R312" s="34"/>
      <c r="S312" s="34"/>
    </row>
    <row r="313" spans="2:19">
      <c r="B313" s="5">
        <v>1997</v>
      </c>
      <c r="C313" s="34"/>
      <c r="D313" s="34">
        <v>32163.76877187016</v>
      </c>
      <c r="E313" s="34"/>
      <c r="F313" s="34"/>
      <c r="G313" s="34">
        <v>5536.8372683730167</v>
      </c>
      <c r="H313" s="34">
        <v>5536.8372683730167</v>
      </c>
      <c r="I313" s="34">
        <v>5536.8372683730167</v>
      </c>
      <c r="J313" s="34">
        <v>5536.8372683730167</v>
      </c>
      <c r="K313" s="34">
        <v>5536.8372683730167</v>
      </c>
      <c r="L313" s="34">
        <v>5536.8372683730167</v>
      </c>
      <c r="M313" s="34">
        <v>27301.035213604224</v>
      </c>
      <c r="N313" s="34">
        <v>27301.035213604224</v>
      </c>
      <c r="O313" s="34"/>
      <c r="P313" s="34"/>
      <c r="Q313" s="34"/>
      <c r="R313" s="34"/>
      <c r="S313" s="34"/>
    </row>
    <row r="314" spans="2:19">
      <c r="B314" s="5">
        <v>1996</v>
      </c>
      <c r="C314" s="34"/>
      <c r="D314" s="34"/>
      <c r="E314" s="34"/>
      <c r="F314" s="34"/>
      <c r="G314" s="34">
        <v>328.29160729789851</v>
      </c>
      <c r="H314" s="34">
        <v>328.29160729789851</v>
      </c>
      <c r="I314" s="34">
        <v>328.29160729789851</v>
      </c>
      <c r="J314" s="34">
        <v>328.29160729789851</v>
      </c>
      <c r="K314" s="34">
        <v>328.29160729789851</v>
      </c>
      <c r="L314" s="34">
        <v>328.29160729789851</v>
      </c>
      <c r="M314" s="34"/>
      <c r="N314" s="34"/>
      <c r="O314" s="34"/>
      <c r="P314" s="34"/>
      <c r="Q314" s="34"/>
      <c r="R314" s="34"/>
      <c r="S314" s="34"/>
    </row>
    <row r="315" spans="2:19">
      <c r="B315" s="5">
        <v>1995</v>
      </c>
      <c r="C315" s="34"/>
      <c r="D315" s="34">
        <v>12907.756184294021</v>
      </c>
      <c r="E315" s="34"/>
      <c r="F315" s="34"/>
      <c r="G315" s="34">
        <v>2464.6775929846726</v>
      </c>
      <c r="H315" s="34">
        <v>2464.6775929846726</v>
      </c>
      <c r="I315" s="34">
        <v>2464.6775929846726</v>
      </c>
      <c r="J315" s="34">
        <v>2464.6775929846726</v>
      </c>
      <c r="K315" s="34">
        <v>2464.6775929846726</v>
      </c>
      <c r="L315" s="34">
        <v>2464.6775929846726</v>
      </c>
      <c r="M315" s="34">
        <v>2373.2468145847333</v>
      </c>
      <c r="N315" s="34">
        <v>2373.2468145847333</v>
      </c>
      <c r="O315" s="34"/>
      <c r="P315" s="34"/>
      <c r="Q315" s="34"/>
      <c r="R315" s="34"/>
      <c r="S315" s="34"/>
    </row>
    <row r="316" spans="2:19">
      <c r="B316" s="5">
        <v>1994</v>
      </c>
      <c r="C316" s="34"/>
      <c r="D316" s="34">
        <v>18041.210239506374</v>
      </c>
      <c r="E316" s="34"/>
      <c r="F316" s="34"/>
      <c r="G316" s="34">
        <v>19185.323501448507</v>
      </c>
      <c r="H316" s="34">
        <v>19185.323501448507</v>
      </c>
      <c r="I316" s="34">
        <v>19185.323501448507</v>
      </c>
      <c r="J316" s="34">
        <v>19185.323501448507</v>
      </c>
      <c r="K316" s="34">
        <v>19185.323501448507</v>
      </c>
      <c r="L316" s="34">
        <v>19185.323501448507</v>
      </c>
      <c r="M316" s="34">
        <v>18473.616190689096</v>
      </c>
      <c r="N316" s="34">
        <v>18473.616190689096</v>
      </c>
      <c r="O316" s="34"/>
      <c r="P316" s="34"/>
      <c r="Q316" s="34"/>
      <c r="R316" s="34"/>
      <c r="S316" s="34"/>
    </row>
    <row r="317" spans="2:19">
      <c r="B317" s="5">
        <v>1993</v>
      </c>
      <c r="C317" s="34"/>
      <c r="D317" s="34">
        <v>273608.59720112954</v>
      </c>
      <c r="E317" s="34"/>
      <c r="F317" s="34"/>
      <c r="G317" s="34">
        <v>176627.42153625269</v>
      </c>
      <c r="H317" s="34">
        <v>176627.42153625269</v>
      </c>
      <c r="I317" s="34">
        <v>176627.42153625269</v>
      </c>
      <c r="J317" s="34">
        <v>176627.42153625269</v>
      </c>
      <c r="K317" s="34">
        <v>176627.42153625269</v>
      </c>
      <c r="L317" s="34">
        <v>176627.42153625269</v>
      </c>
      <c r="M317" s="34">
        <v>158625.16007011695</v>
      </c>
      <c r="N317" s="34">
        <v>158625.16007011695</v>
      </c>
      <c r="O317" s="34"/>
      <c r="P317" s="34"/>
      <c r="Q317" s="34"/>
      <c r="R317" s="34"/>
      <c r="S317" s="34"/>
    </row>
    <row r="318" spans="2:19">
      <c r="B318" s="5">
        <v>1992</v>
      </c>
      <c r="C318" s="34"/>
      <c r="D318" s="34">
        <v>1130635.9291089699</v>
      </c>
      <c r="E318" s="34"/>
      <c r="F318" s="34"/>
      <c r="G318" s="34">
        <v>738964.98865260859</v>
      </c>
      <c r="H318" s="34">
        <v>738964.98865260859</v>
      </c>
      <c r="I318" s="34">
        <v>738964.98865260859</v>
      </c>
      <c r="J318" s="34">
        <v>738964.98865260859</v>
      </c>
      <c r="K318" s="34">
        <v>738964.98865260859</v>
      </c>
      <c r="L318" s="34">
        <v>738964.98865260859</v>
      </c>
      <c r="M318" s="34">
        <v>702427.43496283237</v>
      </c>
      <c r="N318" s="34">
        <v>702427.43496283237</v>
      </c>
      <c r="O318" s="34"/>
      <c r="P318" s="34"/>
      <c r="Q318" s="34"/>
      <c r="R318" s="34"/>
      <c r="S318" s="34"/>
    </row>
    <row r="319" spans="2:19">
      <c r="B319" s="5">
        <v>1991</v>
      </c>
      <c r="C319" s="34"/>
      <c r="D319" s="34">
        <v>115566.85752221974</v>
      </c>
      <c r="E319" s="34"/>
      <c r="F319" s="34"/>
      <c r="G319" s="34">
        <v>50189.517877742881</v>
      </c>
      <c r="H319" s="34">
        <v>50189.517877742881</v>
      </c>
      <c r="I319" s="34">
        <v>50189.517877742881</v>
      </c>
      <c r="J319" s="34">
        <v>50189.517877742881</v>
      </c>
      <c r="K319" s="34">
        <v>50189.517877742881</v>
      </c>
      <c r="L319" s="34">
        <v>50189.517877742881</v>
      </c>
      <c r="M319" s="34">
        <v>1948.2774446008334</v>
      </c>
      <c r="N319" s="34">
        <v>1948.2774446008334</v>
      </c>
      <c r="O319" s="34"/>
      <c r="P319" s="34"/>
      <c r="Q319" s="34"/>
      <c r="R319" s="34"/>
      <c r="S319" s="34"/>
    </row>
    <row r="320" spans="2:19">
      <c r="B320" s="5">
        <v>1990</v>
      </c>
      <c r="C320" s="34"/>
      <c r="D320" s="34">
        <v>2240024.6020629448</v>
      </c>
      <c r="E320" s="34"/>
      <c r="F320" s="34"/>
      <c r="G320" s="34">
        <v>425072.88655412383</v>
      </c>
      <c r="H320" s="34">
        <v>425072.88655412383</v>
      </c>
      <c r="I320" s="34">
        <v>425072.88655412383</v>
      </c>
      <c r="J320" s="34">
        <v>425072.88655412383</v>
      </c>
      <c r="K320" s="34">
        <v>425072.88655412383</v>
      </c>
      <c r="L320" s="34">
        <v>425072.88655412383</v>
      </c>
      <c r="M320" s="34"/>
      <c r="N320" s="34"/>
      <c r="O320" s="34"/>
      <c r="P320" s="34"/>
      <c r="Q320" s="34"/>
      <c r="R320" s="34"/>
      <c r="S320" s="34"/>
    </row>
    <row r="321" spans="2:19">
      <c r="B321" s="5">
        <v>1989</v>
      </c>
      <c r="C321" s="34"/>
      <c r="D321" s="34">
        <v>32158.930745419511</v>
      </c>
      <c r="E321" s="34"/>
      <c r="F321" s="34"/>
      <c r="G321" s="34">
        <v>31511.991243684311</v>
      </c>
      <c r="H321" s="34">
        <v>31511.991243684311</v>
      </c>
      <c r="I321" s="34">
        <v>31511.991243684311</v>
      </c>
      <c r="J321" s="34">
        <v>31511.991243684311</v>
      </c>
      <c r="K321" s="34">
        <v>31511.991243684311</v>
      </c>
      <c r="L321" s="34">
        <v>31511.991243684311</v>
      </c>
      <c r="M321" s="34">
        <v>15287.50009303944</v>
      </c>
      <c r="N321" s="34">
        <v>15287.50009303944</v>
      </c>
      <c r="O321" s="34"/>
      <c r="P321" s="34"/>
      <c r="Q321" s="34"/>
      <c r="R321" s="34"/>
      <c r="S321" s="34"/>
    </row>
    <row r="322" spans="2:19">
      <c r="B322" s="5">
        <v>1988</v>
      </c>
      <c r="C322" s="34"/>
      <c r="D322" s="34">
        <v>2775793.6099795597</v>
      </c>
      <c r="E322" s="34"/>
      <c r="F322" s="34"/>
      <c r="G322" s="34">
        <v>2964369.1844584718</v>
      </c>
      <c r="H322" s="34">
        <v>2964369.1844584718</v>
      </c>
      <c r="I322" s="34">
        <v>2964369.1844584718</v>
      </c>
      <c r="J322" s="34">
        <v>2964369.1844584718</v>
      </c>
      <c r="K322" s="34">
        <v>2964369.1844584718</v>
      </c>
      <c r="L322" s="34">
        <v>2964369.1844584718</v>
      </c>
      <c r="M322" s="34">
        <v>1388386.3377241322</v>
      </c>
      <c r="N322" s="34">
        <v>1388386.3377241322</v>
      </c>
      <c r="O322" s="34"/>
      <c r="P322" s="34"/>
      <c r="Q322" s="34"/>
      <c r="R322" s="34"/>
      <c r="S322" s="34"/>
    </row>
    <row r="323" spans="2:19">
      <c r="B323" s="5">
        <v>1987</v>
      </c>
      <c r="C323" s="34"/>
      <c r="D323" s="34">
        <v>1250385.9770047874</v>
      </c>
      <c r="E323" s="34"/>
      <c r="F323" s="34"/>
      <c r="G323" s="34">
        <v>277.09796808257681</v>
      </c>
      <c r="H323" s="34">
        <v>277.09796808257681</v>
      </c>
      <c r="I323" s="34">
        <v>277.09796808257681</v>
      </c>
      <c r="J323" s="34">
        <v>277.09796808257681</v>
      </c>
      <c r="K323" s="34">
        <v>277.09796808257681</v>
      </c>
      <c r="L323" s="34">
        <v>277.09796808257681</v>
      </c>
      <c r="M323" s="34">
        <v>266.8186183668393</v>
      </c>
      <c r="N323" s="34">
        <v>266.8186183668393</v>
      </c>
      <c r="O323" s="34"/>
      <c r="P323" s="34"/>
      <c r="Q323" s="34"/>
      <c r="R323" s="34"/>
      <c r="S323" s="34"/>
    </row>
    <row r="324" spans="2:19">
      <c r="B324" s="5">
        <v>1986</v>
      </c>
      <c r="C324" s="34"/>
      <c r="D324" s="34">
        <v>604064.46718399541</v>
      </c>
      <c r="E324" s="34"/>
      <c r="F324" s="34"/>
      <c r="G324" s="34">
        <v>635975.27744998701</v>
      </c>
      <c r="H324" s="34">
        <v>635975.27744998701</v>
      </c>
      <c r="I324" s="34">
        <v>635975.27744998701</v>
      </c>
      <c r="J324" s="34">
        <v>635975.27744998701</v>
      </c>
      <c r="K324" s="34">
        <v>635975.27744998701</v>
      </c>
      <c r="L324" s="34">
        <v>635975.27744998701</v>
      </c>
      <c r="M324" s="34">
        <v>612382.8551283502</v>
      </c>
      <c r="N324" s="34">
        <v>612382.8551283502</v>
      </c>
      <c r="O324" s="34"/>
      <c r="P324" s="34"/>
      <c r="Q324" s="34"/>
      <c r="R324" s="34"/>
      <c r="S324" s="34"/>
    </row>
    <row r="325" spans="2:19">
      <c r="B325" s="5">
        <v>1985</v>
      </c>
      <c r="C325" s="34"/>
      <c r="D325" s="34">
        <v>512783.018098164</v>
      </c>
      <c r="E325" s="34"/>
      <c r="F325" s="34"/>
      <c r="G325" s="34">
        <v>545302.0034498293</v>
      </c>
      <c r="H325" s="34">
        <v>545302.0034498293</v>
      </c>
      <c r="I325" s="34">
        <v>545302.0034498293</v>
      </c>
      <c r="J325" s="34">
        <v>545302.0034498293</v>
      </c>
      <c r="K325" s="34">
        <v>545302.0034498293</v>
      </c>
      <c r="L325" s="34">
        <v>545302.0034498293</v>
      </c>
      <c r="M325" s="34">
        <v>525073.23731004051</v>
      </c>
      <c r="N325" s="34">
        <v>525073.23731004051</v>
      </c>
      <c r="O325" s="34"/>
      <c r="P325" s="34"/>
      <c r="Q325" s="34"/>
      <c r="R325" s="34"/>
      <c r="S325" s="34"/>
    </row>
    <row r="326" spans="2:19">
      <c r="B326" s="5">
        <v>1984</v>
      </c>
      <c r="C326" s="34"/>
      <c r="D326" s="34">
        <v>56458.67359970016</v>
      </c>
      <c r="E326" s="34"/>
      <c r="F326" s="34"/>
      <c r="G326" s="34">
        <v>60039.094001632489</v>
      </c>
      <c r="H326" s="34">
        <v>60039.094001632489</v>
      </c>
      <c r="I326" s="34">
        <v>60039.094001632489</v>
      </c>
      <c r="J326" s="34">
        <v>60039.094001632489</v>
      </c>
      <c r="K326" s="34">
        <v>60039.094001632489</v>
      </c>
      <c r="L326" s="34">
        <v>60039.094001632489</v>
      </c>
      <c r="M326" s="34">
        <v>29802.170121441137</v>
      </c>
      <c r="N326" s="34">
        <v>29802.170121441137</v>
      </c>
      <c r="O326" s="34"/>
      <c r="P326" s="34"/>
      <c r="Q326" s="34"/>
      <c r="R326" s="34"/>
      <c r="S326" s="34"/>
    </row>
    <row r="327" spans="2:19">
      <c r="B327" s="5">
        <v>1983</v>
      </c>
      <c r="C327" s="34"/>
      <c r="D327" s="34">
        <v>33919.79271199603</v>
      </c>
      <c r="E327" s="34"/>
      <c r="F327" s="34"/>
      <c r="G327" s="34">
        <v>36070.872610125116</v>
      </c>
      <c r="H327" s="34">
        <v>36070.872610125116</v>
      </c>
      <c r="I327" s="34">
        <v>36070.872610125116</v>
      </c>
      <c r="J327" s="34">
        <v>36070.872610125116</v>
      </c>
      <c r="K327" s="34">
        <v>36070.872610125116</v>
      </c>
      <c r="L327" s="34">
        <v>36070.872610125116</v>
      </c>
      <c r="M327" s="34"/>
      <c r="N327" s="34"/>
      <c r="O327" s="34"/>
      <c r="P327" s="34"/>
      <c r="Q327" s="34"/>
      <c r="R327" s="34"/>
      <c r="S327" s="34"/>
    </row>
    <row r="328" spans="2:19">
      <c r="B328" s="5">
        <v>1982</v>
      </c>
      <c r="C328" s="34"/>
      <c r="D328" s="34">
        <v>104358.37364505358</v>
      </c>
      <c r="E328" s="34"/>
      <c r="F328" s="34"/>
      <c r="G328" s="34">
        <v>107736.08574726894</v>
      </c>
      <c r="H328" s="34">
        <v>107736.08574726894</v>
      </c>
      <c r="I328" s="34">
        <v>107736.08574726894</v>
      </c>
      <c r="J328" s="34">
        <v>107736.08574726894</v>
      </c>
      <c r="K328" s="34">
        <v>107736.08574726894</v>
      </c>
      <c r="L328" s="34">
        <v>107736.08574726894</v>
      </c>
      <c r="M328" s="34">
        <v>127971.84227923796</v>
      </c>
      <c r="N328" s="34">
        <v>127971.84227923796</v>
      </c>
      <c r="O328" s="34"/>
      <c r="P328" s="34"/>
      <c r="Q328" s="34"/>
      <c r="R328" s="34"/>
      <c r="S328" s="34"/>
    </row>
    <row r="329" spans="2:19">
      <c r="B329" s="5">
        <v>1981</v>
      </c>
      <c r="C329" s="34"/>
      <c r="D329" s="34">
        <v>67776.182039331135</v>
      </c>
      <c r="E329" s="34"/>
      <c r="F329" s="34"/>
      <c r="G329" s="34">
        <v>72074.321004820216</v>
      </c>
      <c r="H329" s="34">
        <v>72074.321004820216</v>
      </c>
      <c r="I329" s="34">
        <v>72074.321004820216</v>
      </c>
      <c r="J329" s="34">
        <v>72074.321004820216</v>
      </c>
      <c r="K329" s="34">
        <v>72074.321004820216</v>
      </c>
      <c r="L329" s="34">
        <v>72074.321004820216</v>
      </c>
      <c r="M329" s="34">
        <v>69400.619872114359</v>
      </c>
      <c r="N329" s="34">
        <v>69400.619872114359</v>
      </c>
      <c r="O329" s="34"/>
      <c r="P329" s="34"/>
      <c r="Q329" s="34"/>
      <c r="R329" s="34"/>
      <c r="S329" s="34"/>
    </row>
    <row r="330" spans="2:19">
      <c r="B330" s="5">
        <v>1980</v>
      </c>
      <c r="C330" s="34"/>
      <c r="D330" s="34">
        <v>171106.84935832952</v>
      </c>
      <c r="E330" s="34"/>
      <c r="F330" s="34"/>
      <c r="G330" s="34">
        <v>181957.87392714224</v>
      </c>
      <c r="H330" s="34">
        <v>181957.87392714224</v>
      </c>
      <c r="I330" s="34">
        <v>181957.87392714224</v>
      </c>
      <c r="J330" s="34">
        <v>181957.87392714224</v>
      </c>
      <c r="K330" s="34">
        <v>181957.87392714224</v>
      </c>
      <c r="L330" s="34">
        <v>181957.87392714224</v>
      </c>
      <c r="M330" s="34">
        <v>175207.88354442036</v>
      </c>
      <c r="N330" s="34">
        <v>175207.88354442036</v>
      </c>
      <c r="O330" s="34"/>
      <c r="P330" s="34"/>
      <c r="Q330" s="34"/>
      <c r="R330" s="34"/>
      <c r="S330" s="34"/>
    </row>
    <row r="331" spans="2:19">
      <c r="B331" s="5">
        <v>1979</v>
      </c>
      <c r="C331" s="34"/>
      <c r="D331" s="34">
        <v>47314.782219704575</v>
      </c>
      <c r="E331" s="34"/>
      <c r="F331" s="34"/>
      <c r="G331" s="34">
        <v>50315.327588048385</v>
      </c>
      <c r="H331" s="34">
        <v>50315.327588048385</v>
      </c>
      <c r="I331" s="34">
        <v>50315.327588048385</v>
      </c>
      <c r="J331" s="34">
        <v>50315.327588048385</v>
      </c>
      <c r="K331" s="34">
        <v>50315.327588048385</v>
      </c>
      <c r="L331" s="34">
        <v>50315.327588048385</v>
      </c>
      <c r="M331" s="34">
        <v>48448.80777226499</v>
      </c>
      <c r="N331" s="34">
        <v>48448.80777226499</v>
      </c>
      <c r="O331" s="34"/>
      <c r="P331" s="34"/>
      <c r="Q331" s="34"/>
      <c r="R331" s="34"/>
      <c r="S331" s="34"/>
    </row>
    <row r="332" spans="2:19">
      <c r="B332" s="5">
        <v>1978</v>
      </c>
      <c r="C332" s="34"/>
      <c r="D332" s="34">
        <v>33065.173091752171</v>
      </c>
      <c r="E332" s="34"/>
      <c r="F332" s="34"/>
      <c r="G332" s="34">
        <v>35162.055869596283</v>
      </c>
      <c r="H332" s="34">
        <v>35162.055869596283</v>
      </c>
      <c r="I332" s="34">
        <v>35162.055869596283</v>
      </c>
      <c r="J332" s="34">
        <v>35162.055869596283</v>
      </c>
      <c r="K332" s="34">
        <v>35162.055869596283</v>
      </c>
      <c r="L332" s="34">
        <v>35162.055869596283</v>
      </c>
      <c r="M332" s="34">
        <v>26527.810932834931</v>
      </c>
      <c r="N332" s="34">
        <v>26527.810932834931</v>
      </c>
      <c r="O332" s="34"/>
      <c r="P332" s="34"/>
      <c r="Q332" s="34"/>
      <c r="R332" s="34"/>
      <c r="S332" s="34"/>
    </row>
    <row r="333" spans="2:19">
      <c r="B333" s="5">
        <v>1977</v>
      </c>
      <c r="C333" s="34"/>
      <c r="D333" s="34">
        <v>149943.3411094803</v>
      </c>
      <c r="E333" s="34"/>
      <c r="F333" s="34"/>
      <c r="G333" s="34">
        <v>159068.20343824307</v>
      </c>
      <c r="H333" s="34">
        <v>159068.20343824307</v>
      </c>
      <c r="I333" s="34">
        <v>159068.20343824307</v>
      </c>
      <c r="J333" s="34">
        <v>159068.20343824307</v>
      </c>
      <c r="K333" s="34">
        <v>159068.20343824307</v>
      </c>
      <c r="L333" s="34">
        <v>159068.20343824307</v>
      </c>
      <c r="M333" s="34">
        <v>127433.20287781292</v>
      </c>
      <c r="N333" s="34">
        <v>127433.20287781292</v>
      </c>
      <c r="O333" s="34"/>
      <c r="P333" s="34"/>
      <c r="Q333" s="34"/>
      <c r="R333" s="34"/>
      <c r="S333" s="34"/>
    </row>
    <row r="334" spans="2:19">
      <c r="B334" s="5">
        <v>1976</v>
      </c>
      <c r="C334" s="34"/>
      <c r="D334" s="34">
        <v>186414.41210237471</v>
      </c>
      <c r="E334" s="34"/>
      <c r="F334" s="34"/>
      <c r="G334" s="34">
        <v>192914.00870525272</v>
      </c>
      <c r="H334" s="34">
        <v>192914.00870525272</v>
      </c>
      <c r="I334" s="34">
        <v>192914.00870525272</v>
      </c>
      <c r="J334" s="34">
        <v>192914.00870525272</v>
      </c>
      <c r="K334" s="34">
        <v>192914.00870525272</v>
      </c>
      <c r="L334" s="34">
        <v>192914.00870525272</v>
      </c>
      <c r="M334" s="34">
        <v>112529.5773131335</v>
      </c>
      <c r="N334" s="34">
        <v>112529.5773131335</v>
      </c>
      <c r="O334" s="34"/>
      <c r="P334" s="34"/>
      <c r="Q334" s="34"/>
      <c r="R334" s="34"/>
      <c r="S334" s="34"/>
    </row>
    <row r="335" spans="2:19">
      <c r="B335" s="5">
        <v>1975</v>
      </c>
      <c r="C335" s="34"/>
      <c r="D335" s="34">
        <v>148645.36406087436</v>
      </c>
      <c r="E335" s="34"/>
      <c r="F335" s="34"/>
      <c r="G335" s="34">
        <v>75666.705219744937</v>
      </c>
      <c r="H335" s="34">
        <v>75666.705219744937</v>
      </c>
      <c r="I335" s="34">
        <v>75666.705219744937</v>
      </c>
      <c r="J335" s="34">
        <v>75666.705219744937</v>
      </c>
      <c r="K335" s="34">
        <v>75666.705219744937</v>
      </c>
      <c r="L335" s="34">
        <v>75666.705219744937</v>
      </c>
      <c r="M335" s="34">
        <v>71577.463829784538</v>
      </c>
      <c r="N335" s="34">
        <v>71577.463829784538</v>
      </c>
      <c r="O335" s="34"/>
      <c r="P335" s="34"/>
      <c r="Q335" s="34"/>
      <c r="R335" s="34"/>
      <c r="S335" s="34"/>
    </row>
    <row r="336" spans="2:19">
      <c r="B336" s="5">
        <v>1974</v>
      </c>
      <c r="C336" s="34"/>
      <c r="D336" s="34">
        <v>44198.567034068918</v>
      </c>
      <c r="E336" s="34"/>
      <c r="F336" s="34"/>
      <c r="G336" s="34">
        <v>42620.856289846532</v>
      </c>
      <c r="H336" s="34">
        <v>42620.856289846532</v>
      </c>
      <c r="I336" s="34">
        <v>42620.856289846532</v>
      </c>
      <c r="J336" s="34">
        <v>42620.856289846532</v>
      </c>
      <c r="K336" s="34">
        <v>42620.856289846532</v>
      </c>
      <c r="L336" s="34">
        <v>42620.856289846532</v>
      </c>
      <c r="M336" s="34">
        <v>38146.170662602075</v>
      </c>
      <c r="N336" s="34">
        <v>38146.170662602075</v>
      </c>
      <c r="O336" s="34"/>
      <c r="P336" s="34"/>
      <c r="Q336" s="34"/>
      <c r="R336" s="34"/>
      <c r="S336" s="34"/>
    </row>
    <row r="337" spans="2:19">
      <c r="B337" s="5">
        <v>1973</v>
      </c>
      <c r="C337" s="34"/>
      <c r="D337" s="34">
        <v>76658.905544067718</v>
      </c>
      <c r="E337" s="34"/>
      <c r="F337" s="34"/>
      <c r="G337" s="34">
        <v>81520.357149286458</v>
      </c>
      <c r="H337" s="34">
        <v>81520.357149286458</v>
      </c>
      <c r="I337" s="34">
        <v>81520.357149286458</v>
      </c>
      <c r="J337" s="34">
        <v>81520.357149286458</v>
      </c>
      <c r="K337" s="34">
        <v>81520.357149286458</v>
      </c>
      <c r="L337" s="34">
        <v>81520.357149286458</v>
      </c>
      <c r="M337" s="34">
        <v>78496.241650035969</v>
      </c>
      <c r="N337" s="34">
        <v>78496.241650035969</v>
      </c>
      <c r="O337" s="34"/>
      <c r="P337" s="34"/>
      <c r="Q337" s="34"/>
      <c r="R337" s="34"/>
      <c r="S337" s="34"/>
    </row>
    <row r="338" spans="2:19">
      <c r="B338" s="5">
        <v>1972</v>
      </c>
      <c r="C338" s="34"/>
      <c r="D338" s="34">
        <v>34700.41747676392</v>
      </c>
      <c r="E338" s="34"/>
      <c r="F338" s="34"/>
      <c r="G338" s="34">
        <v>51074.238945006771</v>
      </c>
      <c r="H338" s="34">
        <v>51074.238945006771</v>
      </c>
      <c r="I338" s="34">
        <v>51074.238945006771</v>
      </c>
      <c r="J338" s="34">
        <v>51074.238945006771</v>
      </c>
      <c r="K338" s="34">
        <v>51074.238945006771</v>
      </c>
      <c r="L338" s="34">
        <v>51074.238945006771</v>
      </c>
      <c r="M338" s="34">
        <v>38378.968428816639</v>
      </c>
      <c r="N338" s="34">
        <v>38378.968428816639</v>
      </c>
      <c r="O338" s="34"/>
      <c r="P338" s="34"/>
      <c r="Q338" s="34"/>
      <c r="R338" s="34"/>
      <c r="S338" s="34"/>
    </row>
    <row r="339" spans="2:19">
      <c r="B339" s="5">
        <v>1971</v>
      </c>
      <c r="C339" s="34"/>
      <c r="D339" s="34">
        <v>35691.524196884755</v>
      </c>
      <c r="E339" s="34"/>
      <c r="F339" s="34"/>
      <c r="G339" s="34">
        <v>60575.717427731099</v>
      </c>
      <c r="H339" s="34">
        <v>60575.717427731099</v>
      </c>
      <c r="I339" s="34">
        <v>60575.717427731099</v>
      </c>
      <c r="J339" s="34">
        <v>60575.717427731099</v>
      </c>
      <c r="K339" s="34">
        <v>60575.717427731099</v>
      </c>
      <c r="L339" s="34">
        <v>60575.717427731099</v>
      </c>
      <c r="M339" s="34">
        <v>53153.856145471444</v>
      </c>
      <c r="N339" s="34">
        <v>53153.856145471444</v>
      </c>
      <c r="O339" s="34"/>
      <c r="P339" s="34"/>
      <c r="Q339" s="34"/>
      <c r="R339" s="34"/>
      <c r="S339" s="34"/>
    </row>
    <row r="340" spans="2:19">
      <c r="B340" s="5">
        <v>1970</v>
      </c>
      <c r="C340" s="34"/>
      <c r="D340" s="34">
        <v>37666.863447465781</v>
      </c>
      <c r="E340" s="34"/>
      <c r="F340" s="34"/>
      <c r="G340" s="34">
        <v>58464.764500232784</v>
      </c>
      <c r="H340" s="34">
        <v>58464.764500232784</v>
      </c>
      <c r="I340" s="34">
        <v>58464.764500232784</v>
      </c>
      <c r="J340" s="34">
        <v>58464.764500232784</v>
      </c>
      <c r="K340" s="34">
        <v>58464.764500232784</v>
      </c>
      <c r="L340" s="34">
        <v>58464.764500232784</v>
      </c>
      <c r="M340" s="34">
        <v>53978.0657125871</v>
      </c>
      <c r="N340" s="34">
        <v>53978.0657125871</v>
      </c>
      <c r="O340" s="34"/>
      <c r="P340" s="34"/>
      <c r="Q340" s="34"/>
      <c r="R340" s="34"/>
      <c r="S340" s="34"/>
    </row>
    <row r="341" spans="2:19">
      <c r="B341" s="5">
        <v>1969</v>
      </c>
      <c r="C341" s="34"/>
      <c r="D341" s="34">
        <v>1173739.3654377481</v>
      </c>
      <c r="E341" s="34"/>
      <c r="F341" s="34"/>
      <c r="G341" s="34">
        <v>1326287.2624852005</v>
      </c>
      <c r="H341" s="34">
        <v>1326287.2624852005</v>
      </c>
      <c r="I341" s="34">
        <v>1326287.2624852005</v>
      </c>
      <c r="J341" s="34">
        <v>1326287.2624852005</v>
      </c>
      <c r="K341" s="34">
        <v>1326287.2624852005</v>
      </c>
      <c r="L341" s="34">
        <v>1326287.2624852005</v>
      </c>
      <c r="M341" s="34">
        <v>1269385.9698026343</v>
      </c>
      <c r="N341" s="34">
        <v>1269385.9698026343</v>
      </c>
      <c r="O341" s="34"/>
      <c r="P341" s="34"/>
      <c r="Q341" s="34"/>
      <c r="R341" s="34"/>
      <c r="S341" s="34"/>
    </row>
    <row r="342" spans="2:19">
      <c r="B342" s="5">
        <v>1968</v>
      </c>
      <c r="C342" s="34"/>
      <c r="D342" s="34">
        <v>34785.769503085583</v>
      </c>
      <c r="E342" s="34"/>
      <c r="F342" s="34"/>
      <c r="G342" s="34">
        <v>47835.133600593879</v>
      </c>
      <c r="H342" s="34">
        <v>47835.133600593879</v>
      </c>
      <c r="I342" s="34">
        <v>47835.133600593879</v>
      </c>
      <c r="J342" s="34">
        <v>47835.133600593879</v>
      </c>
      <c r="K342" s="34">
        <v>47835.133600593879</v>
      </c>
      <c r="L342" s="34">
        <v>47835.133600593879</v>
      </c>
      <c r="M342" s="34">
        <v>46060.620166294728</v>
      </c>
      <c r="N342" s="34">
        <v>46060.620166294728</v>
      </c>
      <c r="O342" s="34"/>
      <c r="P342" s="34"/>
      <c r="Q342" s="34"/>
      <c r="R342" s="34"/>
      <c r="S342" s="34"/>
    </row>
    <row r="343" spans="2:19">
      <c r="B343" s="5">
        <v>1967</v>
      </c>
      <c r="C343" s="34"/>
      <c r="D343" s="34">
        <v>3029.7210257487195</v>
      </c>
      <c r="E343" s="34"/>
      <c r="F343" s="34"/>
      <c r="G343" s="34">
        <v>595.42287345042655</v>
      </c>
      <c r="H343" s="34">
        <v>595.42287345042655</v>
      </c>
      <c r="I343" s="34">
        <v>595.42287345042655</v>
      </c>
      <c r="J343" s="34">
        <v>595.42287345042655</v>
      </c>
      <c r="K343" s="34">
        <v>595.42287345042655</v>
      </c>
      <c r="L343" s="34">
        <v>595.42287345042655</v>
      </c>
      <c r="M343" s="34">
        <v>286.66521050047055</v>
      </c>
      <c r="N343" s="34">
        <v>286.66521050047055</v>
      </c>
      <c r="O343" s="34"/>
      <c r="P343" s="34"/>
      <c r="Q343" s="34"/>
      <c r="R343" s="34"/>
      <c r="S343" s="34"/>
    </row>
    <row r="344" spans="2:19">
      <c r="B344" s="5">
        <v>1966</v>
      </c>
      <c r="C344" s="34"/>
      <c r="D344" s="34">
        <v>1046.7889396682253</v>
      </c>
      <c r="E344" s="34"/>
      <c r="F344" s="34"/>
      <c r="G344" s="34"/>
      <c r="H344" s="34"/>
      <c r="I344" s="34"/>
      <c r="J344" s="34"/>
      <c r="K344" s="34"/>
      <c r="L344" s="34"/>
      <c r="M344" s="34"/>
      <c r="N344" s="34"/>
      <c r="O344" s="34"/>
      <c r="P344" s="34"/>
      <c r="Q344" s="34"/>
      <c r="R344" s="34"/>
      <c r="S344" s="34"/>
    </row>
    <row r="345" spans="2:19">
      <c r="B345" s="5">
        <v>1965</v>
      </c>
      <c r="C345" s="34"/>
      <c r="D345" s="34">
        <v>5914.6263596669605</v>
      </c>
      <c r="E345" s="34"/>
      <c r="F345" s="34"/>
      <c r="G345" s="34">
        <v>6289.7121974623205</v>
      </c>
      <c r="H345" s="34">
        <v>6289.7121974623205</v>
      </c>
      <c r="I345" s="34">
        <v>6289.7121974623205</v>
      </c>
      <c r="J345" s="34">
        <v>6289.7121974623205</v>
      </c>
      <c r="K345" s="34">
        <v>6289.7121974623205</v>
      </c>
      <c r="L345" s="34">
        <v>6289.7121974623205</v>
      </c>
      <c r="M345" s="34">
        <v>4998.0823643209815</v>
      </c>
      <c r="N345" s="34">
        <v>4998.0823643209815</v>
      </c>
      <c r="O345" s="34"/>
      <c r="P345" s="34"/>
      <c r="Q345" s="34"/>
      <c r="R345" s="34"/>
      <c r="S345" s="34"/>
    </row>
    <row r="346" spans="2:19">
      <c r="B346" s="5">
        <v>1964</v>
      </c>
      <c r="C346" s="34"/>
      <c r="D346" s="34">
        <v>1962.8656120928777</v>
      </c>
      <c r="E346" s="34"/>
      <c r="F346" s="34"/>
      <c r="G346" s="34">
        <v>1492.2486389506826</v>
      </c>
      <c r="H346" s="34">
        <v>1492.2486389506826</v>
      </c>
      <c r="I346" s="34">
        <v>1492.2486389506826</v>
      </c>
      <c r="J346" s="34">
        <v>1492.2486389506826</v>
      </c>
      <c r="K346" s="34">
        <v>1492.2486389506826</v>
      </c>
      <c r="L346" s="34">
        <v>1492.2486389506826</v>
      </c>
      <c r="M346" s="34">
        <v>932.47445737543444</v>
      </c>
      <c r="N346" s="34">
        <v>932.47445737543444</v>
      </c>
      <c r="O346" s="34"/>
      <c r="P346" s="34"/>
      <c r="Q346" s="34"/>
      <c r="R346" s="34"/>
      <c r="S346" s="34"/>
    </row>
    <row r="347" spans="2:19">
      <c r="B347" s="5">
        <v>1963</v>
      </c>
      <c r="C347" s="34"/>
      <c r="D347" s="34">
        <v>43282.417641529624</v>
      </c>
      <c r="E347" s="34"/>
      <c r="F347" s="34"/>
      <c r="G347" s="34">
        <v>44463.631697680721</v>
      </c>
      <c r="H347" s="34">
        <v>44463.631697680721</v>
      </c>
      <c r="I347" s="34">
        <v>44463.631697680721</v>
      </c>
      <c r="J347" s="34">
        <v>44463.631697680721</v>
      </c>
      <c r="K347" s="34">
        <v>44463.631697680721</v>
      </c>
      <c r="L347" s="34">
        <v>44463.631697680721</v>
      </c>
      <c r="M347" s="34">
        <v>27751.615491600773</v>
      </c>
      <c r="N347" s="34">
        <v>27751.615491600773</v>
      </c>
      <c r="O347" s="34"/>
      <c r="P347" s="34"/>
      <c r="Q347" s="34"/>
      <c r="R347" s="34"/>
      <c r="S347" s="34"/>
    </row>
    <row r="348" spans="2:19">
      <c r="B348" s="5">
        <v>1962</v>
      </c>
      <c r="C348" s="34"/>
      <c r="D348" s="34">
        <v>4273.1152118345199</v>
      </c>
      <c r="E348" s="34"/>
      <c r="F348" s="34"/>
      <c r="G348" s="34">
        <v>4462.698826226766</v>
      </c>
      <c r="H348" s="34">
        <v>4462.698826226766</v>
      </c>
      <c r="I348" s="34">
        <v>4462.698826226766</v>
      </c>
      <c r="J348" s="34">
        <v>4462.698826226766</v>
      </c>
      <c r="K348" s="34">
        <v>4462.698826226766</v>
      </c>
      <c r="L348" s="34">
        <v>4462.698826226766</v>
      </c>
      <c r="M348" s="34">
        <v>4297.1485617184189</v>
      </c>
      <c r="N348" s="34">
        <v>4297.1485617184189</v>
      </c>
      <c r="O348" s="34"/>
      <c r="P348" s="34"/>
      <c r="Q348" s="34"/>
      <c r="R348" s="34"/>
      <c r="S348" s="34"/>
    </row>
    <row r="349" spans="2:19">
      <c r="B349" s="5">
        <v>1961</v>
      </c>
      <c r="C349" s="34"/>
      <c r="D349" s="34">
        <v>15852.458840717674</v>
      </c>
      <c r="E349" s="34"/>
      <c r="F349" s="34"/>
      <c r="G349" s="34">
        <v>16857.768803479528</v>
      </c>
      <c r="H349" s="34">
        <v>16857.768803479528</v>
      </c>
      <c r="I349" s="34">
        <v>16857.768803479528</v>
      </c>
      <c r="J349" s="34">
        <v>16857.768803479528</v>
      </c>
      <c r="K349" s="34">
        <v>16857.768803479528</v>
      </c>
      <c r="L349" s="34">
        <v>16857.768803479528</v>
      </c>
      <c r="M349" s="34">
        <v>16232.405499096236</v>
      </c>
      <c r="N349" s="34">
        <v>16232.405499096236</v>
      </c>
      <c r="O349" s="34"/>
      <c r="P349" s="34"/>
      <c r="Q349" s="34"/>
      <c r="R349" s="34"/>
      <c r="S349" s="34"/>
    </row>
    <row r="350" spans="2:19">
      <c r="B350" s="5">
        <v>1960</v>
      </c>
      <c r="C350" s="34"/>
      <c r="D350" s="34">
        <v>55891.336931179671</v>
      </c>
      <c r="E350" s="34"/>
      <c r="F350" s="34"/>
      <c r="G350" s="34">
        <v>58495.979246304902</v>
      </c>
      <c r="H350" s="34">
        <v>58495.979246304902</v>
      </c>
      <c r="I350" s="34">
        <v>58495.979246304902</v>
      </c>
      <c r="J350" s="34">
        <v>58495.979246304902</v>
      </c>
      <c r="K350" s="34">
        <v>58495.979246304902</v>
      </c>
      <c r="L350" s="34">
        <v>58495.979246304902</v>
      </c>
      <c r="M350" s="34">
        <v>5136.4609868514744</v>
      </c>
      <c r="N350" s="34">
        <v>5136.4609868514744</v>
      </c>
      <c r="O350" s="34"/>
      <c r="P350" s="34"/>
      <c r="Q350" s="34"/>
      <c r="R350" s="34"/>
      <c r="S350" s="34"/>
    </row>
    <row r="351" spans="2:19">
      <c r="B351" s="5">
        <v>1959</v>
      </c>
      <c r="C351" s="34"/>
      <c r="D351" s="34">
        <v>1210.5418048824547</v>
      </c>
      <c r="E351" s="34"/>
      <c r="F351" s="34"/>
      <c r="G351" s="34">
        <v>1287.3103206701892</v>
      </c>
      <c r="H351" s="34">
        <v>1287.3103206701892</v>
      </c>
      <c r="I351" s="34">
        <v>1287.3103206701892</v>
      </c>
      <c r="J351" s="34">
        <v>1287.3103206701892</v>
      </c>
      <c r="K351" s="34">
        <v>1287.3103206701892</v>
      </c>
      <c r="L351" s="34">
        <v>1287.3103206701892</v>
      </c>
      <c r="M351" s="34"/>
      <c r="N351" s="34"/>
      <c r="O351" s="34"/>
      <c r="P351" s="34"/>
      <c r="Q351" s="34"/>
      <c r="R351" s="34"/>
      <c r="S351" s="34"/>
    </row>
    <row r="352" spans="2:19">
      <c r="B352" s="5">
        <v>1958</v>
      </c>
      <c r="C352" s="34"/>
      <c r="D352" s="34">
        <v>1618.7925284872624</v>
      </c>
      <c r="E352" s="34"/>
      <c r="F352" s="34"/>
      <c r="G352" s="34">
        <v>691.60996259277374</v>
      </c>
      <c r="H352" s="34">
        <v>691.60996259277374</v>
      </c>
      <c r="I352" s="34">
        <v>691.60996259277374</v>
      </c>
      <c r="J352" s="34">
        <v>691.60996259277374</v>
      </c>
      <c r="K352" s="34">
        <v>691.60996259277374</v>
      </c>
      <c r="L352" s="34">
        <v>691.60996259277374</v>
      </c>
      <c r="M352" s="34"/>
      <c r="N352" s="34"/>
      <c r="O352" s="34"/>
      <c r="P352" s="34"/>
      <c r="Q352" s="34"/>
      <c r="R352" s="34"/>
      <c r="S352" s="34"/>
    </row>
    <row r="353" spans="2:19">
      <c r="B353" s="5">
        <v>1957</v>
      </c>
      <c r="C353" s="34"/>
      <c r="D353" s="34">
        <v>41289.818057855438</v>
      </c>
      <c r="E353" s="34"/>
      <c r="F353" s="34"/>
      <c r="G353" s="34">
        <v>13450.485030469719</v>
      </c>
      <c r="H353" s="34">
        <v>13450.485030469719</v>
      </c>
      <c r="I353" s="34">
        <v>13450.485030469719</v>
      </c>
      <c r="J353" s="34">
        <v>13450.485030469719</v>
      </c>
      <c r="K353" s="34">
        <v>13450.485030469719</v>
      </c>
      <c r="L353" s="34">
        <v>13450.485030469719</v>
      </c>
      <c r="M353" s="34">
        <v>12085.207993458755</v>
      </c>
      <c r="N353" s="34">
        <v>12085.207993458755</v>
      </c>
      <c r="O353" s="34"/>
      <c r="P353" s="34"/>
      <c r="Q353" s="34"/>
      <c r="R353" s="34"/>
      <c r="S353" s="34"/>
    </row>
    <row r="354" spans="2:19">
      <c r="B354" s="5">
        <v>1956</v>
      </c>
      <c r="C354" s="34"/>
      <c r="D354" s="34">
        <v>927.66911422947874</v>
      </c>
      <c r="E354" s="34"/>
      <c r="F354" s="34"/>
      <c r="G354" s="34">
        <v>986.49878930082787</v>
      </c>
      <c r="H354" s="34">
        <v>986.49878930082787</v>
      </c>
      <c r="I354" s="34">
        <v>986.49878930082787</v>
      </c>
      <c r="J354" s="34">
        <v>986.49878930082787</v>
      </c>
      <c r="K354" s="34">
        <v>986.49878930082787</v>
      </c>
      <c r="L354" s="34">
        <v>986.49878930082787</v>
      </c>
      <c r="M354" s="34">
        <v>949.90319056892781</v>
      </c>
      <c r="N354" s="34">
        <v>949.90319056892781</v>
      </c>
      <c r="O354" s="34"/>
      <c r="P354" s="34"/>
      <c r="Q354" s="34"/>
      <c r="R354" s="34"/>
      <c r="S354" s="34"/>
    </row>
    <row r="355" spans="2:19">
      <c r="B355" s="5">
        <v>1955</v>
      </c>
      <c r="C355" s="34"/>
      <c r="D355" s="34">
        <v>158189.44706471078</v>
      </c>
      <c r="E355" s="34"/>
      <c r="F355" s="34"/>
      <c r="G355" s="34">
        <v>167140.71797268346</v>
      </c>
      <c r="H355" s="34">
        <v>167140.71797268346</v>
      </c>
      <c r="I355" s="34">
        <v>167140.71797268346</v>
      </c>
      <c r="J355" s="34">
        <v>167140.71797268346</v>
      </c>
      <c r="K355" s="34">
        <v>167140.71797268346</v>
      </c>
      <c r="L355" s="34">
        <v>167140.71797268346</v>
      </c>
      <c r="M355" s="34">
        <v>143674.43005789726</v>
      </c>
      <c r="N355" s="34">
        <v>143674.43005789726</v>
      </c>
      <c r="O355" s="34"/>
      <c r="P355" s="34"/>
      <c r="Q355" s="34"/>
      <c r="R355" s="34"/>
      <c r="S355" s="34"/>
    </row>
    <row r="356" spans="2:19">
      <c r="B356" s="5">
        <v>1954</v>
      </c>
      <c r="C356" s="34"/>
      <c r="D356" s="34">
        <v>49041.316014515876</v>
      </c>
      <c r="E356" s="34"/>
      <c r="F356" s="34"/>
      <c r="G356" s="34">
        <v>46828.701407432956</v>
      </c>
      <c r="H356" s="34">
        <v>46828.701407432956</v>
      </c>
      <c r="I356" s="34">
        <v>46828.701407432956</v>
      </c>
      <c r="J356" s="34">
        <v>46828.701407432956</v>
      </c>
      <c r="K356" s="34">
        <v>46828.701407432956</v>
      </c>
      <c r="L356" s="34">
        <v>46828.701407432956</v>
      </c>
      <c r="M356" s="34">
        <v>5785.8488401650175</v>
      </c>
      <c r="N356" s="34">
        <v>5785.8488401650175</v>
      </c>
      <c r="O356" s="34"/>
      <c r="P356" s="34"/>
      <c r="Q356" s="34"/>
      <c r="R356" s="34"/>
      <c r="S356" s="34"/>
    </row>
    <row r="357" spans="2:19">
      <c r="B357" s="5">
        <v>1953</v>
      </c>
      <c r="C357" s="34"/>
      <c r="D357" s="34">
        <v>68564.960012246607</v>
      </c>
      <c r="E357" s="34"/>
      <c r="F357" s="34"/>
      <c r="G357" s="34">
        <v>58549.87949786544</v>
      </c>
      <c r="H357" s="34">
        <v>58549.87949786544</v>
      </c>
      <c r="I357" s="34">
        <v>58549.87949786544</v>
      </c>
      <c r="J357" s="34">
        <v>58549.87949786544</v>
      </c>
      <c r="K357" s="34">
        <v>58549.87949786544</v>
      </c>
      <c r="L357" s="34">
        <v>58549.87949786544</v>
      </c>
      <c r="M357" s="34">
        <v>56377.88707461716</v>
      </c>
      <c r="N357" s="34">
        <v>56377.88707461716</v>
      </c>
      <c r="O357" s="34"/>
      <c r="P357" s="34"/>
      <c r="Q357" s="34"/>
      <c r="R357" s="34"/>
      <c r="S357" s="34"/>
    </row>
    <row r="358" spans="2:19">
      <c r="B358" s="5">
        <v>1952</v>
      </c>
      <c r="C358" s="34"/>
      <c r="D358" s="34">
        <v>130463.82111072257</v>
      </c>
      <c r="E358" s="34"/>
      <c r="F358" s="34"/>
      <c r="G358" s="34">
        <v>137145.089236928</v>
      </c>
      <c r="H358" s="34">
        <v>137145.089236928</v>
      </c>
      <c r="I358" s="34">
        <v>137145.089236928</v>
      </c>
      <c r="J358" s="34">
        <v>137145.089236928</v>
      </c>
      <c r="K358" s="34">
        <v>137145.089236928</v>
      </c>
      <c r="L358" s="34">
        <v>137145.089236928</v>
      </c>
      <c r="M358" s="34">
        <v>132057.4938863829</v>
      </c>
      <c r="N358" s="34">
        <v>132057.4938863829</v>
      </c>
      <c r="O358" s="34"/>
      <c r="P358" s="34"/>
      <c r="Q358" s="34"/>
      <c r="R358" s="34"/>
      <c r="S358" s="34"/>
    </row>
    <row r="359" spans="2:19">
      <c r="B359" s="5">
        <v>1951</v>
      </c>
      <c r="C359" s="34"/>
      <c r="D359" s="34">
        <v>17699.194707379771</v>
      </c>
      <c r="E359" s="34"/>
      <c r="F359" s="34"/>
      <c r="G359" s="34">
        <v>13066.01415852732</v>
      </c>
      <c r="H359" s="34">
        <v>13066.01415852732</v>
      </c>
      <c r="I359" s="34">
        <v>13066.01415852732</v>
      </c>
      <c r="J359" s="34">
        <v>13066.01415852732</v>
      </c>
      <c r="K359" s="34">
        <v>13066.01415852732</v>
      </c>
      <c r="L359" s="34">
        <v>13066.01415852732</v>
      </c>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v>15938.619343608016</v>
      </c>
      <c r="E361" s="34"/>
      <c r="F361" s="34"/>
      <c r="G361" s="34">
        <v>9343.7489424584637</v>
      </c>
      <c r="H361" s="34">
        <v>9343.7489424584637</v>
      </c>
      <c r="I361" s="34">
        <v>9343.7489424584637</v>
      </c>
      <c r="J361" s="34">
        <v>9343.7489424584637</v>
      </c>
      <c r="K361" s="34">
        <v>9343.7489424584637</v>
      </c>
      <c r="L361" s="34">
        <v>9343.7489424584637</v>
      </c>
      <c r="M361" s="34">
        <v>8997.1290675449072</v>
      </c>
      <c r="N361" s="34">
        <v>8997.1290675449072</v>
      </c>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v>976.1178211968089</v>
      </c>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v>7561.9893379012474</v>
      </c>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v>62266.2816165357</v>
      </c>
      <c r="E380" s="34"/>
      <c r="F380" s="34"/>
      <c r="G380" s="34"/>
      <c r="H380" s="34"/>
      <c r="I380" s="34"/>
      <c r="J380" s="34"/>
      <c r="K380" s="34"/>
      <c r="L380" s="34"/>
      <c r="M380" s="34"/>
      <c r="N380" s="34"/>
      <c r="O380" s="34"/>
      <c r="P380" s="34"/>
      <c r="Q380" s="34"/>
      <c r="R380" s="34"/>
      <c r="S380" s="34"/>
    </row>
    <row r="381" spans="1:19">
      <c r="A381" s="62" t="s">
        <v>184</v>
      </c>
      <c r="B381" s="6" t="s">
        <v>181</v>
      </c>
      <c r="C381" s="7">
        <f>SUM(C304:C380)</f>
        <v>0</v>
      </c>
      <c r="D381" s="7">
        <f>SUM(D303:D380)</f>
        <v>23423519.443992667</v>
      </c>
      <c r="E381" s="7">
        <f>SUM(E302:E380)</f>
        <v>0</v>
      </c>
      <c r="F381" s="7">
        <f>SUM(F301:F380)</f>
        <v>0</v>
      </c>
      <c r="G381" s="7">
        <f>SUM(G300:G380)</f>
        <v>15009733.074082218</v>
      </c>
      <c r="H381" s="7">
        <f>SUM(H294:H380)</f>
        <v>15009733.074082218</v>
      </c>
      <c r="I381" s="7">
        <f>SUM(I294:I380)</f>
        <v>15009733.074082218</v>
      </c>
      <c r="J381" s="7">
        <f t="shared" ref="J381" si="3">SUM(J294:J380)</f>
        <v>15009733.074082218</v>
      </c>
      <c r="K381" s="7">
        <f>SUM(K294:K380)</f>
        <v>15009733.074082218</v>
      </c>
      <c r="L381" s="7">
        <f t="shared" ref="L381" si="4">SUM(L294:L380)</f>
        <v>15009733.074082218</v>
      </c>
      <c r="M381" s="7">
        <f>SUM(M294:M380)</f>
        <v>11648442.327723853</v>
      </c>
      <c r="N381" s="10">
        <f>SUM(N289:N380)</f>
        <v>11648442.327723853</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185</v>
      </c>
      <c r="B383" s="5">
        <v>2022</v>
      </c>
      <c r="C383" s="33"/>
      <c r="D383" s="33"/>
      <c r="E383" s="33"/>
      <c r="F383" s="33"/>
      <c r="G383" s="33"/>
      <c r="H383" s="33"/>
      <c r="I383" s="33"/>
      <c r="J383" s="33"/>
      <c r="K383" s="33"/>
      <c r="L383" s="33"/>
      <c r="M383" s="33"/>
      <c r="N383" s="33"/>
      <c r="O383" s="33"/>
      <c r="P383" s="33"/>
      <c r="Q383" s="33"/>
      <c r="R383" s="61"/>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2"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186</v>
      </c>
      <c r="B478" s="5">
        <v>2022</v>
      </c>
      <c r="C478" s="33"/>
      <c r="D478" s="33"/>
      <c r="E478" s="33"/>
      <c r="F478" s="33"/>
      <c r="G478" s="33"/>
      <c r="H478" s="33"/>
      <c r="I478" s="33"/>
      <c r="J478" s="33"/>
      <c r="K478" s="33"/>
      <c r="L478" s="33"/>
      <c r="M478" s="33"/>
      <c r="N478" s="33"/>
      <c r="O478" s="33"/>
      <c r="P478" s="33"/>
      <c r="Q478" s="33"/>
      <c r="R478" s="61"/>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v>493912.42000000004</v>
      </c>
      <c r="P482" s="34">
        <v>493912.42000000004</v>
      </c>
      <c r="Q482" s="34">
        <v>493912.42000000004</v>
      </c>
      <c r="R482" s="34">
        <v>493912.42000000004</v>
      </c>
      <c r="S482" s="34">
        <f>+R482</f>
        <v>493912.42000000004</v>
      </c>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v>40923.651078651485</v>
      </c>
      <c r="N484" s="34">
        <v>40923.651078651485</v>
      </c>
      <c r="O484" s="34"/>
      <c r="P484" s="34"/>
      <c r="Q484" s="34"/>
      <c r="R484" s="34"/>
      <c r="S484" s="34"/>
    </row>
    <row r="485" spans="1:19">
      <c r="B485" s="5">
        <v>2015</v>
      </c>
      <c r="C485" s="33"/>
      <c r="D485" s="33"/>
      <c r="E485" s="33"/>
      <c r="F485" s="33"/>
      <c r="G485" s="33"/>
      <c r="H485" s="33"/>
      <c r="I485" s="33"/>
      <c r="J485" s="33"/>
      <c r="K485" s="33"/>
      <c r="L485" s="34"/>
      <c r="M485" s="34">
        <v>247996.25668528987</v>
      </c>
      <c r="N485" s="34">
        <v>247996.25668528987</v>
      </c>
      <c r="O485" s="34">
        <v>444118.04000000004</v>
      </c>
      <c r="P485" s="34">
        <v>444118.04000000004</v>
      </c>
      <c r="Q485" s="34">
        <v>444118.04000000004</v>
      </c>
      <c r="R485" s="34">
        <v>444118.04000000004</v>
      </c>
      <c r="S485" s="34">
        <f>+R485</f>
        <v>444118.04000000004</v>
      </c>
    </row>
    <row r="486" spans="1:19">
      <c r="B486" s="5">
        <v>2014</v>
      </c>
      <c r="C486" s="33"/>
      <c r="D486" s="33"/>
      <c r="E486" s="33"/>
      <c r="F486" s="33"/>
      <c r="G486" s="33"/>
      <c r="H486" s="33"/>
      <c r="I486" s="33"/>
      <c r="J486" s="33"/>
      <c r="K486" s="34"/>
      <c r="L486" s="34"/>
      <c r="M486" s="34"/>
      <c r="N486" s="34"/>
      <c r="O486" s="34">
        <v>220547.05</v>
      </c>
      <c r="P486" s="34">
        <v>220547.05</v>
      </c>
      <c r="Q486" s="34">
        <v>220547.05</v>
      </c>
      <c r="R486" s="34">
        <v>220547.05</v>
      </c>
      <c r="S486" s="34">
        <f>+R486</f>
        <v>220547.05</v>
      </c>
    </row>
    <row r="487" spans="1:19">
      <c r="B487" s="5">
        <v>2013</v>
      </c>
      <c r="C487" s="33"/>
      <c r="D487" s="33"/>
      <c r="E487" s="33"/>
      <c r="F487" s="33"/>
      <c r="G487" s="33"/>
      <c r="H487" s="33"/>
      <c r="I487" s="33"/>
      <c r="J487" s="34"/>
      <c r="K487" s="34"/>
      <c r="L487" s="34"/>
      <c r="M487" s="34">
        <v>145591.07384803129</v>
      </c>
      <c r="N487" s="34">
        <v>145591.07384803129</v>
      </c>
      <c r="O487" s="34">
        <v>208331.68</v>
      </c>
      <c r="P487" s="34">
        <v>208331.68</v>
      </c>
      <c r="Q487" s="34">
        <v>208331.68</v>
      </c>
      <c r="R487" s="34">
        <v>208331.68</v>
      </c>
      <c r="S487" s="34">
        <f>+R487</f>
        <v>208331.68</v>
      </c>
    </row>
    <row r="488" spans="1:19">
      <c r="B488" s="5">
        <v>2012</v>
      </c>
      <c r="C488" s="33"/>
      <c r="D488" s="33"/>
      <c r="E488" s="33"/>
      <c r="F488" s="33"/>
      <c r="G488" s="33"/>
      <c r="H488" s="33"/>
      <c r="I488" s="34"/>
      <c r="J488" s="34"/>
      <c r="K488" s="34"/>
      <c r="L488" s="34"/>
      <c r="M488" s="34">
        <v>73375.036827475269</v>
      </c>
      <c r="N488" s="34">
        <v>73375.036827475269</v>
      </c>
      <c r="O488" s="34"/>
      <c r="P488" s="34"/>
      <c r="Q488" s="34"/>
      <c r="R488" s="34"/>
      <c r="S488" s="34"/>
    </row>
    <row r="489" spans="1:19">
      <c r="B489" s="5">
        <v>2011</v>
      </c>
      <c r="C489" s="33"/>
      <c r="D489" s="33"/>
      <c r="E489" s="33"/>
      <c r="F489" s="33"/>
      <c r="G489" s="33"/>
      <c r="H489" s="34">
        <v>379766.87976282905</v>
      </c>
      <c r="I489" s="34">
        <v>379766.87976282905</v>
      </c>
      <c r="J489" s="34">
        <v>379766.87976282905</v>
      </c>
      <c r="K489" s="34">
        <v>379766.87976282905</v>
      </c>
      <c r="L489" s="34">
        <v>379766.87976282905</v>
      </c>
      <c r="M489" s="34">
        <v>169919.70628925445</v>
      </c>
      <c r="N489" s="34">
        <v>169919.70628925445</v>
      </c>
      <c r="O489" s="34">
        <v>265392.45</v>
      </c>
      <c r="P489" s="34">
        <v>265392.45</v>
      </c>
      <c r="Q489" s="34">
        <v>265392.45</v>
      </c>
      <c r="R489" s="34">
        <v>265392.45</v>
      </c>
      <c r="S489" s="34">
        <f>+R489</f>
        <v>265392.45</v>
      </c>
    </row>
    <row r="490" spans="1:19">
      <c r="B490" s="5">
        <v>2010</v>
      </c>
      <c r="C490" s="33"/>
      <c r="D490" s="33"/>
      <c r="E490" s="33"/>
      <c r="F490" s="33"/>
      <c r="G490" s="34">
        <v>308125.63038002915</v>
      </c>
      <c r="H490" s="34">
        <v>308125.63038002915</v>
      </c>
      <c r="I490" s="34">
        <v>308125.63038002915</v>
      </c>
      <c r="J490" s="34">
        <v>308125.63038002915</v>
      </c>
      <c r="K490" s="34">
        <v>308125.63038002915</v>
      </c>
      <c r="L490" s="34">
        <v>308125.63038002915</v>
      </c>
      <c r="M490" s="34">
        <v>265108.98184755817</v>
      </c>
      <c r="N490" s="34">
        <v>265108.98184755817</v>
      </c>
      <c r="O490" s="34"/>
      <c r="P490" s="34"/>
      <c r="Q490" s="34"/>
      <c r="R490" s="34"/>
      <c r="S490" s="34"/>
    </row>
    <row r="491" spans="1:19">
      <c r="B491" s="5">
        <v>2009</v>
      </c>
      <c r="C491" s="33"/>
      <c r="D491" s="33"/>
      <c r="E491" s="33"/>
      <c r="F491" s="34"/>
      <c r="G491" s="34">
        <v>206998.13215591604</v>
      </c>
      <c r="H491" s="34">
        <v>206998.13215591604</v>
      </c>
      <c r="I491" s="34">
        <v>206998.13215591604</v>
      </c>
      <c r="J491" s="34">
        <v>206998.13215591604</v>
      </c>
      <c r="K491" s="34">
        <v>206998.13215591604</v>
      </c>
      <c r="L491" s="34">
        <v>206998.13215591604</v>
      </c>
      <c r="M491" s="34">
        <v>10301.020823523577</v>
      </c>
      <c r="N491" s="34">
        <v>10301.020823523577</v>
      </c>
      <c r="O491" s="34"/>
      <c r="P491" s="34"/>
      <c r="Q491" s="34"/>
      <c r="R491" s="34"/>
      <c r="S491" s="34"/>
    </row>
    <row r="492" spans="1:19">
      <c r="B492" s="5">
        <v>2008</v>
      </c>
      <c r="C492" s="33"/>
      <c r="D492" s="33"/>
      <c r="E492" s="34"/>
      <c r="F492" s="34"/>
      <c r="G492" s="34">
        <v>515806.85690473916</v>
      </c>
      <c r="H492" s="34">
        <v>515806.85690473916</v>
      </c>
      <c r="I492" s="34">
        <v>515806.85690473916</v>
      </c>
      <c r="J492" s="34">
        <v>515806.85690473916</v>
      </c>
      <c r="K492" s="34">
        <v>515806.85690473916</v>
      </c>
      <c r="L492" s="34">
        <v>515806.85690473916</v>
      </c>
      <c r="M492" s="34">
        <v>112016.07138018403</v>
      </c>
      <c r="N492" s="34">
        <v>112016.07138018403</v>
      </c>
      <c r="O492" s="34">
        <v>212136.02</v>
      </c>
      <c r="P492" s="34">
        <v>212136.02</v>
      </c>
      <c r="Q492" s="34">
        <v>212136.02</v>
      </c>
      <c r="R492" s="34">
        <v>212136.02</v>
      </c>
      <c r="S492" s="34">
        <f>+R492</f>
        <v>212136.02</v>
      </c>
    </row>
    <row r="493" spans="1:19">
      <c r="B493" s="5">
        <v>2007</v>
      </c>
      <c r="C493" s="33"/>
      <c r="D493" s="34">
        <v>513681.51762043935</v>
      </c>
      <c r="E493" s="34"/>
      <c r="F493" s="34"/>
      <c r="G493" s="34">
        <v>335355.40152823733</v>
      </c>
      <c r="H493" s="34">
        <v>335355.40152823733</v>
      </c>
      <c r="I493" s="34">
        <v>335355.40152823733</v>
      </c>
      <c r="J493" s="34">
        <v>335355.40152823733</v>
      </c>
      <c r="K493" s="34">
        <v>335355.40152823733</v>
      </c>
      <c r="L493" s="34">
        <v>335355.40152823733</v>
      </c>
      <c r="M493" s="34">
        <v>291993.05027864879</v>
      </c>
      <c r="N493" s="34">
        <v>291993.05027864879</v>
      </c>
      <c r="O493" s="34"/>
      <c r="P493" s="34"/>
      <c r="Q493" s="34"/>
      <c r="R493" s="34"/>
      <c r="S493" s="34"/>
    </row>
    <row r="494" spans="1:19">
      <c r="B494" s="5">
        <v>2006</v>
      </c>
      <c r="C494" s="34"/>
      <c r="D494" s="34">
        <v>448931.15663635667</v>
      </c>
      <c r="E494" s="34"/>
      <c r="F494" s="34"/>
      <c r="G494" s="34">
        <v>437254.16144967399</v>
      </c>
      <c r="H494" s="34">
        <v>437254.16144967399</v>
      </c>
      <c r="I494" s="34">
        <v>437254.16144967399</v>
      </c>
      <c r="J494" s="34">
        <v>437254.16144967399</v>
      </c>
      <c r="K494" s="34">
        <v>437254.16144967399</v>
      </c>
      <c r="L494" s="34">
        <v>437254.16144967399</v>
      </c>
      <c r="M494" s="34">
        <v>278433.39949016873</v>
      </c>
      <c r="N494" s="34">
        <v>278433.39949016873</v>
      </c>
      <c r="O494" s="34">
        <v>64962.1</v>
      </c>
      <c r="P494" s="34">
        <v>64962.1</v>
      </c>
      <c r="Q494" s="34">
        <v>64962.1</v>
      </c>
      <c r="R494" s="34">
        <v>64962.1</v>
      </c>
      <c r="S494" s="34">
        <f>+R494</f>
        <v>64962.1</v>
      </c>
    </row>
    <row r="495" spans="1:19">
      <c r="B495" s="5">
        <v>2005</v>
      </c>
      <c r="C495" s="34"/>
      <c r="D495" s="34">
        <v>987794.84077261877</v>
      </c>
      <c r="E495" s="34"/>
      <c r="F495" s="34"/>
      <c r="G495" s="34">
        <v>878046.52482915693</v>
      </c>
      <c r="H495" s="34">
        <v>878046.52482915693</v>
      </c>
      <c r="I495" s="34">
        <v>878046.52482915693</v>
      </c>
      <c r="J495" s="34">
        <v>878046.52482915693</v>
      </c>
      <c r="K495" s="34">
        <v>878046.52482915693</v>
      </c>
      <c r="L495" s="34">
        <v>878046.52482915693</v>
      </c>
      <c r="M495" s="34">
        <v>796809.22447835689</v>
      </c>
      <c r="N495" s="34">
        <v>796809.22447835689</v>
      </c>
      <c r="O495" s="34">
        <v>42136</v>
      </c>
      <c r="P495" s="34">
        <v>42136</v>
      </c>
      <c r="Q495" s="34">
        <v>42136</v>
      </c>
      <c r="R495" s="34">
        <v>42136</v>
      </c>
      <c r="S495" s="34">
        <f>+R495</f>
        <v>42136</v>
      </c>
    </row>
    <row r="496" spans="1:19">
      <c r="B496" s="5">
        <v>2004</v>
      </c>
      <c r="C496" s="34"/>
      <c r="D496" s="34">
        <v>232332.50613432645</v>
      </c>
      <c r="E496" s="34"/>
      <c r="F496" s="34"/>
      <c r="G496" s="34">
        <v>209057.10902852952</v>
      </c>
      <c r="H496" s="34">
        <v>209057.10902852952</v>
      </c>
      <c r="I496" s="34">
        <v>209057.10902852952</v>
      </c>
      <c r="J496" s="34">
        <v>209057.10902852952</v>
      </c>
      <c r="K496" s="34">
        <v>209057.10902852952</v>
      </c>
      <c r="L496" s="34">
        <v>209057.10902852952</v>
      </c>
      <c r="M496" s="34">
        <v>181585.88881595715</v>
      </c>
      <c r="N496" s="34">
        <v>181585.88881595715</v>
      </c>
      <c r="O496" s="34"/>
      <c r="P496" s="34"/>
      <c r="Q496" s="34"/>
      <c r="R496" s="34"/>
      <c r="S496" s="34"/>
    </row>
    <row r="497" spans="2:19">
      <c r="B497" s="5">
        <v>2003</v>
      </c>
      <c r="C497" s="34"/>
      <c r="D497" s="34">
        <v>182728.58881404944</v>
      </c>
      <c r="E497" s="34"/>
      <c r="F497" s="34"/>
      <c r="G497" s="34">
        <v>99074.380371164603</v>
      </c>
      <c r="H497" s="34">
        <v>99074.380371164603</v>
      </c>
      <c r="I497" s="34">
        <v>99074.380371164603</v>
      </c>
      <c r="J497" s="34">
        <v>99074.380371164603</v>
      </c>
      <c r="K497" s="34">
        <v>99074.380371164603</v>
      </c>
      <c r="L497" s="34">
        <v>99074.380371164603</v>
      </c>
      <c r="M497" s="34">
        <v>10173.268515827818</v>
      </c>
      <c r="N497" s="34">
        <v>10173.268515827818</v>
      </c>
      <c r="O497" s="34"/>
      <c r="P497" s="34"/>
      <c r="Q497" s="34"/>
      <c r="R497" s="34"/>
      <c r="S497" s="34"/>
    </row>
    <row r="498" spans="2:19">
      <c r="B498" s="5">
        <v>2002</v>
      </c>
      <c r="C498" s="34"/>
      <c r="D498" s="34">
        <v>287818.21454368217</v>
      </c>
      <c r="E498" s="34"/>
      <c r="F498" s="34"/>
      <c r="G498" s="34">
        <v>140586.56730405381</v>
      </c>
      <c r="H498" s="34">
        <v>140586.56730405381</v>
      </c>
      <c r="I498" s="34">
        <v>140586.56730405381</v>
      </c>
      <c r="J498" s="34">
        <v>140586.56730405381</v>
      </c>
      <c r="K498" s="34">
        <v>140586.56730405381</v>
      </c>
      <c r="L498" s="34">
        <v>140586.56730405381</v>
      </c>
      <c r="M498" s="34">
        <v>51104.808297289419</v>
      </c>
      <c r="N498" s="34">
        <v>51104.808297289419</v>
      </c>
      <c r="O498" s="34">
        <v>84260.9</v>
      </c>
      <c r="P498" s="34">
        <v>84260.9</v>
      </c>
      <c r="Q498" s="34">
        <v>84260.9</v>
      </c>
      <c r="R498" s="34">
        <v>84260.9</v>
      </c>
      <c r="S498" s="34">
        <f>+R498</f>
        <v>84260.9</v>
      </c>
    </row>
    <row r="499" spans="2:19">
      <c r="B499" s="5">
        <v>2001</v>
      </c>
      <c r="C499" s="34"/>
      <c r="D499" s="34">
        <v>155353.91868863505</v>
      </c>
      <c r="E499" s="34"/>
      <c r="F499" s="34"/>
      <c r="G499" s="34">
        <v>140241.84951662386</v>
      </c>
      <c r="H499" s="34">
        <v>140241.84951662386</v>
      </c>
      <c r="I499" s="34">
        <v>140241.84951662386</v>
      </c>
      <c r="J499" s="34">
        <v>140241.84951662386</v>
      </c>
      <c r="K499" s="34">
        <v>140241.84951662386</v>
      </c>
      <c r="L499" s="34">
        <v>140241.84951662386</v>
      </c>
      <c r="M499" s="34">
        <v>65450.832664616508</v>
      </c>
      <c r="N499" s="34">
        <v>65450.832664616508</v>
      </c>
      <c r="O499" s="34"/>
      <c r="P499" s="34"/>
      <c r="Q499" s="34"/>
      <c r="R499" s="34"/>
      <c r="S499" s="34"/>
    </row>
    <row r="500" spans="2:19">
      <c r="B500" s="5">
        <v>2000</v>
      </c>
      <c r="C500" s="34"/>
      <c r="D500" s="34">
        <v>184797.83967621095</v>
      </c>
      <c r="E500" s="34"/>
      <c r="F500" s="34"/>
      <c r="G500" s="34">
        <v>174457.23701321302</v>
      </c>
      <c r="H500" s="34">
        <v>174457.23701321302</v>
      </c>
      <c r="I500" s="34">
        <v>174457.23701321302</v>
      </c>
      <c r="J500" s="34">
        <v>174457.23701321302</v>
      </c>
      <c r="K500" s="34">
        <v>174457.23701321302</v>
      </c>
      <c r="L500" s="34">
        <v>174457.23701321302</v>
      </c>
      <c r="M500" s="34">
        <v>21772.946781139006</v>
      </c>
      <c r="N500" s="34">
        <v>21772.946781139006</v>
      </c>
      <c r="O500" s="34"/>
      <c r="P500" s="34"/>
      <c r="Q500" s="34"/>
      <c r="R500" s="34"/>
      <c r="S500" s="34"/>
    </row>
    <row r="501" spans="2:19">
      <c r="B501" s="5">
        <v>1999</v>
      </c>
      <c r="C501" s="34"/>
      <c r="D501" s="34">
        <v>125166.69546571824</v>
      </c>
      <c r="E501" s="34"/>
      <c r="F501" s="34"/>
      <c r="G501" s="34">
        <v>76227.560786957838</v>
      </c>
      <c r="H501" s="34">
        <v>76227.560786957838</v>
      </c>
      <c r="I501" s="34">
        <v>76227.560786957838</v>
      </c>
      <c r="J501" s="34">
        <v>76227.560786957838</v>
      </c>
      <c r="K501" s="34">
        <v>76227.560786957838</v>
      </c>
      <c r="L501" s="34">
        <v>76227.560786957838</v>
      </c>
      <c r="M501" s="34">
        <v>19144.931221274972</v>
      </c>
      <c r="N501" s="34">
        <v>19144.931221274972</v>
      </c>
      <c r="O501" s="34"/>
      <c r="P501" s="34"/>
      <c r="Q501" s="34"/>
      <c r="R501" s="34"/>
      <c r="S501" s="34"/>
    </row>
    <row r="502" spans="2:19">
      <c r="B502" s="5">
        <v>1998</v>
      </c>
      <c r="C502" s="34"/>
      <c r="D502" s="34">
        <v>347028.42478704569</v>
      </c>
      <c r="E502" s="34"/>
      <c r="F502" s="34"/>
      <c r="G502" s="34">
        <v>132554.66560157668</v>
      </c>
      <c r="H502" s="34">
        <v>132554.66560157668</v>
      </c>
      <c r="I502" s="34">
        <v>132554.66560157668</v>
      </c>
      <c r="J502" s="34">
        <v>132554.66560157668</v>
      </c>
      <c r="K502" s="34">
        <v>132554.66560157668</v>
      </c>
      <c r="L502" s="34">
        <v>132554.66560157668</v>
      </c>
      <c r="M502" s="34">
        <v>57618.209289294697</v>
      </c>
      <c r="N502" s="34">
        <v>57618.209289294697</v>
      </c>
      <c r="O502" s="34"/>
      <c r="P502" s="34"/>
      <c r="Q502" s="34"/>
      <c r="R502" s="34"/>
      <c r="S502" s="34"/>
    </row>
    <row r="503" spans="2:19">
      <c r="B503" s="5">
        <v>1997</v>
      </c>
      <c r="C503" s="34"/>
      <c r="D503" s="34">
        <v>729980.4792663008</v>
      </c>
      <c r="E503" s="34"/>
      <c r="F503" s="34"/>
      <c r="G503" s="34">
        <v>275298.6394890438</v>
      </c>
      <c r="H503" s="34">
        <v>275298.6394890438</v>
      </c>
      <c r="I503" s="34">
        <v>275298.6394890438</v>
      </c>
      <c r="J503" s="34">
        <v>275298.6394890438</v>
      </c>
      <c r="K503" s="34">
        <v>275298.6394890438</v>
      </c>
      <c r="L503" s="34">
        <v>275298.6394890438</v>
      </c>
      <c r="M503" s="34">
        <v>131438.69282469797</v>
      </c>
      <c r="N503" s="34">
        <v>131438.69282469797</v>
      </c>
      <c r="O503" s="34"/>
      <c r="P503" s="34"/>
      <c r="Q503" s="34"/>
      <c r="R503" s="34"/>
      <c r="S503" s="34"/>
    </row>
    <row r="504" spans="2:19">
      <c r="B504" s="5">
        <v>1996</v>
      </c>
      <c r="C504" s="34"/>
      <c r="D504" s="34">
        <v>496437.77781704994</v>
      </c>
      <c r="E504" s="34"/>
      <c r="F504" s="34"/>
      <c r="G504" s="34"/>
      <c r="H504" s="34"/>
      <c r="I504" s="34"/>
      <c r="J504" s="34"/>
      <c r="K504" s="34"/>
      <c r="L504" s="34"/>
      <c r="M504" s="34"/>
      <c r="N504" s="34"/>
      <c r="O504" s="34"/>
      <c r="P504" s="34"/>
      <c r="Q504" s="34"/>
      <c r="R504" s="34"/>
      <c r="S504" s="34"/>
    </row>
    <row r="505" spans="2:19">
      <c r="B505" s="5">
        <v>1995</v>
      </c>
      <c r="C505" s="34"/>
      <c r="D505" s="34">
        <v>802304.08962286054</v>
      </c>
      <c r="E505" s="34"/>
      <c r="F505" s="34"/>
      <c r="G505" s="34"/>
      <c r="H505" s="34"/>
      <c r="I505" s="34"/>
      <c r="J505" s="34"/>
      <c r="K505" s="34"/>
      <c r="L505" s="34"/>
      <c r="M505" s="34"/>
      <c r="N505" s="34"/>
      <c r="O505" s="34"/>
      <c r="P505" s="34"/>
      <c r="Q505" s="34"/>
      <c r="R505" s="34"/>
      <c r="S505" s="34"/>
    </row>
    <row r="506" spans="2:19">
      <c r="B506" s="5">
        <v>1994</v>
      </c>
      <c r="C506" s="34"/>
      <c r="D506" s="34">
        <v>860618.33244432509</v>
      </c>
      <c r="E506" s="34"/>
      <c r="F506" s="34"/>
      <c r="G506" s="34"/>
      <c r="H506" s="34"/>
      <c r="I506" s="34"/>
      <c r="J506" s="34"/>
      <c r="K506" s="34"/>
      <c r="L506" s="34"/>
      <c r="M506" s="34"/>
      <c r="N506" s="34"/>
      <c r="O506" s="34"/>
      <c r="P506" s="34"/>
      <c r="Q506" s="34"/>
      <c r="R506" s="34"/>
      <c r="S506" s="34"/>
    </row>
    <row r="507" spans="2:19">
      <c r="B507" s="5">
        <v>1993</v>
      </c>
      <c r="C507" s="34"/>
      <c r="D507" s="34">
        <v>550177.76287663635</v>
      </c>
      <c r="E507" s="34"/>
      <c r="F507" s="34"/>
      <c r="G507" s="34"/>
      <c r="H507" s="34"/>
      <c r="I507" s="34"/>
      <c r="J507" s="34"/>
      <c r="K507" s="34"/>
      <c r="L507" s="34"/>
      <c r="M507" s="34"/>
      <c r="N507" s="34"/>
      <c r="O507" s="34"/>
      <c r="P507" s="34"/>
      <c r="Q507" s="34"/>
      <c r="R507" s="34"/>
      <c r="S507" s="34"/>
    </row>
    <row r="508" spans="2:19">
      <c r="B508" s="5">
        <v>1992</v>
      </c>
      <c r="C508" s="34"/>
      <c r="D508" s="34">
        <v>1078091.0777452691</v>
      </c>
      <c r="E508" s="34"/>
      <c r="F508" s="34"/>
      <c r="G508" s="34"/>
      <c r="H508" s="34"/>
      <c r="I508" s="34"/>
      <c r="J508" s="34"/>
      <c r="K508" s="34"/>
      <c r="L508" s="34"/>
      <c r="M508" s="34"/>
      <c r="N508" s="34"/>
      <c r="O508" s="34"/>
      <c r="P508" s="34"/>
      <c r="Q508" s="34"/>
      <c r="R508" s="34"/>
      <c r="S508" s="34"/>
    </row>
    <row r="509" spans="2:19">
      <c r="B509" s="5">
        <v>1991</v>
      </c>
      <c r="C509" s="34"/>
      <c r="D509" s="34">
        <v>748435.98455423501</v>
      </c>
      <c r="E509" s="34"/>
      <c r="F509" s="34"/>
      <c r="G509" s="34"/>
      <c r="H509" s="34"/>
      <c r="I509" s="34"/>
      <c r="J509" s="34"/>
      <c r="K509" s="34"/>
      <c r="L509" s="34"/>
      <c r="M509" s="34"/>
      <c r="N509" s="34"/>
      <c r="O509" s="34"/>
      <c r="P509" s="34"/>
      <c r="Q509" s="34"/>
      <c r="R509" s="34"/>
      <c r="S509" s="34"/>
    </row>
    <row r="510" spans="2:19">
      <c r="B510" s="5">
        <v>1990</v>
      </c>
      <c r="C510" s="34"/>
      <c r="D510" s="34">
        <v>733767.35357040283</v>
      </c>
      <c r="E510" s="34"/>
      <c r="F510" s="34"/>
      <c r="G510" s="34"/>
      <c r="H510" s="34"/>
      <c r="I510" s="34"/>
      <c r="J510" s="34"/>
      <c r="K510" s="34"/>
      <c r="L510" s="34"/>
      <c r="M510" s="34"/>
      <c r="N510" s="34"/>
      <c r="O510" s="34"/>
      <c r="P510" s="34"/>
      <c r="Q510" s="34"/>
      <c r="R510" s="34"/>
      <c r="S510" s="34"/>
    </row>
    <row r="511" spans="2:19">
      <c r="B511" s="5">
        <v>1989</v>
      </c>
      <c r="C511" s="34"/>
      <c r="D511" s="34">
        <v>520198.11708214052</v>
      </c>
      <c r="E511" s="34"/>
      <c r="F511" s="34"/>
      <c r="G511" s="34"/>
      <c r="H511" s="34"/>
      <c r="I511" s="34"/>
      <c r="J511" s="34"/>
      <c r="K511" s="34"/>
      <c r="L511" s="34"/>
      <c r="M511" s="34"/>
      <c r="N511" s="34"/>
      <c r="O511" s="34"/>
      <c r="P511" s="34"/>
      <c r="Q511" s="34"/>
      <c r="R511" s="34"/>
      <c r="S511" s="34"/>
    </row>
    <row r="512" spans="2:19">
      <c r="B512" s="5">
        <v>1988</v>
      </c>
      <c r="C512" s="34"/>
      <c r="D512" s="34">
        <v>1019476.4666290995</v>
      </c>
      <c r="E512" s="34"/>
      <c r="F512" s="34"/>
      <c r="G512" s="34"/>
      <c r="H512" s="34"/>
      <c r="I512" s="34"/>
      <c r="J512" s="34"/>
      <c r="K512" s="34"/>
      <c r="L512" s="34"/>
      <c r="M512" s="34"/>
      <c r="N512" s="34"/>
      <c r="O512" s="34"/>
      <c r="P512" s="34"/>
      <c r="Q512" s="34"/>
      <c r="R512" s="34"/>
      <c r="S512" s="34"/>
    </row>
    <row r="513" spans="2:19">
      <c r="B513" s="5">
        <v>1987</v>
      </c>
      <c r="C513" s="34"/>
      <c r="D513" s="34">
        <v>208447.91385923402</v>
      </c>
      <c r="E513" s="34"/>
      <c r="F513" s="34"/>
      <c r="G513" s="34"/>
      <c r="H513" s="34"/>
      <c r="I513" s="34"/>
      <c r="J513" s="34"/>
      <c r="K513" s="34"/>
      <c r="L513" s="34"/>
      <c r="M513" s="34"/>
      <c r="N513" s="34"/>
      <c r="O513" s="34"/>
      <c r="P513" s="34"/>
      <c r="Q513" s="34"/>
      <c r="R513" s="34"/>
      <c r="S513" s="34"/>
    </row>
    <row r="514" spans="2:19">
      <c r="B514" s="5">
        <v>1986</v>
      </c>
      <c r="C514" s="34"/>
      <c r="D514" s="34">
        <v>219448.76897613352</v>
      </c>
      <c r="E514" s="34"/>
      <c r="F514" s="34"/>
      <c r="G514" s="34"/>
      <c r="H514" s="34"/>
      <c r="I514" s="34"/>
      <c r="J514" s="34"/>
      <c r="K514" s="34"/>
      <c r="L514" s="34"/>
      <c r="M514" s="34"/>
      <c r="N514" s="34"/>
      <c r="O514" s="34"/>
      <c r="P514" s="34"/>
      <c r="Q514" s="34"/>
      <c r="R514" s="34"/>
      <c r="S514" s="34"/>
    </row>
    <row r="515" spans="2:19">
      <c r="B515" s="5">
        <v>1985</v>
      </c>
      <c r="C515" s="34"/>
      <c r="D515" s="34">
        <v>224308.51735279174</v>
      </c>
      <c r="E515" s="34"/>
      <c r="F515" s="34"/>
      <c r="G515" s="34"/>
      <c r="H515" s="34"/>
      <c r="I515" s="34"/>
      <c r="J515" s="34"/>
      <c r="K515" s="34"/>
      <c r="L515" s="34"/>
      <c r="M515" s="34"/>
      <c r="N515" s="34"/>
      <c r="O515" s="34"/>
      <c r="P515" s="34"/>
      <c r="Q515" s="34"/>
      <c r="R515" s="34"/>
      <c r="S515" s="34"/>
    </row>
    <row r="516" spans="2:19">
      <c r="B516" s="5">
        <v>1984</v>
      </c>
      <c r="C516" s="34"/>
      <c r="D516" s="34">
        <v>71719.122264764432</v>
      </c>
      <c r="E516" s="34"/>
      <c r="F516" s="34"/>
      <c r="G516" s="34"/>
      <c r="H516" s="34"/>
      <c r="I516" s="34"/>
      <c r="J516" s="34"/>
      <c r="K516" s="34"/>
      <c r="L516" s="34"/>
      <c r="M516" s="34"/>
      <c r="N516" s="34"/>
      <c r="O516" s="34"/>
      <c r="P516" s="34"/>
      <c r="Q516" s="34"/>
      <c r="R516" s="34"/>
      <c r="S516" s="34"/>
    </row>
    <row r="517" spans="2:19">
      <c r="B517" s="5">
        <v>1983</v>
      </c>
      <c r="C517" s="34"/>
      <c r="D517" s="34">
        <v>264433.7655511804</v>
      </c>
      <c r="E517" s="34"/>
      <c r="F517" s="34"/>
      <c r="G517" s="34"/>
      <c r="H517" s="34"/>
      <c r="I517" s="34"/>
      <c r="J517" s="34"/>
      <c r="K517" s="34"/>
      <c r="L517" s="34"/>
      <c r="M517" s="34"/>
      <c r="N517" s="34"/>
      <c r="O517" s="34"/>
      <c r="P517" s="34"/>
      <c r="Q517" s="34"/>
      <c r="R517" s="34"/>
      <c r="S517" s="34"/>
    </row>
    <row r="518" spans="2:19">
      <c r="B518" s="5">
        <v>1982</v>
      </c>
      <c r="C518" s="34"/>
      <c r="D518" s="34">
        <v>179647.57871920848</v>
      </c>
      <c r="E518" s="34"/>
      <c r="F518" s="34"/>
      <c r="G518" s="34"/>
      <c r="H518" s="34"/>
      <c r="I518" s="34"/>
      <c r="J518" s="34"/>
      <c r="K518" s="34"/>
      <c r="L518" s="34"/>
      <c r="M518" s="34"/>
      <c r="N518" s="34"/>
      <c r="O518" s="34"/>
      <c r="P518" s="34"/>
      <c r="Q518" s="34"/>
      <c r="R518" s="34"/>
      <c r="S518" s="34"/>
    </row>
    <row r="519" spans="2:19">
      <c r="B519" s="5">
        <v>1981</v>
      </c>
      <c r="C519" s="34"/>
      <c r="D519" s="34">
        <v>38399.924979603456</v>
      </c>
      <c r="E519" s="34"/>
      <c r="F519" s="34"/>
      <c r="G519" s="34"/>
      <c r="H519" s="34"/>
      <c r="I519" s="34"/>
      <c r="J519" s="34"/>
      <c r="K519" s="34"/>
      <c r="L519" s="34"/>
      <c r="M519" s="34"/>
      <c r="N519" s="34"/>
      <c r="O519" s="34"/>
      <c r="P519" s="34"/>
      <c r="Q519" s="34"/>
      <c r="R519" s="34"/>
      <c r="S519" s="34"/>
    </row>
    <row r="520" spans="2:19">
      <c r="B520" s="5">
        <v>1980</v>
      </c>
      <c r="C520" s="34"/>
      <c r="D520" s="34">
        <v>9027.2996479541271</v>
      </c>
      <c r="E520" s="34"/>
      <c r="F520" s="34"/>
      <c r="G520" s="34"/>
      <c r="H520" s="34"/>
      <c r="I520" s="34"/>
      <c r="J520" s="34"/>
      <c r="K520" s="34"/>
      <c r="L520" s="34"/>
      <c r="M520" s="34"/>
      <c r="N520" s="34"/>
      <c r="O520" s="34"/>
      <c r="P520" s="34"/>
      <c r="Q520" s="34"/>
      <c r="R520" s="34"/>
      <c r="S520" s="34"/>
    </row>
    <row r="521" spans="2:19">
      <c r="B521" s="5">
        <v>1979</v>
      </c>
      <c r="C521" s="34"/>
      <c r="D521" s="34">
        <v>14811.940941523944</v>
      </c>
      <c r="E521" s="34"/>
      <c r="F521" s="34"/>
      <c r="G521" s="34"/>
      <c r="H521" s="34"/>
      <c r="I521" s="34"/>
      <c r="J521" s="34"/>
      <c r="K521" s="34"/>
      <c r="L521" s="34"/>
      <c r="M521" s="34"/>
      <c r="N521" s="34"/>
      <c r="O521" s="34"/>
      <c r="P521" s="34"/>
      <c r="Q521" s="34"/>
      <c r="R521" s="34"/>
      <c r="S521" s="34"/>
    </row>
    <row r="522" spans="2:19">
      <c r="B522" s="5">
        <v>1978</v>
      </c>
      <c r="C522" s="34"/>
      <c r="D522" s="34">
        <v>27491.009475881499</v>
      </c>
      <c r="E522" s="34"/>
      <c r="F522" s="34"/>
      <c r="G522" s="34"/>
      <c r="H522" s="34"/>
      <c r="I522" s="34"/>
      <c r="J522" s="34"/>
      <c r="K522" s="34"/>
      <c r="L522" s="34"/>
      <c r="M522" s="34"/>
      <c r="N522" s="34"/>
      <c r="O522" s="34"/>
      <c r="P522" s="34"/>
      <c r="Q522" s="34"/>
      <c r="R522" s="34"/>
      <c r="S522" s="34"/>
    </row>
    <row r="523" spans="2:19">
      <c r="B523" s="5">
        <v>1977</v>
      </c>
      <c r="C523" s="34"/>
      <c r="D523" s="34">
        <v>8800.8449333025746</v>
      </c>
      <c r="E523" s="34"/>
      <c r="F523" s="34"/>
      <c r="G523" s="34"/>
      <c r="H523" s="34"/>
      <c r="I523" s="34"/>
      <c r="J523" s="34"/>
      <c r="K523" s="34"/>
      <c r="L523" s="34"/>
      <c r="M523" s="34"/>
      <c r="N523" s="34"/>
      <c r="O523" s="34"/>
      <c r="P523" s="34"/>
      <c r="Q523" s="34"/>
      <c r="R523" s="34"/>
      <c r="S523" s="34"/>
    </row>
    <row r="524" spans="2:19">
      <c r="B524" s="5">
        <v>1976</v>
      </c>
      <c r="C524" s="34"/>
      <c r="D524" s="34">
        <v>7206.2168711457425</v>
      </c>
      <c r="E524" s="34"/>
      <c r="F524" s="34"/>
      <c r="G524" s="34"/>
      <c r="H524" s="34"/>
      <c r="I524" s="34"/>
      <c r="J524" s="34"/>
      <c r="K524" s="34"/>
      <c r="L524" s="34"/>
      <c r="M524" s="34"/>
      <c r="N524" s="34"/>
      <c r="O524" s="34"/>
      <c r="P524" s="34"/>
      <c r="Q524" s="34"/>
      <c r="R524" s="34"/>
      <c r="S524" s="34"/>
    </row>
    <row r="525" spans="2:19">
      <c r="B525" s="5">
        <v>1975</v>
      </c>
      <c r="C525" s="34"/>
      <c r="D525" s="34">
        <v>3457.191247888245</v>
      </c>
      <c r="E525" s="34"/>
      <c r="F525" s="34"/>
      <c r="G525" s="34"/>
      <c r="H525" s="34"/>
      <c r="I525" s="34"/>
      <c r="J525" s="34"/>
      <c r="K525" s="34"/>
      <c r="L525" s="34"/>
      <c r="M525" s="34"/>
      <c r="N525" s="34"/>
      <c r="O525" s="34"/>
      <c r="P525" s="34"/>
      <c r="Q525" s="34"/>
      <c r="R525" s="34"/>
      <c r="S525" s="34"/>
    </row>
    <row r="526" spans="2:19">
      <c r="B526" s="5">
        <v>1974</v>
      </c>
      <c r="C526" s="34"/>
      <c r="D526" s="34">
        <v>6216.3121717434151</v>
      </c>
      <c r="E526" s="34"/>
      <c r="F526" s="34"/>
      <c r="G526" s="34"/>
      <c r="H526" s="34"/>
      <c r="I526" s="34"/>
      <c r="J526" s="34"/>
      <c r="K526" s="34"/>
      <c r="L526" s="34"/>
      <c r="M526" s="34"/>
      <c r="N526" s="34"/>
      <c r="O526" s="34"/>
      <c r="P526" s="34"/>
      <c r="Q526" s="34"/>
      <c r="R526" s="34"/>
      <c r="S526" s="34"/>
    </row>
    <row r="527" spans="2:19">
      <c r="B527" s="5">
        <v>1973</v>
      </c>
      <c r="C527" s="34"/>
      <c r="D527" s="34">
        <v>203655.14498581574</v>
      </c>
      <c r="E527" s="34"/>
      <c r="F527" s="34"/>
      <c r="G527" s="34"/>
      <c r="H527" s="34"/>
      <c r="I527" s="34"/>
      <c r="J527" s="34"/>
      <c r="K527" s="34"/>
      <c r="L527" s="34"/>
      <c r="M527" s="34"/>
      <c r="N527" s="34"/>
      <c r="O527" s="34"/>
      <c r="P527" s="34"/>
      <c r="Q527" s="34"/>
      <c r="R527" s="34"/>
      <c r="S527" s="34"/>
    </row>
    <row r="528" spans="2:19">
      <c r="B528" s="5">
        <v>1972</v>
      </c>
      <c r="C528" s="34"/>
      <c r="D528" s="34">
        <v>5465.391434980218</v>
      </c>
      <c r="E528" s="34"/>
      <c r="F528" s="34"/>
      <c r="G528" s="34"/>
      <c r="H528" s="34"/>
      <c r="I528" s="34"/>
      <c r="J528" s="34"/>
      <c r="K528" s="34"/>
      <c r="L528" s="34"/>
      <c r="M528" s="34"/>
      <c r="N528" s="34"/>
      <c r="O528" s="34"/>
      <c r="P528" s="34"/>
      <c r="Q528" s="34"/>
      <c r="R528" s="34"/>
      <c r="S528" s="34"/>
    </row>
    <row r="529" spans="2:19">
      <c r="B529" s="5">
        <v>1971</v>
      </c>
      <c r="C529" s="34"/>
      <c r="D529" s="34">
        <v>6138.4503172299646</v>
      </c>
      <c r="E529" s="34"/>
      <c r="F529" s="34"/>
      <c r="G529" s="34"/>
      <c r="H529" s="34"/>
      <c r="I529" s="34"/>
      <c r="J529" s="34"/>
      <c r="K529" s="34"/>
      <c r="L529" s="34"/>
      <c r="M529" s="34"/>
      <c r="N529" s="34"/>
      <c r="O529" s="34"/>
      <c r="P529" s="34"/>
      <c r="Q529" s="34"/>
      <c r="R529" s="34"/>
      <c r="S529" s="34"/>
    </row>
    <row r="530" spans="2:19">
      <c r="B530" s="5">
        <v>1970</v>
      </c>
      <c r="C530" s="34"/>
      <c r="D530" s="34">
        <v>10886.393656451697</v>
      </c>
      <c r="E530" s="34"/>
      <c r="F530" s="34"/>
      <c r="G530" s="34"/>
      <c r="H530" s="34"/>
      <c r="I530" s="34"/>
      <c r="J530" s="34"/>
      <c r="K530" s="34"/>
      <c r="L530" s="34"/>
      <c r="M530" s="34"/>
      <c r="N530" s="34"/>
      <c r="O530" s="34"/>
      <c r="P530" s="34"/>
      <c r="Q530" s="34"/>
      <c r="R530" s="34"/>
      <c r="S530" s="34"/>
    </row>
    <row r="531" spans="2:19">
      <c r="B531" s="5">
        <v>1969</v>
      </c>
      <c r="C531" s="34"/>
      <c r="D531" s="34">
        <v>5924.2339701074179</v>
      </c>
      <c r="E531" s="34"/>
      <c r="F531" s="34"/>
      <c r="G531" s="34"/>
      <c r="H531" s="34"/>
      <c r="I531" s="34"/>
      <c r="J531" s="34"/>
      <c r="K531" s="34"/>
      <c r="L531" s="34"/>
      <c r="M531" s="34"/>
      <c r="N531" s="34"/>
      <c r="O531" s="34"/>
      <c r="P531" s="34"/>
      <c r="Q531" s="34"/>
      <c r="R531" s="34"/>
      <c r="S531" s="34"/>
    </row>
    <row r="532" spans="2:19">
      <c r="B532" s="5">
        <v>1968</v>
      </c>
      <c r="C532" s="34"/>
      <c r="D532" s="34">
        <v>1647.4784748869547</v>
      </c>
      <c r="E532" s="34"/>
      <c r="F532" s="34"/>
      <c r="G532" s="34"/>
      <c r="H532" s="34"/>
      <c r="I532" s="34"/>
      <c r="J532" s="34"/>
      <c r="K532" s="34"/>
      <c r="L532" s="34"/>
      <c r="M532" s="34"/>
      <c r="N532" s="34"/>
      <c r="O532" s="34"/>
      <c r="P532" s="34"/>
      <c r="Q532" s="34"/>
      <c r="R532" s="34"/>
      <c r="S532" s="34"/>
    </row>
    <row r="533" spans="2:19">
      <c r="B533" s="5">
        <v>1967</v>
      </c>
      <c r="C533" s="34"/>
      <c r="D533" s="34">
        <v>239.37322913516033</v>
      </c>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v>2070.0721716916087</v>
      </c>
      <c r="E535" s="34"/>
      <c r="F535" s="34"/>
      <c r="G535" s="34"/>
      <c r="H535" s="34"/>
      <c r="I535" s="34"/>
      <c r="J535" s="34"/>
      <c r="K535" s="34"/>
      <c r="L535" s="34"/>
      <c r="M535" s="34"/>
      <c r="N535" s="34"/>
      <c r="O535" s="34"/>
      <c r="P535" s="34"/>
      <c r="Q535" s="34"/>
      <c r="R535" s="34"/>
      <c r="S535" s="34"/>
    </row>
    <row r="536" spans="2:19">
      <c r="B536" s="5">
        <v>1964</v>
      </c>
      <c r="C536" s="34"/>
      <c r="D536" s="34">
        <v>8598.3750235217467</v>
      </c>
      <c r="E536" s="34"/>
      <c r="F536" s="34"/>
      <c r="G536" s="34"/>
      <c r="H536" s="34"/>
      <c r="I536" s="34"/>
      <c r="J536" s="34"/>
      <c r="K536" s="34"/>
      <c r="L536" s="34"/>
      <c r="M536" s="34"/>
      <c r="N536" s="34"/>
      <c r="O536" s="34"/>
      <c r="P536" s="34"/>
      <c r="Q536" s="34"/>
      <c r="R536" s="34"/>
      <c r="S536" s="34"/>
    </row>
    <row r="537" spans="2:19">
      <c r="B537" s="5">
        <v>1963</v>
      </c>
      <c r="C537" s="34"/>
      <c r="D537" s="34">
        <v>1904.984678490993</v>
      </c>
      <c r="E537" s="34"/>
      <c r="F537" s="34"/>
      <c r="G537" s="34"/>
      <c r="H537" s="34"/>
      <c r="I537" s="34"/>
      <c r="J537" s="34"/>
      <c r="K537" s="34"/>
      <c r="L537" s="34"/>
      <c r="M537" s="34"/>
      <c r="N537" s="34"/>
      <c r="O537" s="34"/>
      <c r="P537" s="34"/>
      <c r="Q537" s="34"/>
      <c r="R537" s="34"/>
      <c r="S537" s="34"/>
    </row>
    <row r="538" spans="2:19">
      <c r="B538" s="5">
        <v>1962</v>
      </c>
      <c r="C538" s="34"/>
      <c r="D538" s="34">
        <v>2143.1302209848304</v>
      </c>
      <c r="E538" s="34"/>
      <c r="F538" s="34"/>
      <c r="G538" s="34"/>
      <c r="H538" s="34"/>
      <c r="I538" s="34"/>
      <c r="J538" s="34"/>
      <c r="K538" s="34"/>
      <c r="L538" s="34"/>
      <c r="M538" s="34"/>
      <c r="N538" s="34"/>
      <c r="O538" s="34"/>
      <c r="P538" s="34"/>
      <c r="Q538" s="34"/>
      <c r="R538" s="34"/>
      <c r="S538" s="34"/>
    </row>
    <row r="539" spans="2:19">
      <c r="B539" s="5">
        <v>1961</v>
      </c>
      <c r="C539" s="34"/>
      <c r="D539" s="34">
        <v>1175.4222671637738</v>
      </c>
      <c r="E539" s="34"/>
      <c r="F539" s="34"/>
      <c r="G539" s="34"/>
      <c r="H539" s="34"/>
      <c r="I539" s="34"/>
      <c r="J539" s="34"/>
      <c r="K539" s="34"/>
      <c r="L539" s="34"/>
      <c r="M539" s="34"/>
      <c r="N539" s="34"/>
      <c r="O539" s="34"/>
      <c r="P539" s="34"/>
      <c r="Q539" s="34"/>
      <c r="R539" s="34"/>
      <c r="S539" s="34"/>
    </row>
    <row r="540" spans="2:19">
      <c r="B540" s="5">
        <v>1960</v>
      </c>
      <c r="C540" s="34"/>
      <c r="D540" s="34">
        <v>2224.9146840351905</v>
      </c>
      <c r="E540" s="34"/>
      <c r="F540" s="34"/>
      <c r="G540" s="34"/>
      <c r="H540" s="34"/>
      <c r="I540" s="34"/>
      <c r="J540" s="34"/>
      <c r="K540" s="34"/>
      <c r="L540" s="34"/>
      <c r="M540" s="34"/>
      <c r="N540" s="34"/>
      <c r="O540" s="34"/>
      <c r="P540" s="34"/>
      <c r="Q540" s="34"/>
      <c r="R540" s="34"/>
      <c r="S540" s="34"/>
    </row>
    <row r="541" spans="2:19">
      <c r="B541" s="5">
        <v>1959</v>
      </c>
      <c r="C541" s="34"/>
      <c r="D541" s="34">
        <v>860.0821841496786</v>
      </c>
      <c r="E541" s="34"/>
      <c r="F541" s="34"/>
      <c r="G541" s="34"/>
      <c r="H541" s="34"/>
      <c r="I541" s="34"/>
      <c r="J541" s="34"/>
      <c r="K541" s="34"/>
      <c r="L541" s="34"/>
      <c r="M541" s="34"/>
      <c r="N541" s="34"/>
      <c r="O541" s="34"/>
      <c r="P541" s="34"/>
      <c r="Q541" s="34"/>
      <c r="R541" s="34"/>
      <c r="S541" s="34"/>
    </row>
    <row r="542" spans="2:19">
      <c r="B542" s="5">
        <v>1958</v>
      </c>
      <c r="C542" s="34"/>
      <c r="D542" s="34">
        <v>807.17188426632129</v>
      </c>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v>84.860096134371773</v>
      </c>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v>153.88431789181823</v>
      </c>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2" t="s">
        <v>186</v>
      </c>
      <c r="B571" s="6" t="s">
        <v>181</v>
      </c>
      <c r="C571" s="7">
        <f>SUM(C494:C570)</f>
        <v>0</v>
      </c>
      <c r="D571" s="7">
        <f>SUM(D493:D570)</f>
        <v>12542516.915336693</v>
      </c>
      <c r="E571" s="7">
        <f>SUM(E492:E570)</f>
        <v>0</v>
      </c>
      <c r="F571" s="7">
        <f>SUM(F491:F570)</f>
        <v>0</v>
      </c>
      <c r="G571" s="7">
        <f>SUM(G490:G570)</f>
        <v>3929084.7163589154</v>
      </c>
      <c r="H571" s="7">
        <f>SUM(H484:H570)</f>
        <v>4308851.5961217443</v>
      </c>
      <c r="I571" s="7">
        <f>SUM(I484:I570)</f>
        <v>4308851.5961217443</v>
      </c>
      <c r="J571" s="7">
        <f t="shared" ref="J571" si="7">SUM(J484:J570)</f>
        <v>4308851.5961217443</v>
      </c>
      <c r="K571" s="7">
        <f>SUM(K484:K570)</f>
        <v>4308851.5961217443</v>
      </c>
      <c r="L571" s="7">
        <f t="shared" ref="L571" si="8">SUM(L484:L570)</f>
        <v>4308851.5961217443</v>
      </c>
      <c r="M571" s="7">
        <f>SUM(M484:M570)</f>
        <v>2970757.0514372401</v>
      </c>
      <c r="N571" s="10">
        <f>SUM(N479:N570)</f>
        <v>2970757.0514372401</v>
      </c>
      <c r="O571" s="10">
        <f>SUM(O479:O570)</f>
        <v>2035796.66</v>
      </c>
      <c r="P571" s="10">
        <f>SUM(P479:P570)</f>
        <v>2035796.66</v>
      </c>
      <c r="Q571" s="10">
        <f>SUM(Q479:Q570)</f>
        <v>2035796.66</v>
      </c>
      <c r="R571" s="10">
        <f>SUM(R478:R570)</f>
        <v>2035796.66</v>
      </c>
      <c r="S571" s="10">
        <f>SUM(S478:S570)</f>
        <v>2035796.66</v>
      </c>
    </row>
    <row r="572" spans="1:19">
      <c r="A572" s="63"/>
      <c r="B572" s="6"/>
      <c r="C572" s="7"/>
      <c r="D572" s="7"/>
      <c r="E572" s="7"/>
      <c r="F572" s="7"/>
      <c r="G572" s="7"/>
      <c r="H572" s="7"/>
      <c r="I572" s="7"/>
      <c r="J572" s="7"/>
      <c r="K572" s="7"/>
      <c r="L572" s="7"/>
      <c r="M572" s="9"/>
    </row>
    <row r="573" spans="1:19">
      <c r="A573" s="64" t="s">
        <v>187</v>
      </c>
      <c r="B573" s="5">
        <v>2022</v>
      </c>
      <c r="C573" s="33"/>
      <c r="D573" s="33"/>
      <c r="E573" s="33"/>
      <c r="F573" s="33"/>
      <c r="G573" s="33"/>
      <c r="H573" s="33"/>
      <c r="I573" s="33"/>
      <c r="J573" s="33"/>
      <c r="K573" s="33"/>
      <c r="L573" s="33"/>
      <c r="M573" s="33"/>
      <c r="N573" s="33"/>
      <c r="O573" s="33"/>
      <c r="P573" s="33"/>
      <c r="Q573" s="33"/>
      <c r="R573" s="61"/>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v>15103.628928928742</v>
      </c>
      <c r="N579" s="34">
        <v>15103.628928928742</v>
      </c>
      <c r="O579" s="34"/>
      <c r="P579" s="34"/>
      <c r="Q579" s="34"/>
      <c r="R579" s="34"/>
      <c r="S579" s="34"/>
    </row>
    <row r="580" spans="1:19">
      <c r="B580" s="5">
        <v>2015</v>
      </c>
      <c r="C580" s="33"/>
      <c r="D580" s="33"/>
      <c r="E580" s="33"/>
      <c r="F580" s="33"/>
      <c r="G580" s="33"/>
      <c r="H580" s="33"/>
      <c r="I580" s="33"/>
      <c r="J580" s="33"/>
      <c r="K580" s="33"/>
      <c r="L580" s="34"/>
      <c r="M580" s="34">
        <v>116457.39354156662</v>
      </c>
      <c r="N580" s="34">
        <v>116457.39354156662</v>
      </c>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v>60201.450656973815</v>
      </c>
      <c r="N582" s="34">
        <v>60201.450656973815</v>
      </c>
      <c r="O582" s="34"/>
      <c r="P582" s="34"/>
      <c r="Q582" s="34"/>
      <c r="R582" s="34"/>
      <c r="S582" s="34"/>
    </row>
    <row r="583" spans="1:19">
      <c r="B583" s="5">
        <v>2012</v>
      </c>
      <c r="C583" s="33"/>
      <c r="D583" s="33"/>
      <c r="E583" s="33"/>
      <c r="F583" s="33"/>
      <c r="G583" s="33"/>
      <c r="H583" s="33"/>
      <c r="I583" s="34"/>
      <c r="J583" s="34"/>
      <c r="K583" s="34"/>
      <c r="L583" s="34"/>
      <c r="M583" s="34">
        <v>38013.635199176919</v>
      </c>
      <c r="N583" s="34">
        <v>38013.635199176919</v>
      </c>
      <c r="O583" s="34"/>
      <c r="P583" s="34"/>
      <c r="Q583" s="34"/>
      <c r="R583" s="34"/>
      <c r="S583" s="34"/>
    </row>
    <row r="584" spans="1:19">
      <c r="B584" s="5">
        <v>2011</v>
      </c>
      <c r="C584" s="33"/>
      <c r="D584" s="33"/>
      <c r="E584" s="33"/>
      <c r="F584" s="33"/>
      <c r="G584" s="33"/>
      <c r="H584" s="34">
        <v>717402.32243282394</v>
      </c>
      <c r="I584" s="34">
        <v>717402.32243282394</v>
      </c>
      <c r="J584" s="34">
        <v>717402.32243282394</v>
      </c>
      <c r="K584" s="34">
        <v>717402.32243282394</v>
      </c>
      <c r="L584" s="34">
        <v>717402.32243282394</v>
      </c>
      <c r="M584" s="34">
        <v>105986.14581226301</v>
      </c>
      <c r="N584" s="34">
        <v>105986.14581226301</v>
      </c>
      <c r="O584" s="34"/>
      <c r="P584" s="34"/>
      <c r="Q584" s="34"/>
      <c r="R584" s="34"/>
      <c r="S584" s="34"/>
    </row>
    <row r="585" spans="1:19">
      <c r="B585" s="5">
        <v>2010</v>
      </c>
      <c r="C585" s="33"/>
      <c r="D585" s="33"/>
      <c r="E585" s="33"/>
      <c r="F585" s="33"/>
      <c r="G585" s="34">
        <v>1087478.4473548238</v>
      </c>
      <c r="H585" s="34">
        <v>1087478.4473548238</v>
      </c>
      <c r="I585" s="34">
        <v>1087478.4473548238</v>
      </c>
      <c r="J585" s="34">
        <v>1087478.4473548238</v>
      </c>
      <c r="K585" s="34">
        <v>1087478.4473548238</v>
      </c>
      <c r="L585" s="34">
        <v>1087478.4473548238</v>
      </c>
      <c r="M585" s="34">
        <v>120003.04351154319</v>
      </c>
      <c r="N585" s="34">
        <v>120003.04351154319</v>
      </c>
      <c r="O585" s="34"/>
      <c r="P585" s="34"/>
      <c r="Q585" s="34"/>
      <c r="R585" s="34"/>
      <c r="S585" s="34"/>
    </row>
    <row r="586" spans="1:19">
      <c r="B586" s="5">
        <v>2009</v>
      </c>
      <c r="C586" s="33"/>
      <c r="D586" s="33"/>
      <c r="E586" s="33"/>
      <c r="F586" s="34"/>
      <c r="G586" s="34">
        <v>64615.454198556894</v>
      </c>
      <c r="H586" s="34">
        <v>64615.454198556894</v>
      </c>
      <c r="I586" s="34">
        <v>64615.454198556894</v>
      </c>
      <c r="J586" s="34">
        <v>64615.454198556894</v>
      </c>
      <c r="K586" s="34">
        <v>64615.454198556894</v>
      </c>
      <c r="L586" s="34">
        <v>64615.454198556894</v>
      </c>
      <c r="M586" s="34">
        <v>4719.9409826203409</v>
      </c>
      <c r="N586" s="34">
        <v>4719.9409826203409</v>
      </c>
      <c r="O586" s="34"/>
      <c r="P586" s="34"/>
      <c r="Q586" s="34"/>
      <c r="R586" s="34"/>
      <c r="S586" s="34"/>
    </row>
    <row r="587" spans="1:19">
      <c r="B587" s="5">
        <v>2008</v>
      </c>
      <c r="C587" s="33"/>
      <c r="D587" s="33"/>
      <c r="E587" s="34"/>
      <c r="F587" s="34"/>
      <c r="G587" s="34">
        <v>158533.27221347624</v>
      </c>
      <c r="H587" s="34">
        <v>158533.27221347624</v>
      </c>
      <c r="I587" s="34">
        <v>158533.27221347624</v>
      </c>
      <c r="J587" s="34">
        <v>158533.27221347624</v>
      </c>
      <c r="K587" s="34">
        <v>158533.27221347624</v>
      </c>
      <c r="L587" s="34">
        <v>158533.27221347624</v>
      </c>
      <c r="M587" s="34">
        <v>18075.173186178901</v>
      </c>
      <c r="N587" s="34">
        <v>18075.173186178901</v>
      </c>
      <c r="O587" s="34"/>
      <c r="P587" s="34"/>
      <c r="Q587" s="34"/>
      <c r="R587" s="34"/>
      <c r="S587" s="34"/>
    </row>
    <row r="588" spans="1:19">
      <c r="B588" s="5">
        <v>2007</v>
      </c>
      <c r="C588" s="33"/>
      <c r="D588" s="34">
        <v>764535.85005792871</v>
      </c>
      <c r="E588" s="34"/>
      <c r="F588" s="34"/>
      <c r="G588" s="34">
        <v>619697.00117301184</v>
      </c>
      <c r="H588" s="34">
        <v>619697.00117301184</v>
      </c>
      <c r="I588" s="34">
        <v>619697.00117301184</v>
      </c>
      <c r="J588" s="34">
        <v>619697.00117301184</v>
      </c>
      <c r="K588" s="34">
        <v>619697.00117301184</v>
      </c>
      <c r="L588" s="34">
        <v>619697.00117301184</v>
      </c>
      <c r="M588" s="34">
        <v>509748.02825392917</v>
      </c>
      <c r="N588" s="34">
        <v>509748.02825392917</v>
      </c>
      <c r="O588" s="34"/>
      <c r="P588" s="34"/>
      <c r="Q588" s="34"/>
      <c r="R588" s="34"/>
      <c r="S588" s="34"/>
    </row>
    <row r="589" spans="1:19">
      <c r="B589" s="5">
        <v>2006</v>
      </c>
      <c r="C589" s="34"/>
      <c r="D589" s="34">
        <v>413593.67575499829</v>
      </c>
      <c r="E589" s="34"/>
      <c r="F589" s="34"/>
      <c r="G589" s="34">
        <v>199961.18115154211</v>
      </c>
      <c r="H589" s="34">
        <v>199961.18115154211</v>
      </c>
      <c r="I589" s="34">
        <v>199961.18115154211</v>
      </c>
      <c r="J589" s="34">
        <v>199961.18115154211</v>
      </c>
      <c r="K589" s="34">
        <v>199961.18115154211</v>
      </c>
      <c r="L589" s="34">
        <v>199961.18115154211</v>
      </c>
      <c r="M589" s="34">
        <v>79954.788774598666</v>
      </c>
      <c r="N589" s="34">
        <v>79954.788774598666</v>
      </c>
      <c r="O589" s="34"/>
      <c r="P589" s="34"/>
      <c r="Q589" s="34"/>
      <c r="R589" s="34"/>
      <c r="S589" s="34"/>
    </row>
    <row r="590" spans="1:19">
      <c r="B590" s="5">
        <v>2005</v>
      </c>
      <c r="C590" s="34"/>
      <c r="D590" s="34">
        <v>623561.15340746264</v>
      </c>
      <c r="E590" s="34"/>
      <c r="F590" s="34"/>
      <c r="G590" s="34">
        <v>315225.49761187658</v>
      </c>
      <c r="H590" s="34">
        <v>315225.49761187658</v>
      </c>
      <c r="I590" s="34">
        <v>315225.49761187658</v>
      </c>
      <c r="J590" s="34">
        <v>315225.49761187658</v>
      </c>
      <c r="K590" s="34">
        <v>315225.49761187658</v>
      </c>
      <c r="L590" s="34">
        <v>315225.49761187658</v>
      </c>
      <c r="M590" s="34">
        <v>81227.116958978382</v>
      </c>
      <c r="N590" s="34">
        <v>81227.116958978382</v>
      </c>
      <c r="O590" s="34"/>
      <c r="P590" s="34"/>
      <c r="Q590" s="34"/>
      <c r="R590" s="34"/>
      <c r="S590" s="34"/>
    </row>
    <row r="591" spans="1:19">
      <c r="B591" s="5">
        <v>2004</v>
      </c>
      <c r="C591" s="34"/>
      <c r="D591" s="34">
        <v>342673.22567639453</v>
      </c>
      <c r="E591" s="34"/>
      <c r="F591" s="34"/>
      <c r="G591" s="34">
        <v>254851.58883974783</v>
      </c>
      <c r="H591" s="34">
        <v>254851.58883974783</v>
      </c>
      <c r="I591" s="34">
        <v>254851.58883974783</v>
      </c>
      <c r="J591" s="34">
        <v>254851.58883974783</v>
      </c>
      <c r="K591" s="34">
        <v>254851.58883974783</v>
      </c>
      <c r="L591" s="34">
        <v>254851.58883974783</v>
      </c>
      <c r="M591" s="34">
        <v>61588.465074378182</v>
      </c>
      <c r="N591" s="34">
        <v>61588.465074378182</v>
      </c>
      <c r="O591" s="34"/>
      <c r="P591" s="34"/>
      <c r="Q591" s="34"/>
      <c r="R591" s="34"/>
      <c r="S591" s="34"/>
    </row>
    <row r="592" spans="1:19">
      <c r="B592" s="5">
        <v>2003</v>
      </c>
      <c r="C592" s="34"/>
      <c r="D592" s="34">
        <v>323463.39891692437</v>
      </c>
      <c r="E592" s="34"/>
      <c r="F592" s="34"/>
      <c r="G592" s="34">
        <v>287495.21243050485</v>
      </c>
      <c r="H592" s="34">
        <v>287495.21243050485</v>
      </c>
      <c r="I592" s="34">
        <v>287495.21243050485</v>
      </c>
      <c r="J592" s="34">
        <v>287495.21243050485</v>
      </c>
      <c r="K592" s="34">
        <v>287495.21243050485</v>
      </c>
      <c r="L592" s="34">
        <v>287495.21243050485</v>
      </c>
      <c r="M592" s="34">
        <v>20828.45749210997</v>
      </c>
      <c r="N592" s="34">
        <v>20828.45749210997</v>
      </c>
      <c r="O592" s="34"/>
      <c r="P592" s="34"/>
      <c r="Q592" s="34"/>
      <c r="R592" s="34"/>
      <c r="S592" s="34"/>
    </row>
    <row r="593" spans="2:19">
      <c r="B593" s="5">
        <v>2002</v>
      </c>
      <c r="C593" s="34"/>
      <c r="D593" s="34">
        <v>401870.23080246971</v>
      </c>
      <c r="E593" s="34"/>
      <c r="F593" s="34"/>
      <c r="G593" s="34">
        <v>302868.35204995511</v>
      </c>
      <c r="H593" s="34">
        <v>302868.35204995511</v>
      </c>
      <c r="I593" s="34">
        <v>302868.35204995511</v>
      </c>
      <c r="J593" s="34">
        <v>302868.35204995511</v>
      </c>
      <c r="K593" s="34">
        <v>302868.35204995511</v>
      </c>
      <c r="L593" s="34">
        <v>302868.35204995511</v>
      </c>
      <c r="M593" s="34">
        <v>51792.719827013294</v>
      </c>
      <c r="N593" s="34">
        <v>51792.719827013294</v>
      </c>
      <c r="O593" s="34"/>
      <c r="P593" s="34"/>
      <c r="Q593" s="34"/>
      <c r="R593" s="34"/>
      <c r="S593" s="34"/>
    </row>
    <row r="594" spans="2:19">
      <c r="B594" s="5">
        <v>2001</v>
      </c>
      <c r="C594" s="34"/>
      <c r="D594" s="34">
        <v>423589.06406796194</v>
      </c>
      <c r="E594" s="34"/>
      <c r="F594" s="34"/>
      <c r="G594" s="34">
        <v>312766.67448962852</v>
      </c>
      <c r="H594" s="34">
        <v>312766.67448962852</v>
      </c>
      <c r="I594" s="34">
        <v>312766.67448962852</v>
      </c>
      <c r="J594" s="34">
        <v>312766.67448962852</v>
      </c>
      <c r="K594" s="34">
        <v>312766.67448962852</v>
      </c>
      <c r="L594" s="34">
        <v>312766.67448962852</v>
      </c>
      <c r="M594" s="34">
        <v>47902.095700501755</v>
      </c>
      <c r="N594" s="34">
        <v>47902.095700501755</v>
      </c>
      <c r="O594" s="34"/>
      <c r="P594" s="34"/>
      <c r="Q594" s="34"/>
      <c r="R594" s="34"/>
      <c r="S594" s="34"/>
    </row>
    <row r="595" spans="2:19">
      <c r="B595" s="5">
        <v>2000</v>
      </c>
      <c r="C595" s="34"/>
      <c r="D595" s="34">
        <v>282695.79255762656</v>
      </c>
      <c r="E595" s="34"/>
      <c r="F595" s="34"/>
      <c r="G595" s="34">
        <v>251832.75170202448</v>
      </c>
      <c r="H595" s="34">
        <v>251832.75170202448</v>
      </c>
      <c r="I595" s="34">
        <v>251832.75170202448</v>
      </c>
      <c r="J595" s="34">
        <v>251832.75170202448</v>
      </c>
      <c r="K595" s="34">
        <v>251832.75170202448</v>
      </c>
      <c r="L595" s="34">
        <v>251832.75170202448</v>
      </c>
      <c r="M595" s="34">
        <v>45911.85613878764</v>
      </c>
      <c r="N595" s="34">
        <v>45911.85613878764</v>
      </c>
      <c r="O595" s="34"/>
      <c r="P595" s="34"/>
      <c r="Q595" s="34"/>
      <c r="R595" s="34"/>
      <c r="S595" s="34"/>
    </row>
    <row r="596" spans="2:19">
      <c r="B596" s="5">
        <v>1999</v>
      </c>
      <c r="C596" s="34"/>
      <c r="D596" s="34">
        <v>288775.4080244567</v>
      </c>
      <c r="E596" s="34"/>
      <c r="F596" s="34"/>
      <c r="G596" s="34">
        <v>201699.18109358224</v>
      </c>
      <c r="H596" s="34">
        <v>201699.18109358224</v>
      </c>
      <c r="I596" s="34">
        <v>201699.18109358224</v>
      </c>
      <c r="J596" s="34">
        <v>201699.18109358224</v>
      </c>
      <c r="K596" s="34">
        <v>201699.18109358224</v>
      </c>
      <c r="L596" s="34">
        <v>201699.18109358224</v>
      </c>
      <c r="M596" s="34">
        <v>12986.920452036022</v>
      </c>
      <c r="N596" s="34">
        <v>12986.920452036022</v>
      </c>
      <c r="O596" s="34"/>
      <c r="P596" s="34"/>
      <c r="Q596" s="34"/>
      <c r="R596" s="34"/>
      <c r="S596" s="34"/>
    </row>
    <row r="597" spans="2:19">
      <c r="B597" s="5">
        <v>1998</v>
      </c>
      <c r="C597" s="34"/>
      <c r="D597" s="34">
        <v>591808.46288836084</v>
      </c>
      <c r="E597" s="34"/>
      <c r="F597" s="34"/>
      <c r="G597" s="34">
        <v>595823.28831609979</v>
      </c>
      <c r="H597" s="34">
        <v>595823.28831609979</v>
      </c>
      <c r="I597" s="34">
        <v>595823.28831609979</v>
      </c>
      <c r="J597" s="34">
        <v>595823.28831609979</v>
      </c>
      <c r="K597" s="34">
        <v>595823.28831609979</v>
      </c>
      <c r="L597" s="34">
        <v>595823.28831609979</v>
      </c>
      <c r="M597" s="34">
        <v>152962.72278002143</v>
      </c>
      <c r="N597" s="34">
        <v>152962.72278002143</v>
      </c>
      <c r="O597" s="34"/>
      <c r="P597" s="34"/>
      <c r="Q597" s="34"/>
      <c r="R597" s="34"/>
      <c r="S597" s="34"/>
    </row>
    <row r="598" spans="2:19">
      <c r="B598" s="5">
        <v>1997</v>
      </c>
      <c r="C598" s="34"/>
      <c r="D598" s="34">
        <v>937241.07042549259</v>
      </c>
      <c r="E598" s="34"/>
      <c r="F598" s="34"/>
      <c r="G598" s="34">
        <v>798136.12893673265</v>
      </c>
      <c r="H598" s="34">
        <v>798136.12893673265</v>
      </c>
      <c r="I598" s="34">
        <v>798136.12893673265</v>
      </c>
      <c r="J598" s="34">
        <v>798136.12893673265</v>
      </c>
      <c r="K598" s="34">
        <v>798136.12893673265</v>
      </c>
      <c r="L598" s="34">
        <v>798136.12893673265</v>
      </c>
      <c r="M598" s="34">
        <v>279065.24034544843</v>
      </c>
      <c r="N598" s="34">
        <v>279065.24034544843</v>
      </c>
      <c r="O598" s="34"/>
      <c r="P598" s="34"/>
      <c r="Q598" s="34"/>
      <c r="R598" s="34"/>
      <c r="S598" s="34"/>
    </row>
    <row r="599" spans="2:19">
      <c r="B599" s="5">
        <v>1996</v>
      </c>
      <c r="C599" s="34"/>
      <c r="D599" s="34">
        <v>870180.76658297435</v>
      </c>
      <c r="E599" s="34"/>
      <c r="F599" s="34"/>
      <c r="G599" s="34">
        <v>777480.85564291535</v>
      </c>
      <c r="H599" s="34">
        <v>777480.85564291535</v>
      </c>
      <c r="I599" s="34">
        <v>777480.85564291535</v>
      </c>
      <c r="J599" s="34">
        <v>777480.85564291535</v>
      </c>
      <c r="K599" s="34">
        <v>777480.85564291535</v>
      </c>
      <c r="L599" s="34">
        <v>777480.85564291535</v>
      </c>
      <c r="M599" s="34">
        <v>175652.90537496214</v>
      </c>
      <c r="N599" s="34">
        <v>175652.90537496214</v>
      </c>
      <c r="O599" s="34"/>
      <c r="P599" s="34"/>
      <c r="Q599" s="34"/>
      <c r="R599" s="34"/>
      <c r="S599" s="34"/>
    </row>
    <row r="600" spans="2:19">
      <c r="B600" s="5">
        <v>1995</v>
      </c>
      <c r="C600" s="34"/>
      <c r="D600" s="34">
        <v>469655.96056508808</v>
      </c>
      <c r="E600" s="34"/>
      <c r="F600" s="34"/>
      <c r="G600" s="34">
        <v>554353.39731864911</v>
      </c>
      <c r="H600" s="34">
        <v>554353.39731864911</v>
      </c>
      <c r="I600" s="34">
        <v>554353.39731864911</v>
      </c>
      <c r="J600" s="34">
        <v>554353.39731864911</v>
      </c>
      <c r="K600" s="34">
        <v>554353.39731864911</v>
      </c>
      <c r="L600" s="34">
        <v>554353.39731864911</v>
      </c>
      <c r="M600" s="34">
        <v>72858.657147198915</v>
      </c>
      <c r="N600" s="34">
        <v>72858.657147198915</v>
      </c>
      <c r="O600" s="34"/>
      <c r="P600" s="34"/>
      <c r="Q600" s="34"/>
      <c r="R600" s="34"/>
      <c r="S600" s="34"/>
    </row>
    <row r="601" spans="2:19">
      <c r="B601" s="5">
        <v>1994</v>
      </c>
      <c r="C601" s="34"/>
      <c r="D601" s="34">
        <v>673573.21023234539</v>
      </c>
      <c r="E601" s="34"/>
      <c r="F601" s="34"/>
      <c r="G601" s="34">
        <v>696197.01092331798</v>
      </c>
      <c r="H601" s="34">
        <v>696197.01092331798</v>
      </c>
      <c r="I601" s="34">
        <v>696197.01092331798</v>
      </c>
      <c r="J601" s="34">
        <v>696197.01092331798</v>
      </c>
      <c r="K601" s="34">
        <v>696197.01092331798</v>
      </c>
      <c r="L601" s="34">
        <v>696197.01092331798</v>
      </c>
      <c r="M601" s="34">
        <v>112404.30204114655</v>
      </c>
      <c r="N601" s="34">
        <v>112404.30204114655</v>
      </c>
      <c r="O601" s="34"/>
      <c r="P601" s="34"/>
      <c r="Q601" s="34"/>
      <c r="R601" s="34"/>
      <c r="S601" s="34"/>
    </row>
    <row r="602" spans="2:19">
      <c r="B602" s="5">
        <v>1993</v>
      </c>
      <c r="C602" s="34"/>
      <c r="D602" s="34">
        <v>626648.18643885746</v>
      </c>
      <c r="E602" s="34"/>
      <c r="F602" s="34"/>
      <c r="G602" s="34"/>
      <c r="H602" s="34"/>
      <c r="I602" s="34"/>
      <c r="J602" s="34"/>
      <c r="K602" s="34"/>
      <c r="L602" s="34"/>
      <c r="M602" s="34">
        <v>92798.77204528937</v>
      </c>
      <c r="N602" s="34">
        <v>92798.77204528937</v>
      </c>
      <c r="O602" s="34"/>
      <c r="P602" s="34"/>
      <c r="Q602" s="34"/>
      <c r="R602" s="34"/>
      <c r="S602" s="34"/>
    </row>
    <row r="603" spans="2:19">
      <c r="B603" s="5">
        <v>1992</v>
      </c>
      <c r="C603" s="34"/>
      <c r="D603" s="34">
        <v>621079.00628966663</v>
      </c>
      <c r="E603" s="34"/>
      <c r="F603" s="34"/>
      <c r="G603" s="34"/>
      <c r="H603" s="34"/>
      <c r="I603" s="34"/>
      <c r="J603" s="34"/>
      <c r="K603" s="34"/>
      <c r="L603" s="34"/>
      <c r="M603" s="34">
        <v>81944.726103945242</v>
      </c>
      <c r="N603" s="34">
        <v>81944.726103945242</v>
      </c>
      <c r="O603" s="34"/>
      <c r="P603" s="34"/>
      <c r="Q603" s="34"/>
      <c r="R603" s="34"/>
      <c r="S603" s="34"/>
    </row>
    <row r="604" spans="2:19">
      <c r="B604" s="5">
        <v>1991</v>
      </c>
      <c r="C604" s="34"/>
      <c r="D604" s="34">
        <v>420646.23074624996</v>
      </c>
      <c r="E604" s="34"/>
      <c r="F604" s="34"/>
      <c r="G604" s="34"/>
      <c r="H604" s="34"/>
      <c r="I604" s="34"/>
      <c r="J604" s="34"/>
      <c r="K604" s="34"/>
      <c r="L604" s="34"/>
      <c r="M604" s="34">
        <v>71592.558206926158</v>
      </c>
      <c r="N604" s="34">
        <v>71592.558206926158</v>
      </c>
      <c r="O604" s="34"/>
      <c r="P604" s="34"/>
      <c r="Q604" s="34"/>
      <c r="R604" s="34"/>
      <c r="S604" s="34"/>
    </row>
    <row r="605" spans="2:19">
      <c r="B605" s="5">
        <v>1990</v>
      </c>
      <c r="C605" s="34"/>
      <c r="D605" s="34">
        <v>246937.28030219435</v>
      </c>
      <c r="E605" s="34"/>
      <c r="F605" s="34"/>
      <c r="G605" s="34"/>
      <c r="H605" s="34"/>
      <c r="I605" s="34"/>
      <c r="J605" s="34"/>
      <c r="K605" s="34"/>
      <c r="L605" s="34"/>
      <c r="M605" s="34">
        <v>45932.530584797532</v>
      </c>
      <c r="N605" s="34">
        <v>45932.530584797532</v>
      </c>
      <c r="O605" s="34"/>
      <c r="P605" s="34"/>
      <c r="Q605" s="34"/>
      <c r="R605" s="34"/>
      <c r="S605" s="34"/>
    </row>
    <row r="606" spans="2:19">
      <c r="B606" s="5">
        <v>1989</v>
      </c>
      <c r="C606" s="34"/>
      <c r="D606" s="34">
        <v>169938.1515629433</v>
      </c>
      <c r="E606" s="34"/>
      <c r="F606" s="34"/>
      <c r="G606" s="34"/>
      <c r="H606" s="34"/>
      <c r="I606" s="34"/>
      <c r="J606" s="34"/>
      <c r="K606" s="34"/>
      <c r="L606" s="34"/>
      <c r="M606" s="34">
        <v>33295.577693629501</v>
      </c>
      <c r="N606" s="34">
        <v>33295.577693629501</v>
      </c>
      <c r="O606" s="34"/>
      <c r="P606" s="34"/>
      <c r="Q606" s="34"/>
      <c r="R606" s="34"/>
      <c r="S606" s="34"/>
    </row>
    <row r="607" spans="2:19">
      <c r="B607" s="5">
        <v>1988</v>
      </c>
      <c r="C607" s="34"/>
      <c r="D607" s="34">
        <v>385902.1427018161</v>
      </c>
      <c r="E607" s="34"/>
      <c r="F607" s="34"/>
      <c r="G607" s="34"/>
      <c r="H607" s="34"/>
      <c r="I607" s="34"/>
      <c r="J607" s="34"/>
      <c r="K607" s="34"/>
      <c r="L607" s="34"/>
      <c r="M607" s="34"/>
      <c r="N607" s="34"/>
      <c r="O607" s="34"/>
      <c r="P607" s="34"/>
      <c r="Q607" s="34"/>
      <c r="R607" s="34"/>
      <c r="S607" s="34"/>
    </row>
    <row r="608" spans="2:19">
      <c r="B608" s="5">
        <v>1987</v>
      </c>
      <c r="C608" s="34"/>
      <c r="D608" s="34">
        <v>312310.85391853366</v>
      </c>
      <c r="E608" s="34"/>
      <c r="F608" s="34"/>
      <c r="G608" s="34"/>
      <c r="H608" s="34"/>
      <c r="I608" s="34"/>
      <c r="J608" s="34"/>
      <c r="K608" s="34"/>
      <c r="L608" s="34"/>
      <c r="M608" s="34"/>
      <c r="N608" s="34"/>
      <c r="O608" s="34"/>
      <c r="P608" s="34"/>
      <c r="Q608" s="34"/>
      <c r="R608" s="34"/>
      <c r="S608" s="34"/>
    </row>
    <row r="609" spans="2:19">
      <c r="B609" s="5">
        <v>1986</v>
      </c>
      <c r="C609" s="34"/>
      <c r="D609" s="34">
        <v>179114.76271687436</v>
      </c>
      <c r="E609" s="34"/>
      <c r="F609" s="34"/>
      <c r="G609" s="34"/>
      <c r="H609" s="34"/>
      <c r="I609" s="34"/>
      <c r="J609" s="34"/>
      <c r="K609" s="34"/>
      <c r="L609" s="34"/>
      <c r="M609" s="34"/>
      <c r="N609" s="34"/>
      <c r="O609" s="34"/>
      <c r="P609" s="34"/>
      <c r="Q609" s="34"/>
      <c r="R609" s="34"/>
      <c r="S609" s="34"/>
    </row>
    <row r="610" spans="2:19">
      <c r="B610" s="5">
        <v>1985</v>
      </c>
      <c r="C610" s="34"/>
      <c r="D610" s="34">
        <v>198375.59194263213</v>
      </c>
      <c r="E610" s="34"/>
      <c r="F610" s="34"/>
      <c r="G610" s="34"/>
      <c r="H610" s="34"/>
      <c r="I610" s="34"/>
      <c r="J610" s="34"/>
      <c r="K610" s="34"/>
      <c r="L610" s="34"/>
      <c r="M610" s="34"/>
      <c r="N610" s="34"/>
      <c r="O610" s="34"/>
      <c r="P610" s="34"/>
      <c r="Q610" s="34"/>
      <c r="R610" s="34"/>
      <c r="S610" s="34"/>
    </row>
    <row r="611" spans="2:19">
      <c r="B611" s="5">
        <v>1984</v>
      </c>
      <c r="C611" s="34"/>
      <c r="D611" s="34">
        <v>61933.886527810966</v>
      </c>
      <c r="E611" s="34"/>
      <c r="F611" s="34"/>
      <c r="G611" s="34"/>
      <c r="H611" s="34"/>
      <c r="I611" s="34"/>
      <c r="J611" s="34"/>
      <c r="K611" s="34"/>
      <c r="L611" s="34"/>
      <c r="M611" s="34"/>
      <c r="N611" s="34"/>
      <c r="O611" s="34"/>
      <c r="P611" s="34"/>
      <c r="Q611" s="34"/>
      <c r="R611" s="34"/>
      <c r="S611" s="34"/>
    </row>
    <row r="612" spans="2:19">
      <c r="B612" s="5">
        <v>1983</v>
      </c>
      <c r="C612" s="34"/>
      <c r="D612" s="34">
        <v>157644.81190492027</v>
      </c>
      <c r="E612" s="34"/>
      <c r="F612" s="34"/>
      <c r="G612" s="34"/>
      <c r="H612" s="34"/>
      <c r="I612" s="34"/>
      <c r="J612" s="34"/>
      <c r="K612" s="34"/>
      <c r="L612" s="34"/>
      <c r="M612" s="34"/>
      <c r="N612" s="34"/>
      <c r="O612" s="34"/>
      <c r="P612" s="34"/>
      <c r="Q612" s="34"/>
      <c r="R612" s="34"/>
      <c r="S612" s="34"/>
    </row>
    <row r="613" spans="2:19">
      <c r="B613" s="5">
        <v>1982</v>
      </c>
      <c r="C613" s="34"/>
      <c r="D613" s="34">
        <v>127393.8003085003</v>
      </c>
      <c r="E613" s="34"/>
      <c r="F613" s="34"/>
      <c r="G613" s="34"/>
      <c r="H613" s="34"/>
      <c r="I613" s="34"/>
      <c r="J613" s="34"/>
      <c r="K613" s="34"/>
      <c r="L613" s="34"/>
      <c r="M613" s="34"/>
      <c r="N613" s="34"/>
      <c r="O613" s="34"/>
      <c r="P613" s="34"/>
      <c r="Q613" s="34"/>
      <c r="R613" s="34"/>
      <c r="S613" s="34"/>
    </row>
    <row r="614" spans="2:19">
      <c r="B614" s="5">
        <v>1981</v>
      </c>
      <c r="C614" s="34"/>
      <c r="D614" s="34">
        <v>15042.596312209569</v>
      </c>
      <c r="E614" s="34"/>
      <c r="F614" s="34"/>
      <c r="G614" s="34"/>
      <c r="H614" s="34"/>
      <c r="I614" s="34"/>
      <c r="J614" s="34"/>
      <c r="K614" s="34"/>
      <c r="L614" s="34"/>
      <c r="M614" s="34"/>
      <c r="N614" s="34"/>
      <c r="O614" s="34"/>
      <c r="P614" s="34"/>
      <c r="Q614" s="34"/>
      <c r="R614" s="34"/>
      <c r="S614" s="34"/>
    </row>
    <row r="615" spans="2:19">
      <c r="B615" s="5">
        <v>1980</v>
      </c>
      <c r="C615" s="34"/>
      <c r="D615" s="34">
        <v>17701.804076199303</v>
      </c>
      <c r="E615" s="34"/>
      <c r="F615" s="34"/>
      <c r="G615" s="34"/>
      <c r="H615" s="34"/>
      <c r="I615" s="34"/>
      <c r="J615" s="34"/>
      <c r="K615" s="34"/>
      <c r="L615" s="34"/>
      <c r="M615" s="34"/>
      <c r="N615" s="34"/>
      <c r="O615" s="34"/>
      <c r="P615" s="34"/>
      <c r="Q615" s="34"/>
      <c r="R615" s="34"/>
      <c r="S615" s="34"/>
    </row>
    <row r="616" spans="2:19">
      <c r="B616" s="5">
        <v>1979</v>
      </c>
      <c r="C616" s="34"/>
      <c r="D616" s="34">
        <v>21808.090789735583</v>
      </c>
      <c r="E616" s="34"/>
      <c r="F616" s="34"/>
      <c r="G616" s="34"/>
      <c r="H616" s="34"/>
      <c r="I616" s="34"/>
      <c r="J616" s="34"/>
      <c r="K616" s="34"/>
      <c r="L616" s="34"/>
      <c r="M616" s="34"/>
      <c r="N616" s="34"/>
      <c r="O616" s="34"/>
      <c r="P616" s="34"/>
      <c r="Q616" s="34"/>
      <c r="R616" s="34"/>
      <c r="S616" s="34"/>
    </row>
    <row r="617" spans="2:19">
      <c r="B617" s="5">
        <v>1978</v>
      </c>
      <c r="C617" s="34"/>
      <c r="D617" s="34">
        <v>20717.810943857148</v>
      </c>
      <c r="E617" s="34"/>
      <c r="F617" s="34"/>
      <c r="G617" s="34"/>
      <c r="H617" s="34"/>
      <c r="I617" s="34"/>
      <c r="J617" s="34"/>
      <c r="K617" s="34"/>
      <c r="L617" s="34"/>
      <c r="M617" s="34"/>
      <c r="N617" s="34"/>
      <c r="O617" s="34"/>
      <c r="P617" s="34"/>
      <c r="Q617" s="34"/>
      <c r="R617" s="34"/>
      <c r="S617" s="34"/>
    </row>
    <row r="618" spans="2:19">
      <c r="B618" s="5">
        <v>1977</v>
      </c>
      <c r="C618" s="34"/>
      <c r="D618" s="34">
        <v>6587.7579620313481</v>
      </c>
      <c r="E618" s="34"/>
      <c r="F618" s="34"/>
      <c r="G618" s="34"/>
      <c r="H618" s="34"/>
      <c r="I618" s="34"/>
      <c r="J618" s="34"/>
      <c r="K618" s="34"/>
      <c r="L618" s="34"/>
      <c r="M618" s="34"/>
      <c r="N618" s="34"/>
      <c r="O618" s="34"/>
      <c r="P618" s="34"/>
      <c r="Q618" s="34"/>
      <c r="R618" s="34"/>
      <c r="S618" s="34"/>
    </row>
    <row r="619" spans="2:19">
      <c r="B619" s="5">
        <v>1976</v>
      </c>
      <c r="C619" s="34"/>
      <c r="D619" s="34">
        <v>5200.3180617995231</v>
      </c>
      <c r="E619" s="34"/>
      <c r="F619" s="34"/>
      <c r="G619" s="34"/>
      <c r="H619" s="34"/>
      <c r="I619" s="34"/>
      <c r="J619" s="34"/>
      <c r="K619" s="34"/>
      <c r="L619" s="34"/>
      <c r="M619" s="34"/>
      <c r="N619" s="34"/>
      <c r="O619" s="34"/>
      <c r="P619" s="34"/>
      <c r="Q619" s="34"/>
      <c r="R619" s="34"/>
      <c r="S619" s="34"/>
    </row>
    <row r="620" spans="2:19">
      <c r="B620" s="5">
        <v>1975</v>
      </c>
      <c r="C620" s="34"/>
      <c r="D620" s="34">
        <v>3080.5438305764474</v>
      </c>
      <c r="E620" s="34"/>
      <c r="F620" s="34"/>
      <c r="G620" s="34"/>
      <c r="H620" s="34"/>
      <c r="I620" s="34"/>
      <c r="J620" s="34"/>
      <c r="K620" s="34"/>
      <c r="L620" s="34"/>
      <c r="M620" s="34"/>
      <c r="N620" s="34"/>
      <c r="O620" s="34"/>
      <c r="P620" s="34"/>
      <c r="Q620" s="34"/>
      <c r="R620" s="34"/>
      <c r="S620" s="34"/>
    </row>
    <row r="621" spans="2:19">
      <c r="B621" s="5">
        <v>1974</v>
      </c>
      <c r="C621" s="34"/>
      <c r="D621" s="34">
        <v>11510.511901546824</v>
      </c>
      <c r="E621" s="34"/>
      <c r="F621" s="34"/>
      <c r="G621" s="34"/>
      <c r="H621" s="34"/>
      <c r="I621" s="34"/>
      <c r="J621" s="34"/>
      <c r="K621" s="34"/>
      <c r="L621" s="34"/>
      <c r="M621" s="34"/>
      <c r="N621" s="34"/>
      <c r="O621" s="34"/>
      <c r="P621" s="34"/>
      <c r="Q621" s="34"/>
      <c r="R621" s="34"/>
      <c r="S621" s="34"/>
    </row>
    <row r="622" spans="2:19">
      <c r="B622" s="5">
        <v>1973</v>
      </c>
      <c r="C622" s="34"/>
      <c r="D622" s="34">
        <v>4884.8368162099459</v>
      </c>
      <c r="E622" s="34"/>
      <c r="F622" s="34"/>
      <c r="G622" s="34"/>
      <c r="H622" s="34"/>
      <c r="I622" s="34"/>
      <c r="J622" s="34"/>
      <c r="K622" s="34"/>
      <c r="L622" s="34"/>
      <c r="M622" s="34"/>
      <c r="N622" s="34"/>
      <c r="O622" s="34"/>
      <c r="P622" s="34"/>
      <c r="Q622" s="34"/>
      <c r="R622" s="34"/>
      <c r="S622" s="34"/>
    </row>
    <row r="623" spans="2:19">
      <c r="B623" s="5">
        <v>1972</v>
      </c>
      <c r="C623" s="34"/>
      <c r="D623" s="34">
        <v>1520.6417619884639</v>
      </c>
      <c r="E623" s="34"/>
      <c r="F623" s="34"/>
      <c r="G623" s="34"/>
      <c r="H623" s="34"/>
      <c r="I623" s="34"/>
      <c r="J623" s="34"/>
      <c r="K623" s="34"/>
      <c r="L623" s="34"/>
      <c r="M623" s="34"/>
      <c r="N623" s="34"/>
      <c r="O623" s="34"/>
      <c r="P623" s="34"/>
      <c r="Q623" s="34"/>
      <c r="R623" s="34"/>
      <c r="S623" s="34"/>
    </row>
    <row r="624" spans="2:19">
      <c r="B624" s="5">
        <v>1971</v>
      </c>
      <c r="C624" s="34"/>
      <c r="D624" s="34">
        <v>23522.091058905513</v>
      </c>
      <c r="E624" s="34"/>
      <c r="F624" s="34"/>
      <c r="G624" s="34"/>
      <c r="H624" s="34"/>
      <c r="I624" s="34"/>
      <c r="J624" s="34"/>
      <c r="K624" s="34"/>
      <c r="L624" s="34"/>
      <c r="M624" s="34"/>
      <c r="N624" s="34"/>
      <c r="O624" s="34"/>
      <c r="P624" s="34"/>
      <c r="Q624" s="34"/>
      <c r="R624" s="34"/>
      <c r="S624" s="34"/>
    </row>
    <row r="625" spans="2:19">
      <c r="B625" s="5">
        <v>1970</v>
      </c>
      <c r="C625" s="34"/>
      <c r="D625" s="34">
        <v>6444.2811758410598</v>
      </c>
      <c r="E625" s="34"/>
      <c r="F625" s="34"/>
      <c r="G625" s="34"/>
      <c r="H625" s="34"/>
      <c r="I625" s="34"/>
      <c r="J625" s="34"/>
      <c r="K625" s="34"/>
      <c r="L625" s="34"/>
      <c r="M625" s="34"/>
      <c r="N625" s="34"/>
      <c r="O625" s="34"/>
      <c r="P625" s="34"/>
      <c r="Q625" s="34"/>
      <c r="R625" s="34"/>
      <c r="S625" s="34"/>
    </row>
    <row r="626" spans="2:19">
      <c r="B626" s="5">
        <v>1969</v>
      </c>
      <c r="C626" s="34"/>
      <c r="D626" s="34">
        <v>7381.9001128151976</v>
      </c>
      <c r="E626" s="34"/>
      <c r="F626" s="34"/>
      <c r="G626" s="34"/>
      <c r="H626" s="34"/>
      <c r="I626" s="34"/>
      <c r="J626" s="34"/>
      <c r="K626" s="34"/>
      <c r="L626" s="34"/>
      <c r="M626" s="34"/>
      <c r="N626" s="34"/>
      <c r="O626" s="34"/>
      <c r="P626" s="34"/>
      <c r="Q626" s="34"/>
      <c r="R626" s="34"/>
      <c r="S626" s="34"/>
    </row>
    <row r="627" spans="2:19">
      <c r="B627" s="5">
        <v>1968</v>
      </c>
      <c r="C627" s="34"/>
      <c r="D627" s="34">
        <v>3690.8495315432392</v>
      </c>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v>1068.6306399838872</v>
      </c>
      <c r="E629" s="34"/>
      <c r="F629" s="34"/>
      <c r="G629" s="34"/>
      <c r="H629" s="34"/>
      <c r="I629" s="34"/>
      <c r="J629" s="34"/>
      <c r="K629" s="34"/>
      <c r="L629" s="34"/>
      <c r="M629" s="34"/>
      <c r="N629" s="34"/>
      <c r="O629" s="34"/>
      <c r="P629" s="34"/>
      <c r="Q629" s="34"/>
      <c r="R629" s="34"/>
      <c r="S629" s="34"/>
    </row>
    <row r="630" spans="2:19">
      <c r="B630" s="5">
        <v>1965</v>
      </c>
      <c r="C630" s="34"/>
      <c r="D630" s="34">
        <v>210.46912239153946</v>
      </c>
      <c r="E630" s="34"/>
      <c r="F630" s="34"/>
      <c r="G630" s="34"/>
      <c r="H630" s="34"/>
      <c r="I630" s="34"/>
      <c r="J630" s="34"/>
      <c r="K630" s="34"/>
      <c r="L630" s="34"/>
      <c r="M630" s="34"/>
      <c r="N630" s="34"/>
      <c r="O630" s="34"/>
      <c r="P630" s="34"/>
      <c r="Q630" s="34"/>
      <c r="R630" s="34"/>
      <c r="S630" s="34"/>
    </row>
    <row r="631" spans="2:19">
      <c r="B631" s="5">
        <v>1964</v>
      </c>
      <c r="C631" s="34"/>
      <c r="D631" s="34">
        <v>304.79138873708325</v>
      </c>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v>319.6647910084418</v>
      </c>
      <c r="E633" s="34"/>
      <c r="F633" s="34"/>
      <c r="G633" s="34"/>
      <c r="H633" s="34"/>
      <c r="I633" s="34"/>
      <c r="J633" s="34"/>
      <c r="K633" s="34"/>
      <c r="L633" s="34"/>
      <c r="M633" s="34"/>
      <c r="N633" s="34"/>
      <c r="O633" s="34"/>
      <c r="P633" s="34"/>
      <c r="Q633" s="34"/>
      <c r="R633" s="34"/>
      <c r="S633" s="34"/>
    </row>
    <row r="634" spans="2:19">
      <c r="B634" s="5">
        <v>1961</v>
      </c>
      <c r="C634" s="34"/>
      <c r="D634" s="34">
        <v>17.756540934256336</v>
      </c>
      <c r="E634" s="34"/>
      <c r="F634" s="34"/>
      <c r="G634" s="34"/>
      <c r="H634" s="34"/>
      <c r="I634" s="34"/>
      <c r="J634" s="34"/>
      <c r="K634" s="34"/>
      <c r="L634" s="34"/>
      <c r="M634" s="34"/>
      <c r="N634" s="34"/>
      <c r="O634" s="34"/>
      <c r="P634" s="34"/>
      <c r="Q634" s="34"/>
      <c r="R634" s="34"/>
      <c r="S634" s="34"/>
    </row>
    <row r="635" spans="2:19">
      <c r="B635" s="5">
        <v>1960</v>
      </c>
      <c r="C635" s="34"/>
      <c r="D635" s="34">
        <v>416.12160660144252</v>
      </c>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v>354.31378680884563</v>
      </c>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2" t="s">
        <v>187</v>
      </c>
      <c r="B666" s="6" t="s">
        <v>181</v>
      </c>
      <c r="C666" s="7">
        <f>SUM(C589:C665)</f>
        <v>0</v>
      </c>
      <c r="D666" s="7">
        <f>SUM(D588:D665)</f>
        <v>11066927.757533208</v>
      </c>
      <c r="E666" s="7">
        <f>SUM(E587:E665)</f>
        <v>0</v>
      </c>
      <c r="F666" s="7">
        <f>SUM(F586:F665)</f>
        <v>0</v>
      </c>
      <c r="G666" s="7">
        <f>SUM(G585:G665)</f>
        <v>7479015.2954464452</v>
      </c>
      <c r="H666" s="7">
        <f>SUM(H579:H665)</f>
        <v>8196417.6178792706</v>
      </c>
      <c r="I666" s="7">
        <f>SUM(I579:I665)</f>
        <v>8196417.6178792706</v>
      </c>
      <c r="J666" s="7">
        <f t="shared" ref="J666" si="9">SUM(J579:J665)</f>
        <v>8196417.6178792706</v>
      </c>
      <c r="K666" s="7">
        <f>SUM(K579:K665)</f>
        <v>8196417.6178792706</v>
      </c>
      <c r="L666" s="7">
        <f t="shared" ref="L666" si="10">SUM(L579:L665)</f>
        <v>8196417.6178792706</v>
      </c>
      <c r="M666" s="7">
        <f>SUM(M579:M665)</f>
        <v>2509008.8528149496</v>
      </c>
      <c r="N666" s="10">
        <f>SUM(N574:N665)</f>
        <v>2509008.8528149496</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188</v>
      </c>
      <c r="B668" s="5">
        <v>2022</v>
      </c>
      <c r="C668" s="33"/>
      <c r="D668" s="33"/>
      <c r="E668" s="33"/>
      <c r="F668" s="33"/>
      <c r="G668" s="33"/>
      <c r="H668" s="33"/>
      <c r="I668" s="33"/>
      <c r="J668" s="33"/>
      <c r="K668" s="33"/>
      <c r="L668" s="33"/>
      <c r="M668" s="33"/>
      <c r="N668" s="33"/>
      <c r="O668" s="33"/>
      <c r="P668" s="33"/>
      <c r="Q668" s="33"/>
      <c r="R668" s="61"/>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2"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189</v>
      </c>
      <c r="B763" s="5">
        <v>2022</v>
      </c>
      <c r="C763" s="33"/>
      <c r="D763" s="33"/>
      <c r="E763" s="33"/>
      <c r="F763" s="33"/>
      <c r="G763" s="33"/>
      <c r="H763" s="33"/>
      <c r="I763" s="33"/>
      <c r="J763" s="33"/>
      <c r="K763" s="33"/>
      <c r="L763" s="33"/>
      <c r="M763" s="33"/>
      <c r="N763" s="33"/>
      <c r="O763" s="33"/>
      <c r="P763" s="33"/>
      <c r="Q763" s="33"/>
      <c r="R763" s="61"/>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v>56449.42</v>
      </c>
      <c r="P767" s="34">
        <v>56449.42</v>
      </c>
      <c r="Q767" s="34">
        <v>56449.42</v>
      </c>
      <c r="R767" s="34">
        <v>56449.42</v>
      </c>
      <c r="S767" s="34">
        <f>+R767</f>
        <v>56449.42</v>
      </c>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10157.000530132758</v>
      </c>
      <c r="N769" s="34">
        <v>10157.000530132758</v>
      </c>
      <c r="O769" s="34"/>
      <c r="P769" s="34"/>
      <c r="Q769" s="34"/>
      <c r="R769" s="34"/>
      <c r="S769" s="34"/>
    </row>
    <row r="770" spans="2:19">
      <c r="B770" s="5">
        <v>2015</v>
      </c>
      <c r="C770" s="33"/>
      <c r="D770" s="33"/>
      <c r="E770" s="33"/>
      <c r="F770" s="33"/>
      <c r="G770" s="33"/>
      <c r="H770" s="33"/>
      <c r="I770" s="33"/>
      <c r="J770" s="33"/>
      <c r="K770" s="33"/>
      <c r="L770" s="34"/>
      <c r="M770" s="34">
        <v>12927.069682909134</v>
      </c>
      <c r="N770" s="34">
        <v>12927.069682909134</v>
      </c>
      <c r="O770" s="34">
        <v>78146.070000000007</v>
      </c>
      <c r="P770" s="34">
        <v>78146.070000000007</v>
      </c>
      <c r="Q770" s="34">
        <v>78146.070000000007</v>
      </c>
      <c r="R770" s="34">
        <v>78146.070000000007</v>
      </c>
      <c r="S770" s="34">
        <f>+R770</f>
        <v>78146.070000000007</v>
      </c>
    </row>
    <row r="771" spans="2:19">
      <c r="B771" s="5">
        <v>2014</v>
      </c>
      <c r="C771" s="33"/>
      <c r="D771" s="33"/>
      <c r="E771" s="33"/>
      <c r="F771" s="33"/>
      <c r="G771" s="33"/>
      <c r="H771" s="33"/>
      <c r="I771" s="33"/>
      <c r="J771" s="33"/>
      <c r="K771" s="34"/>
      <c r="L771" s="34"/>
      <c r="M771" s="34"/>
      <c r="N771" s="34"/>
      <c r="O771" s="34">
        <v>96211.97</v>
      </c>
      <c r="P771" s="34">
        <v>96211.97</v>
      </c>
      <c r="Q771" s="34">
        <v>96211.97</v>
      </c>
      <c r="R771" s="34">
        <v>96211.97</v>
      </c>
      <c r="S771" s="34">
        <f>+R771</f>
        <v>96211.97</v>
      </c>
    </row>
    <row r="772" spans="2:19">
      <c r="B772" s="5">
        <v>2013</v>
      </c>
      <c r="C772" s="33"/>
      <c r="D772" s="33"/>
      <c r="E772" s="33"/>
      <c r="F772" s="33"/>
      <c r="G772" s="33"/>
      <c r="H772" s="33"/>
      <c r="I772" s="33"/>
      <c r="J772" s="34"/>
      <c r="K772" s="34"/>
      <c r="L772" s="34"/>
      <c r="M772" s="34">
        <v>35797.3783887108</v>
      </c>
      <c r="N772" s="34">
        <v>35797.3783887108</v>
      </c>
      <c r="O772" s="34"/>
      <c r="P772" s="34"/>
      <c r="Q772" s="34"/>
      <c r="R772" s="34"/>
      <c r="S772" s="34"/>
    </row>
    <row r="773" spans="2:19">
      <c r="B773" s="5">
        <v>2012</v>
      </c>
      <c r="C773" s="33"/>
      <c r="D773" s="33"/>
      <c r="E773" s="33"/>
      <c r="F773" s="33"/>
      <c r="G773" s="33"/>
      <c r="H773" s="33"/>
      <c r="I773" s="34"/>
      <c r="J773" s="34"/>
      <c r="K773" s="34"/>
      <c r="L773" s="34"/>
      <c r="M773" s="34">
        <v>3156.3133581049119</v>
      </c>
      <c r="N773" s="34">
        <v>3156.3133581049119</v>
      </c>
      <c r="O773" s="34"/>
      <c r="P773" s="34"/>
      <c r="Q773" s="34"/>
      <c r="R773" s="34"/>
      <c r="S773" s="34"/>
    </row>
    <row r="774" spans="2:19">
      <c r="B774" s="5">
        <v>2011</v>
      </c>
      <c r="C774" s="33"/>
      <c r="D774" s="33"/>
      <c r="E774" s="33"/>
      <c r="F774" s="33"/>
      <c r="G774" s="33"/>
      <c r="H774" s="34">
        <v>6885.4034576831136</v>
      </c>
      <c r="I774" s="34">
        <v>6885.4034576831136</v>
      </c>
      <c r="J774" s="34">
        <v>6885.4034576831136</v>
      </c>
      <c r="K774" s="34">
        <v>6885.4034576831136</v>
      </c>
      <c r="L774" s="34">
        <v>6885.4034576831136</v>
      </c>
      <c r="M774" s="34">
        <v>3401.8705864438007</v>
      </c>
      <c r="N774" s="34">
        <v>3401.8705864438007</v>
      </c>
      <c r="O774" s="34"/>
      <c r="P774" s="34"/>
      <c r="Q774" s="34"/>
      <c r="R774" s="34"/>
      <c r="S774" s="34"/>
    </row>
    <row r="775" spans="2:19">
      <c r="B775" s="5">
        <v>2010</v>
      </c>
      <c r="C775" s="33"/>
      <c r="D775" s="33"/>
      <c r="E775" s="33"/>
      <c r="F775" s="33"/>
      <c r="G775" s="34">
        <v>22830.261485153645</v>
      </c>
      <c r="H775" s="34">
        <v>22830.261485153645</v>
      </c>
      <c r="I775" s="34">
        <v>22830.261485153645</v>
      </c>
      <c r="J775" s="34">
        <v>22830.261485153645</v>
      </c>
      <c r="K775" s="34">
        <v>22830.261485153645</v>
      </c>
      <c r="L775" s="34">
        <v>22830.261485153645</v>
      </c>
      <c r="M775" s="34">
        <v>21401.652127554473</v>
      </c>
      <c r="N775" s="34">
        <v>21401.652127554473</v>
      </c>
      <c r="O775" s="34">
        <v>18166.52</v>
      </c>
      <c r="P775" s="34">
        <v>18166.52</v>
      </c>
      <c r="Q775" s="34">
        <v>18166.52</v>
      </c>
      <c r="R775" s="34">
        <v>18166.52</v>
      </c>
      <c r="S775" s="34">
        <f>+R775</f>
        <v>18166.52</v>
      </c>
    </row>
    <row r="776" spans="2:19">
      <c r="B776" s="5">
        <v>2009</v>
      </c>
      <c r="C776" s="33"/>
      <c r="D776" s="33"/>
      <c r="E776" s="33"/>
      <c r="F776" s="34"/>
      <c r="G776" s="34">
        <v>166206.16339576934</v>
      </c>
      <c r="H776" s="34">
        <v>166206.16339576934</v>
      </c>
      <c r="I776" s="34">
        <v>166206.16339576934</v>
      </c>
      <c r="J776" s="34">
        <v>166206.16339576934</v>
      </c>
      <c r="K776" s="34">
        <v>166206.16339576934</v>
      </c>
      <c r="L776" s="34">
        <v>166206.16339576934</v>
      </c>
      <c r="M776" s="34">
        <v>25161.291374091612</v>
      </c>
      <c r="N776" s="34">
        <v>25161.291374091612</v>
      </c>
      <c r="O776" s="34"/>
      <c r="P776" s="34"/>
      <c r="Q776" s="34"/>
      <c r="R776" s="34"/>
      <c r="S776" s="34"/>
    </row>
    <row r="777" spans="2:19">
      <c r="B777" s="5">
        <v>2008</v>
      </c>
      <c r="C777" s="33"/>
      <c r="D777" s="33"/>
      <c r="E777" s="34"/>
      <c r="F777" s="34"/>
      <c r="G777" s="34">
        <v>10592.907401381815</v>
      </c>
      <c r="H777" s="34">
        <v>10592.907401381815</v>
      </c>
      <c r="I777" s="34">
        <v>10592.907401381815</v>
      </c>
      <c r="J777" s="34">
        <v>10592.907401381815</v>
      </c>
      <c r="K777" s="34">
        <v>10592.907401381815</v>
      </c>
      <c r="L777" s="34">
        <v>10592.907401381815</v>
      </c>
      <c r="M777" s="34">
        <v>10199.948187574882</v>
      </c>
      <c r="N777" s="34">
        <v>10199.948187574882</v>
      </c>
      <c r="O777" s="34"/>
      <c r="P777" s="34"/>
      <c r="Q777" s="34"/>
      <c r="R777" s="34"/>
      <c r="S777" s="34"/>
    </row>
    <row r="778" spans="2:19">
      <c r="B778" s="5">
        <v>2007</v>
      </c>
      <c r="C778" s="33"/>
      <c r="D778" s="34">
        <v>8728.278814196643</v>
      </c>
      <c r="E778" s="34"/>
      <c r="F778" s="34"/>
      <c r="G778" s="34">
        <v>9281.7970877869284</v>
      </c>
      <c r="H778" s="34">
        <v>9281.7970877869284</v>
      </c>
      <c r="I778" s="34">
        <v>9281.7970877869284</v>
      </c>
      <c r="J778" s="34">
        <v>9281.7970877869284</v>
      </c>
      <c r="K778" s="34">
        <v>9281.7970877869284</v>
      </c>
      <c r="L778" s="34">
        <v>9281.7970877869284</v>
      </c>
      <c r="M778" s="34">
        <v>5091.6780343080554</v>
      </c>
      <c r="N778" s="34">
        <v>5091.6780343080554</v>
      </c>
      <c r="O778" s="34"/>
      <c r="P778" s="34"/>
      <c r="Q778" s="34"/>
      <c r="R778" s="34"/>
      <c r="S778" s="34"/>
    </row>
    <row r="779" spans="2:19">
      <c r="B779" s="5">
        <v>2006</v>
      </c>
      <c r="C779" s="34"/>
      <c r="D779" s="34">
        <v>29438.00499236703</v>
      </c>
      <c r="E779" s="34"/>
      <c r="F779" s="34"/>
      <c r="G779" s="34">
        <v>31304.864890886085</v>
      </c>
      <c r="H779" s="34">
        <v>31304.864890886085</v>
      </c>
      <c r="I779" s="34">
        <v>31304.864890886085</v>
      </c>
      <c r="J779" s="34">
        <v>31304.864890886085</v>
      </c>
      <c r="K779" s="34">
        <v>31304.864890886085</v>
      </c>
      <c r="L779" s="34">
        <v>31304.864890886085</v>
      </c>
      <c r="M779" s="34">
        <v>5255.6456639550088</v>
      </c>
      <c r="N779" s="34">
        <v>5255.6456639550088</v>
      </c>
      <c r="O779" s="34"/>
      <c r="P779" s="34"/>
      <c r="Q779" s="34"/>
      <c r="R779" s="34"/>
      <c r="S779" s="34"/>
    </row>
    <row r="780" spans="2:19">
      <c r="B780" s="5">
        <v>2005</v>
      </c>
      <c r="C780" s="34"/>
      <c r="D780" s="34">
        <v>267878.81681757706</v>
      </c>
      <c r="E780" s="34"/>
      <c r="F780" s="34"/>
      <c r="G780" s="34">
        <v>284866.79616295511</v>
      </c>
      <c r="H780" s="34">
        <v>284866.79616295511</v>
      </c>
      <c r="I780" s="34">
        <v>284866.79616295511</v>
      </c>
      <c r="J780" s="34">
        <v>284866.79616295511</v>
      </c>
      <c r="K780" s="34">
        <v>284866.79616295511</v>
      </c>
      <c r="L780" s="34">
        <v>284866.79616295511</v>
      </c>
      <c r="M780" s="34">
        <v>43947.249385982403</v>
      </c>
      <c r="N780" s="34">
        <v>43947.249385982403</v>
      </c>
      <c r="O780" s="34"/>
      <c r="P780" s="34"/>
      <c r="Q780" s="34"/>
      <c r="R780" s="34"/>
      <c r="S780" s="34"/>
    </row>
    <row r="781" spans="2:19">
      <c r="B781" s="5">
        <v>2004</v>
      </c>
      <c r="C781" s="34"/>
      <c r="D781" s="34">
        <v>356343.48648394906</v>
      </c>
      <c r="E781" s="34"/>
      <c r="F781" s="34"/>
      <c r="G781" s="34">
        <v>62603.807077110869</v>
      </c>
      <c r="H781" s="34">
        <v>62603.807077110869</v>
      </c>
      <c r="I781" s="34">
        <v>62603.807077110869</v>
      </c>
      <c r="J781" s="34">
        <v>62603.807077110869</v>
      </c>
      <c r="K781" s="34">
        <v>62603.807077110869</v>
      </c>
      <c r="L781" s="34">
        <v>62603.807077110869</v>
      </c>
      <c r="M781" s="34">
        <v>56901.83535487335</v>
      </c>
      <c r="N781" s="34">
        <v>56901.83535487335</v>
      </c>
      <c r="O781" s="34"/>
      <c r="P781" s="34"/>
      <c r="Q781" s="34"/>
      <c r="R781" s="34"/>
      <c r="S781" s="34"/>
    </row>
    <row r="782" spans="2:19">
      <c r="B782" s="5">
        <v>2003</v>
      </c>
      <c r="C782" s="34"/>
      <c r="D782" s="34">
        <v>355525.12425733538</v>
      </c>
      <c r="E782" s="34"/>
      <c r="F782" s="34"/>
      <c r="G782" s="34">
        <v>271321.9663593091</v>
      </c>
      <c r="H782" s="34">
        <v>271321.9663593091</v>
      </c>
      <c r="I782" s="34">
        <v>271321.9663593091</v>
      </c>
      <c r="J782" s="34">
        <v>271321.9663593091</v>
      </c>
      <c r="K782" s="34">
        <v>271321.9663593091</v>
      </c>
      <c r="L782" s="34">
        <v>271321.9663593091</v>
      </c>
      <c r="M782" s="34">
        <v>132233.82676202265</v>
      </c>
      <c r="N782" s="34">
        <v>132233.82676202265</v>
      </c>
      <c r="O782" s="34"/>
      <c r="P782" s="34"/>
      <c r="Q782" s="34"/>
      <c r="R782" s="34"/>
      <c r="S782" s="34"/>
    </row>
    <row r="783" spans="2:19">
      <c r="B783" s="5">
        <v>2002</v>
      </c>
      <c r="C783" s="34"/>
      <c r="D783" s="34">
        <v>353030.66177424206</v>
      </c>
      <c r="E783" s="34"/>
      <c r="F783" s="34"/>
      <c r="G783" s="34">
        <v>228100.16479704223</v>
      </c>
      <c r="H783" s="34">
        <v>228100.16479704223</v>
      </c>
      <c r="I783" s="34">
        <v>228100.16479704223</v>
      </c>
      <c r="J783" s="34">
        <v>228100.16479704223</v>
      </c>
      <c r="K783" s="34">
        <v>228100.16479704223</v>
      </c>
      <c r="L783" s="34">
        <v>228100.16479704223</v>
      </c>
      <c r="M783" s="34">
        <v>192160.89861126244</v>
      </c>
      <c r="N783" s="34">
        <v>192160.89861126244</v>
      </c>
      <c r="O783" s="34"/>
      <c r="P783" s="34"/>
      <c r="Q783" s="34"/>
      <c r="R783" s="34"/>
      <c r="S783" s="34"/>
    </row>
    <row r="784" spans="2:19">
      <c r="B784" s="5">
        <v>2001</v>
      </c>
      <c r="C784" s="34"/>
      <c r="D784" s="34">
        <v>200131.9153185242</v>
      </c>
      <c r="E784" s="34"/>
      <c r="F784" s="34"/>
      <c r="G784" s="34">
        <v>60476.587181971357</v>
      </c>
      <c r="H784" s="34">
        <v>60476.587181971357</v>
      </c>
      <c r="I784" s="34">
        <v>60476.587181971357</v>
      </c>
      <c r="J784" s="34">
        <v>60476.587181971357</v>
      </c>
      <c r="K784" s="34">
        <v>60476.587181971357</v>
      </c>
      <c r="L784" s="34">
        <v>60476.587181971357</v>
      </c>
      <c r="M784" s="34">
        <v>17751.035542285514</v>
      </c>
      <c r="N784" s="34">
        <v>17751.035542285514</v>
      </c>
      <c r="O784" s="34"/>
      <c r="P784" s="34"/>
      <c r="Q784" s="34"/>
      <c r="R784" s="34"/>
      <c r="S784" s="34"/>
    </row>
    <row r="785" spans="2:19">
      <c r="B785" s="5">
        <v>2000</v>
      </c>
      <c r="C785" s="34"/>
      <c r="D785" s="34">
        <v>243009.0081516499</v>
      </c>
      <c r="E785" s="34"/>
      <c r="F785" s="34"/>
      <c r="G785" s="34">
        <v>216508.75398454609</v>
      </c>
      <c r="H785" s="34">
        <v>216508.75398454609</v>
      </c>
      <c r="I785" s="34">
        <v>216508.75398454609</v>
      </c>
      <c r="J785" s="34">
        <v>216508.75398454609</v>
      </c>
      <c r="K785" s="34">
        <v>216508.75398454609</v>
      </c>
      <c r="L785" s="34">
        <v>216508.75398454609</v>
      </c>
      <c r="M785" s="34">
        <v>3362.7906272700639</v>
      </c>
      <c r="N785" s="34">
        <v>3362.7906272700639</v>
      </c>
      <c r="O785" s="34"/>
      <c r="P785" s="34"/>
      <c r="Q785" s="34"/>
      <c r="R785" s="34"/>
      <c r="S785" s="34"/>
    </row>
    <row r="786" spans="2:19">
      <c r="B786" s="5">
        <v>1999</v>
      </c>
      <c r="C786" s="34"/>
      <c r="D786" s="34">
        <v>97216.509797712934</v>
      </c>
      <c r="E786" s="34"/>
      <c r="F786" s="34"/>
      <c r="G786" s="34">
        <v>78701.495449056005</v>
      </c>
      <c r="H786" s="34">
        <v>78701.495449056005</v>
      </c>
      <c r="I786" s="34">
        <v>78701.495449056005</v>
      </c>
      <c r="J786" s="34">
        <v>78701.495449056005</v>
      </c>
      <c r="K786" s="34">
        <v>78701.495449056005</v>
      </c>
      <c r="L786" s="34">
        <v>78701.495449056005</v>
      </c>
      <c r="M786" s="34">
        <v>3134.9775050298922</v>
      </c>
      <c r="N786" s="34">
        <v>3134.9775050298922</v>
      </c>
      <c r="O786" s="34"/>
      <c r="P786" s="34"/>
      <c r="Q786" s="34"/>
      <c r="R786" s="34"/>
      <c r="S786" s="34"/>
    </row>
    <row r="787" spans="2:19">
      <c r="B787" s="5">
        <v>1998</v>
      </c>
      <c r="C787" s="34"/>
      <c r="D787" s="34">
        <v>309719.68651592679</v>
      </c>
      <c r="E787" s="34"/>
      <c r="F787" s="34"/>
      <c r="G787" s="34"/>
      <c r="H787" s="34"/>
      <c r="I787" s="34"/>
      <c r="J787" s="34"/>
      <c r="K787" s="34"/>
      <c r="L787" s="34"/>
      <c r="M787" s="34"/>
      <c r="N787" s="34"/>
      <c r="O787" s="34"/>
      <c r="P787" s="34"/>
      <c r="Q787" s="34"/>
      <c r="R787" s="34"/>
      <c r="S787" s="34"/>
    </row>
    <row r="788" spans="2:19">
      <c r="B788" s="5">
        <v>1997</v>
      </c>
      <c r="C788" s="34"/>
      <c r="D788" s="34">
        <v>643968.94994728966</v>
      </c>
      <c r="E788" s="34"/>
      <c r="F788" s="34"/>
      <c r="G788" s="34"/>
      <c r="H788" s="34"/>
      <c r="I788" s="34"/>
      <c r="J788" s="34"/>
      <c r="K788" s="34"/>
      <c r="L788" s="34"/>
      <c r="M788" s="34"/>
      <c r="N788" s="34"/>
      <c r="O788" s="34"/>
      <c r="P788" s="34"/>
      <c r="Q788" s="34"/>
      <c r="R788" s="34"/>
      <c r="S788" s="34"/>
    </row>
    <row r="789" spans="2:19">
      <c r="B789" s="5">
        <v>1996</v>
      </c>
      <c r="C789" s="34"/>
      <c r="D789" s="34">
        <v>1872465.8473428986</v>
      </c>
      <c r="E789" s="34"/>
      <c r="F789" s="34"/>
      <c r="G789" s="34"/>
      <c r="H789" s="34"/>
      <c r="I789" s="34"/>
      <c r="J789" s="34"/>
      <c r="K789" s="34"/>
      <c r="L789" s="34"/>
      <c r="M789" s="34"/>
      <c r="N789" s="34"/>
      <c r="O789" s="34"/>
      <c r="P789" s="34"/>
      <c r="Q789" s="34"/>
      <c r="R789" s="34"/>
      <c r="S789" s="34"/>
    </row>
    <row r="790" spans="2:19">
      <c r="B790" s="5">
        <v>1995</v>
      </c>
      <c r="C790" s="34"/>
      <c r="D790" s="34">
        <v>226119.3080945512</v>
      </c>
      <c r="E790" s="34"/>
      <c r="F790" s="34"/>
      <c r="G790" s="34"/>
      <c r="H790" s="34"/>
      <c r="I790" s="34"/>
      <c r="J790" s="34"/>
      <c r="K790" s="34"/>
      <c r="L790" s="34"/>
      <c r="M790" s="34"/>
      <c r="N790" s="34"/>
      <c r="O790" s="34"/>
      <c r="P790" s="34"/>
      <c r="Q790" s="34"/>
      <c r="R790" s="34"/>
      <c r="S790" s="34"/>
    </row>
    <row r="791" spans="2:19">
      <c r="B791" s="5">
        <v>1994</v>
      </c>
      <c r="C791" s="34"/>
      <c r="D791" s="34">
        <v>780682.31632214761</v>
      </c>
      <c r="E791" s="34"/>
      <c r="F791" s="34"/>
      <c r="G791" s="34"/>
      <c r="H791" s="34"/>
      <c r="I791" s="34"/>
      <c r="J791" s="34"/>
      <c r="K791" s="34"/>
      <c r="L791" s="34"/>
      <c r="M791" s="34"/>
      <c r="N791" s="34"/>
      <c r="O791" s="34"/>
      <c r="P791" s="34"/>
      <c r="Q791" s="34"/>
      <c r="R791" s="34"/>
      <c r="S791" s="34"/>
    </row>
    <row r="792" spans="2:19">
      <c r="B792" s="5">
        <v>1993</v>
      </c>
      <c r="C792" s="34"/>
      <c r="D792" s="34">
        <v>286421.86001292593</v>
      </c>
      <c r="E792" s="34"/>
      <c r="F792" s="34"/>
      <c r="G792" s="34"/>
      <c r="H792" s="34"/>
      <c r="I792" s="34"/>
      <c r="J792" s="34"/>
      <c r="K792" s="34"/>
      <c r="L792" s="34"/>
      <c r="M792" s="34"/>
      <c r="N792" s="34"/>
      <c r="O792" s="34"/>
      <c r="P792" s="34"/>
      <c r="Q792" s="34"/>
      <c r="R792" s="34"/>
      <c r="S792" s="34"/>
    </row>
    <row r="793" spans="2:19">
      <c r="B793" s="5">
        <v>1992</v>
      </c>
      <c r="C793" s="34"/>
      <c r="D793" s="34">
        <v>859379.73350815184</v>
      </c>
      <c r="E793" s="34"/>
      <c r="F793" s="34"/>
      <c r="G793" s="34"/>
      <c r="H793" s="34"/>
      <c r="I793" s="34"/>
      <c r="J793" s="34"/>
      <c r="K793" s="34"/>
      <c r="L793" s="34"/>
      <c r="M793" s="34"/>
      <c r="N793" s="34"/>
      <c r="O793" s="34"/>
      <c r="P793" s="34"/>
      <c r="Q793" s="34"/>
      <c r="R793" s="34"/>
      <c r="S793" s="34"/>
    </row>
    <row r="794" spans="2:19">
      <c r="B794" s="5">
        <v>1991</v>
      </c>
      <c r="C794" s="34"/>
      <c r="D794" s="34">
        <v>68603.073907627055</v>
      </c>
      <c r="E794" s="34"/>
      <c r="F794" s="34"/>
      <c r="G794" s="34"/>
      <c r="H794" s="34"/>
      <c r="I794" s="34"/>
      <c r="J794" s="34"/>
      <c r="K794" s="34"/>
      <c r="L794" s="34"/>
      <c r="M794" s="34"/>
      <c r="N794" s="34"/>
      <c r="O794" s="34"/>
      <c r="P794" s="34"/>
      <c r="Q794" s="34"/>
      <c r="R794" s="34"/>
      <c r="S794" s="34"/>
    </row>
    <row r="795" spans="2:19">
      <c r="B795" s="5">
        <v>1990</v>
      </c>
      <c r="C795" s="34"/>
      <c r="D795" s="34">
        <v>87835.897333939749</v>
      </c>
      <c r="E795" s="34"/>
      <c r="F795" s="34"/>
      <c r="G795" s="34"/>
      <c r="H795" s="34"/>
      <c r="I795" s="34"/>
      <c r="J795" s="34"/>
      <c r="K795" s="34"/>
      <c r="L795" s="34"/>
      <c r="M795" s="34"/>
      <c r="N795" s="34"/>
      <c r="O795" s="34"/>
      <c r="P795" s="34"/>
      <c r="Q795" s="34"/>
      <c r="R795" s="34"/>
      <c r="S795" s="34"/>
    </row>
    <row r="796" spans="2:19">
      <c r="B796" s="5">
        <v>1989</v>
      </c>
      <c r="C796" s="34"/>
      <c r="D796" s="34">
        <v>16280.373938852663</v>
      </c>
      <c r="E796" s="34"/>
      <c r="F796" s="34"/>
      <c r="G796" s="34"/>
      <c r="H796" s="34"/>
      <c r="I796" s="34"/>
      <c r="J796" s="34"/>
      <c r="K796" s="34"/>
      <c r="L796" s="34"/>
      <c r="M796" s="34"/>
      <c r="N796" s="34"/>
      <c r="O796" s="34"/>
      <c r="P796" s="34"/>
      <c r="Q796" s="34"/>
      <c r="R796" s="34"/>
      <c r="S796" s="34"/>
    </row>
    <row r="797" spans="2:19">
      <c r="B797" s="5">
        <v>1988</v>
      </c>
      <c r="C797" s="34"/>
      <c r="D797" s="34">
        <v>229690.70842131291</v>
      </c>
      <c r="E797" s="34"/>
      <c r="F797" s="34"/>
      <c r="G797" s="34"/>
      <c r="H797" s="34"/>
      <c r="I797" s="34"/>
      <c r="J797" s="34"/>
      <c r="K797" s="34"/>
      <c r="L797" s="34"/>
      <c r="M797" s="34"/>
      <c r="N797" s="34"/>
      <c r="O797" s="34"/>
      <c r="P797" s="34"/>
      <c r="Q797" s="34"/>
      <c r="R797" s="34"/>
      <c r="S797" s="34"/>
    </row>
    <row r="798" spans="2:19">
      <c r="B798" s="5">
        <v>1987</v>
      </c>
      <c r="C798" s="34"/>
      <c r="D798" s="34">
        <v>50246.480808568573</v>
      </c>
      <c r="E798" s="34"/>
      <c r="F798" s="34"/>
      <c r="G798" s="34"/>
      <c r="H798" s="34"/>
      <c r="I798" s="34"/>
      <c r="J798" s="34"/>
      <c r="K798" s="34"/>
      <c r="L798" s="34"/>
      <c r="M798" s="34"/>
      <c r="N798" s="34"/>
      <c r="O798" s="34"/>
      <c r="P798" s="34"/>
      <c r="Q798" s="34"/>
      <c r="R798" s="34"/>
      <c r="S798" s="34"/>
    </row>
    <row r="799" spans="2:19">
      <c r="B799" s="5">
        <v>1986</v>
      </c>
      <c r="C799" s="34"/>
      <c r="D799" s="34">
        <v>98.420258688356981</v>
      </c>
      <c r="E799" s="34"/>
      <c r="F799" s="34"/>
      <c r="G799" s="34"/>
      <c r="H799" s="34"/>
      <c r="I799" s="34"/>
      <c r="J799" s="34"/>
      <c r="K799" s="34"/>
      <c r="L799" s="34"/>
      <c r="M799" s="34"/>
      <c r="N799" s="34"/>
      <c r="O799" s="34"/>
      <c r="P799" s="34"/>
      <c r="Q799" s="34"/>
      <c r="R799" s="34"/>
      <c r="S799" s="34"/>
    </row>
    <row r="800" spans="2:19">
      <c r="B800" s="5">
        <v>1985</v>
      </c>
      <c r="C800" s="34"/>
      <c r="D800" s="34">
        <v>25620.73795799795</v>
      </c>
      <c r="E800" s="34"/>
      <c r="F800" s="34"/>
      <c r="G800" s="34"/>
      <c r="H800" s="34"/>
      <c r="I800" s="34"/>
      <c r="J800" s="34"/>
      <c r="K800" s="34"/>
      <c r="L800" s="34"/>
      <c r="M800" s="34"/>
      <c r="N800" s="34"/>
      <c r="O800" s="34"/>
      <c r="P800" s="34"/>
      <c r="Q800" s="34"/>
      <c r="R800" s="34"/>
      <c r="S800" s="34"/>
    </row>
    <row r="801" spans="2:19">
      <c r="B801" s="5">
        <v>1984</v>
      </c>
      <c r="C801" s="34"/>
      <c r="D801" s="34">
        <v>12761.464701901676</v>
      </c>
      <c r="E801" s="34"/>
      <c r="F801" s="34"/>
      <c r="G801" s="34"/>
      <c r="H801" s="34"/>
      <c r="I801" s="34"/>
      <c r="J801" s="34"/>
      <c r="K801" s="34"/>
      <c r="L801" s="34"/>
      <c r="M801" s="34"/>
      <c r="N801" s="34"/>
      <c r="O801" s="34"/>
      <c r="P801" s="34"/>
      <c r="Q801" s="34"/>
      <c r="R801" s="34"/>
      <c r="S801" s="34"/>
    </row>
    <row r="802" spans="2:19">
      <c r="B802" s="5">
        <v>1983</v>
      </c>
      <c r="C802" s="34"/>
      <c r="D802" s="34">
        <v>33196.035076878827</v>
      </c>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2" t="s">
        <v>189</v>
      </c>
      <c r="B856" s="6" t="s">
        <v>181</v>
      </c>
      <c r="C856" s="7">
        <f>SUM(C779:C855)</f>
        <v>0</v>
      </c>
      <c r="D856" s="7">
        <f>SUM(D778:D855)</f>
        <v>7414392.7005572151</v>
      </c>
      <c r="E856" s="7">
        <f>SUM(E777:E855)</f>
        <v>0</v>
      </c>
      <c r="F856" s="7">
        <f>SUM(F776:F855)</f>
        <v>0</v>
      </c>
      <c r="G856" s="7">
        <f>SUM(G775:G855)</f>
        <v>1442795.5652729685</v>
      </c>
      <c r="H856" s="7">
        <f>SUM(H769:H855)</f>
        <v>1449680.9687306515</v>
      </c>
      <c r="I856" s="7">
        <f>SUM(I769:I855)</f>
        <v>1449680.9687306515</v>
      </c>
      <c r="J856" s="7">
        <f t="shared" ref="J856" si="13">SUM(J769:J855)</f>
        <v>1449680.9687306515</v>
      </c>
      <c r="K856" s="7">
        <f>SUM(K769:K855)</f>
        <v>1449680.9687306515</v>
      </c>
      <c r="L856" s="7">
        <f t="shared" ref="L856" si="14">SUM(L769:L855)</f>
        <v>1449680.9687306515</v>
      </c>
      <c r="M856" s="7">
        <f>SUM(M769:M855)</f>
        <v>582042.4617225118</v>
      </c>
      <c r="N856" s="10">
        <f>SUM(N764:N855)</f>
        <v>582042.4617225118</v>
      </c>
      <c r="O856" s="10">
        <f>SUM(O764:O855)</f>
        <v>248973.97999999998</v>
      </c>
      <c r="P856" s="10">
        <f>SUM(P764:P855)</f>
        <v>248973.97999999998</v>
      </c>
      <c r="Q856" s="10">
        <f>SUM(Q764:Q855)</f>
        <v>248973.97999999998</v>
      </c>
      <c r="R856" s="10">
        <f>SUM(R763:R855)</f>
        <v>248973.97999999998</v>
      </c>
      <c r="S856" s="10">
        <f>SUM(S763:S855)</f>
        <v>248973.97999999998</v>
      </c>
    </row>
    <row r="857" spans="1:19">
      <c r="A857" s="63"/>
      <c r="B857" s="6"/>
      <c r="C857" s="7"/>
      <c r="D857" s="7"/>
      <c r="E857" s="7"/>
      <c r="F857" s="7"/>
      <c r="G857" s="7"/>
      <c r="H857" s="7"/>
      <c r="I857" s="7"/>
      <c r="J857" s="7"/>
      <c r="K857" s="7"/>
      <c r="L857" s="7"/>
      <c r="M857" s="9"/>
    </row>
    <row r="858" spans="1:19">
      <c r="A858" s="64" t="s">
        <v>190</v>
      </c>
      <c r="B858" s="5">
        <v>2022</v>
      </c>
      <c r="C858" s="33"/>
      <c r="D858" s="33"/>
      <c r="E858" s="33"/>
      <c r="F858" s="33"/>
      <c r="G858" s="33"/>
      <c r="H858" s="33"/>
      <c r="I858" s="33"/>
      <c r="J858" s="33"/>
      <c r="K858" s="33"/>
      <c r="L858" s="33"/>
      <c r="M858" s="33"/>
      <c r="N858" s="33"/>
      <c r="O858" s="33"/>
      <c r="P858" s="33"/>
      <c r="Q858" s="33"/>
      <c r="R858" s="61"/>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v>219.00896196900541</v>
      </c>
      <c r="N864" s="34">
        <v>219.00896196900541</v>
      </c>
      <c r="O864" s="34"/>
      <c r="P864" s="34"/>
      <c r="Q864" s="34"/>
      <c r="R864" s="34"/>
      <c r="S864" s="34"/>
    </row>
    <row r="865" spans="2:19">
      <c r="B865" s="5">
        <v>2015</v>
      </c>
      <c r="C865" s="33"/>
      <c r="D865" s="33"/>
      <c r="E865" s="33"/>
      <c r="F865" s="33"/>
      <c r="G865" s="33"/>
      <c r="H865" s="33"/>
      <c r="I865" s="33"/>
      <c r="J865" s="33"/>
      <c r="K865" s="33"/>
      <c r="L865" s="34"/>
      <c r="M865" s="34">
        <v>565.04312188003394</v>
      </c>
      <c r="N865" s="34">
        <v>565.04312188003394</v>
      </c>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v>20863.126610789652</v>
      </c>
      <c r="N867" s="34">
        <v>20863.126610789652</v>
      </c>
      <c r="O867" s="34"/>
      <c r="P867" s="34"/>
      <c r="Q867" s="34"/>
      <c r="R867" s="34"/>
      <c r="S867" s="34"/>
    </row>
    <row r="868" spans="2:19">
      <c r="B868" s="5">
        <v>2012</v>
      </c>
      <c r="C868" s="33"/>
      <c r="D868" s="33"/>
      <c r="E868" s="33"/>
      <c r="F868" s="33"/>
      <c r="G868" s="33"/>
      <c r="H868" s="33"/>
      <c r="I868" s="34"/>
      <c r="J868" s="34"/>
      <c r="K868" s="34"/>
      <c r="L868" s="34"/>
      <c r="M868" s="34">
        <v>5018.0209402186392</v>
      </c>
      <c r="N868" s="34">
        <v>5018.0209402186392</v>
      </c>
      <c r="O868" s="34"/>
      <c r="P868" s="34"/>
      <c r="Q868" s="34"/>
      <c r="R868" s="34"/>
      <c r="S868" s="34"/>
    </row>
    <row r="869" spans="2:19">
      <c r="B869" s="5">
        <v>2011</v>
      </c>
      <c r="C869" s="33"/>
      <c r="D869" s="33"/>
      <c r="E869" s="33"/>
      <c r="F869" s="33"/>
      <c r="G869" s="33"/>
      <c r="H869" s="34">
        <v>5493.2494372941819</v>
      </c>
      <c r="I869" s="34">
        <v>5493.2494372941819</v>
      </c>
      <c r="J869" s="34">
        <v>5493.2494372941819</v>
      </c>
      <c r="K869" s="34">
        <v>5493.2494372941819</v>
      </c>
      <c r="L869" s="34">
        <v>5493.2494372941819</v>
      </c>
      <c r="M869" s="34">
        <v>3827.5758265399136</v>
      </c>
      <c r="N869" s="34">
        <v>3827.5758265399136</v>
      </c>
      <c r="O869" s="34"/>
      <c r="P869" s="34"/>
      <c r="Q869" s="34"/>
      <c r="R869" s="34"/>
      <c r="S869" s="34"/>
    </row>
    <row r="870" spans="2:19">
      <c r="B870" s="5">
        <v>2010</v>
      </c>
      <c r="C870" s="33"/>
      <c r="D870" s="33"/>
      <c r="E870" s="33"/>
      <c r="F870" s="33"/>
      <c r="G870" s="34">
        <v>471604.92505280738</v>
      </c>
      <c r="H870" s="34">
        <v>471604.92505280738</v>
      </c>
      <c r="I870" s="34">
        <v>471604.92505280738</v>
      </c>
      <c r="J870" s="34">
        <v>471604.92505280738</v>
      </c>
      <c r="K870" s="34">
        <v>471604.92505280738</v>
      </c>
      <c r="L870" s="34">
        <v>471604.92505280738</v>
      </c>
      <c r="M870" s="34">
        <v>7413.3175770944217</v>
      </c>
      <c r="N870" s="34">
        <v>7413.3175770944217</v>
      </c>
      <c r="O870" s="34"/>
      <c r="P870" s="34"/>
      <c r="Q870" s="34"/>
      <c r="R870" s="34"/>
      <c r="S870" s="34"/>
    </row>
    <row r="871" spans="2:19">
      <c r="B871" s="5">
        <v>2009</v>
      </c>
      <c r="C871" s="33"/>
      <c r="D871" s="33"/>
      <c r="E871" s="33"/>
      <c r="F871" s="34"/>
      <c r="G871" s="34">
        <v>56442.388304812011</v>
      </c>
      <c r="H871" s="34">
        <v>56442.388304812011</v>
      </c>
      <c r="I871" s="34">
        <v>56442.388304812011</v>
      </c>
      <c r="J871" s="34">
        <v>56442.388304812011</v>
      </c>
      <c r="K871" s="34">
        <v>56442.388304812011</v>
      </c>
      <c r="L871" s="34">
        <v>56442.388304812011</v>
      </c>
      <c r="M871" s="34">
        <v>26293.528285858207</v>
      </c>
      <c r="N871" s="34">
        <v>26293.528285858207</v>
      </c>
      <c r="O871" s="34">
        <v>55348.43</v>
      </c>
      <c r="P871" s="34">
        <v>55348.43</v>
      </c>
      <c r="Q871" s="34">
        <v>55348.43</v>
      </c>
      <c r="R871" s="34">
        <v>55348.43</v>
      </c>
      <c r="S871" s="34">
        <f>+R871</f>
        <v>55348.43</v>
      </c>
    </row>
    <row r="872" spans="2:19">
      <c r="B872" s="5">
        <v>2008</v>
      </c>
      <c r="C872" s="33"/>
      <c r="D872" s="33"/>
      <c r="E872" s="34"/>
      <c r="F872" s="34"/>
      <c r="G872" s="34">
        <v>6318.5433050993133</v>
      </c>
      <c r="H872" s="34">
        <v>6318.5433050993133</v>
      </c>
      <c r="I872" s="34">
        <v>6318.5433050993133</v>
      </c>
      <c r="J872" s="34">
        <v>6318.5433050993133</v>
      </c>
      <c r="K872" s="34">
        <v>6318.5433050993133</v>
      </c>
      <c r="L872" s="34">
        <v>6318.5433050993133</v>
      </c>
      <c r="M872" s="34">
        <v>5690.3696931050072</v>
      </c>
      <c r="N872" s="34">
        <v>5690.3696931050072</v>
      </c>
      <c r="O872" s="34"/>
      <c r="P872" s="34"/>
      <c r="Q872" s="34"/>
      <c r="R872" s="34"/>
      <c r="S872" s="34"/>
    </row>
    <row r="873" spans="2:19">
      <c r="B873" s="5">
        <v>2007</v>
      </c>
      <c r="C873" s="33"/>
      <c r="D873" s="34">
        <v>34204.855561395896</v>
      </c>
      <c r="E873" s="34"/>
      <c r="F873" s="34"/>
      <c r="G873" s="34">
        <v>32493.777343254642</v>
      </c>
      <c r="H873" s="34">
        <v>32493.777343254642</v>
      </c>
      <c r="I873" s="34">
        <v>32493.777343254642</v>
      </c>
      <c r="J873" s="34">
        <v>32493.777343254642</v>
      </c>
      <c r="K873" s="34">
        <v>32493.777343254642</v>
      </c>
      <c r="L873" s="34">
        <v>32493.777343254642</v>
      </c>
      <c r="M873" s="34">
        <v>25988.269214486569</v>
      </c>
      <c r="N873" s="34">
        <v>25988.269214486569</v>
      </c>
      <c r="O873" s="34"/>
      <c r="P873" s="34"/>
      <c r="Q873" s="34"/>
      <c r="R873" s="34"/>
      <c r="S873" s="34"/>
    </row>
    <row r="874" spans="2:19">
      <c r="B874" s="5">
        <v>2006</v>
      </c>
      <c r="C874" s="34"/>
      <c r="D874" s="34">
        <v>602188.30961447954</v>
      </c>
      <c r="E874" s="34"/>
      <c r="F874" s="34"/>
      <c r="G874" s="34"/>
      <c r="H874" s="34"/>
      <c r="I874" s="34"/>
      <c r="J874" s="34"/>
      <c r="K874" s="34"/>
      <c r="L874" s="34"/>
      <c r="M874" s="34">
        <v>32969.355084418188</v>
      </c>
      <c r="N874" s="34">
        <v>32969.355084418188</v>
      </c>
      <c r="O874" s="34"/>
      <c r="P874" s="34"/>
      <c r="Q874" s="34"/>
      <c r="R874" s="34"/>
      <c r="S874" s="34"/>
    </row>
    <row r="875" spans="2:19">
      <c r="B875" s="5">
        <v>2005</v>
      </c>
      <c r="C875" s="34"/>
      <c r="D875" s="34">
        <v>375040.73482122493</v>
      </c>
      <c r="E875" s="34"/>
      <c r="F875" s="34"/>
      <c r="G875" s="34">
        <v>566859.63400597335</v>
      </c>
      <c r="H875" s="34">
        <v>566859.63400597335</v>
      </c>
      <c r="I875" s="34">
        <v>566859.63400597335</v>
      </c>
      <c r="J875" s="34">
        <v>566859.63400597335</v>
      </c>
      <c r="K875" s="34">
        <v>566859.63400597335</v>
      </c>
      <c r="L875" s="34">
        <v>566859.63400597335</v>
      </c>
      <c r="M875" s="34">
        <v>49632.029970377975</v>
      </c>
      <c r="N875" s="34">
        <v>49632.029970377975</v>
      </c>
      <c r="O875" s="34"/>
      <c r="P875" s="34"/>
      <c r="Q875" s="34"/>
      <c r="R875" s="34"/>
      <c r="S875" s="34"/>
    </row>
    <row r="876" spans="2:19">
      <c r="B876" s="5">
        <v>2004</v>
      </c>
      <c r="C876" s="34"/>
      <c r="D876" s="34">
        <v>68594.39454806174</v>
      </c>
      <c r="E876" s="34"/>
      <c r="F876" s="34"/>
      <c r="G876" s="34">
        <v>43333.268501606857</v>
      </c>
      <c r="H876" s="34">
        <v>43333.268501606857</v>
      </c>
      <c r="I876" s="34">
        <v>43333.268501606857</v>
      </c>
      <c r="J876" s="34">
        <v>43333.268501606857</v>
      </c>
      <c r="K876" s="34">
        <v>43333.268501606857</v>
      </c>
      <c r="L876" s="34">
        <v>43333.268501606857</v>
      </c>
      <c r="M876" s="34">
        <v>22793.703751084147</v>
      </c>
      <c r="N876" s="34">
        <v>22793.703751084147</v>
      </c>
      <c r="O876" s="34"/>
      <c r="P876" s="34"/>
      <c r="Q876" s="34"/>
      <c r="R876" s="34"/>
      <c r="S876" s="34"/>
    </row>
    <row r="877" spans="2:19">
      <c r="B877" s="5">
        <v>2003</v>
      </c>
      <c r="C877" s="34"/>
      <c r="D877" s="34">
        <v>2804899.6390932747</v>
      </c>
      <c r="E877" s="34"/>
      <c r="F877" s="34"/>
      <c r="G877" s="34">
        <v>112897.24067319698</v>
      </c>
      <c r="H877" s="34">
        <v>112897.24067319698</v>
      </c>
      <c r="I877" s="34">
        <v>112897.24067319698</v>
      </c>
      <c r="J877" s="34">
        <v>112897.24067319698</v>
      </c>
      <c r="K877" s="34">
        <v>112897.24067319698</v>
      </c>
      <c r="L877" s="34">
        <v>112897.24067319698</v>
      </c>
      <c r="M877" s="34">
        <v>69243.831356240757</v>
      </c>
      <c r="N877" s="34">
        <v>69243.831356240757</v>
      </c>
      <c r="O877" s="34"/>
      <c r="P877" s="34"/>
      <c r="Q877" s="34"/>
      <c r="R877" s="34"/>
      <c r="S877" s="34"/>
    </row>
    <row r="878" spans="2:19">
      <c r="B878" s="5">
        <v>2002</v>
      </c>
      <c r="C878" s="34"/>
      <c r="D878" s="34">
        <v>1080545.5527206166</v>
      </c>
      <c r="E878" s="34"/>
      <c r="F878" s="34"/>
      <c r="G878" s="34">
        <v>856841.61362534249</v>
      </c>
      <c r="H878" s="34">
        <v>856841.61362534249</v>
      </c>
      <c r="I878" s="34">
        <v>856841.61362534249</v>
      </c>
      <c r="J878" s="34">
        <v>856841.61362534249</v>
      </c>
      <c r="K878" s="34">
        <v>856841.61362534249</v>
      </c>
      <c r="L878" s="34">
        <v>856841.61362534249</v>
      </c>
      <c r="M878" s="34">
        <v>274123.23303574999</v>
      </c>
      <c r="N878" s="34">
        <v>274123.23303574999</v>
      </c>
      <c r="O878" s="34"/>
      <c r="P878" s="34"/>
      <c r="Q878" s="34"/>
      <c r="R878" s="34"/>
      <c r="S878" s="34"/>
    </row>
    <row r="879" spans="2:19">
      <c r="B879" s="5">
        <v>2001</v>
      </c>
      <c r="C879" s="34"/>
      <c r="D879" s="34">
        <v>498725.97183378582</v>
      </c>
      <c r="E879" s="34"/>
      <c r="F879" s="34"/>
      <c r="G879" s="34"/>
      <c r="H879" s="34"/>
      <c r="I879" s="34"/>
      <c r="J879" s="34"/>
      <c r="K879" s="34"/>
      <c r="L879" s="34"/>
      <c r="M879" s="34"/>
      <c r="N879" s="34"/>
      <c r="O879" s="34"/>
      <c r="P879" s="34"/>
      <c r="Q879" s="34"/>
      <c r="R879" s="34"/>
      <c r="S879" s="34"/>
    </row>
    <row r="880" spans="2:19">
      <c r="B880" s="5">
        <v>2000</v>
      </c>
      <c r="C880" s="34"/>
      <c r="D880" s="34">
        <v>309689.4777247734</v>
      </c>
      <c r="E880" s="34"/>
      <c r="F880" s="34"/>
      <c r="G880" s="34"/>
      <c r="H880" s="34"/>
      <c r="I880" s="34"/>
      <c r="J880" s="34"/>
      <c r="K880" s="34"/>
      <c r="L880" s="34"/>
      <c r="M880" s="34"/>
      <c r="N880" s="34"/>
      <c r="O880" s="34"/>
      <c r="P880" s="34"/>
      <c r="Q880" s="34"/>
      <c r="R880" s="34"/>
      <c r="S880" s="34"/>
    </row>
    <row r="881" spans="2:19">
      <c r="B881" s="5">
        <v>1999</v>
      </c>
      <c r="C881" s="34"/>
      <c r="D881" s="34">
        <v>874259.41965294629</v>
      </c>
      <c r="E881" s="34"/>
      <c r="F881" s="34"/>
      <c r="G881" s="34"/>
      <c r="H881" s="34"/>
      <c r="I881" s="34"/>
      <c r="J881" s="34"/>
      <c r="K881" s="34"/>
      <c r="L881" s="34"/>
      <c r="M881" s="34"/>
      <c r="N881" s="34"/>
      <c r="O881" s="34"/>
      <c r="P881" s="34"/>
      <c r="Q881" s="34"/>
      <c r="R881" s="34"/>
      <c r="S881" s="34"/>
    </row>
    <row r="882" spans="2:19">
      <c r="B882" s="5">
        <v>1998</v>
      </c>
      <c r="C882" s="34"/>
      <c r="D882" s="34">
        <v>99500.15239080289</v>
      </c>
      <c r="E882" s="34"/>
      <c r="F882" s="34"/>
      <c r="G882" s="34"/>
      <c r="H882" s="34"/>
      <c r="I882" s="34"/>
      <c r="J882" s="34"/>
      <c r="K882" s="34"/>
      <c r="L882" s="34"/>
      <c r="M882" s="34"/>
      <c r="N882" s="34"/>
      <c r="O882" s="34"/>
      <c r="P882" s="34"/>
      <c r="Q882" s="34"/>
      <c r="R882" s="34"/>
      <c r="S882" s="34"/>
    </row>
    <row r="883" spans="2:19">
      <c r="B883" s="5">
        <v>1997</v>
      </c>
      <c r="C883" s="34"/>
      <c r="D883" s="34">
        <v>324046.79817547323</v>
      </c>
      <c r="E883" s="34"/>
      <c r="F883" s="34"/>
      <c r="G883" s="34"/>
      <c r="H883" s="34"/>
      <c r="I883" s="34"/>
      <c r="J883" s="34"/>
      <c r="K883" s="34"/>
      <c r="L883" s="34"/>
      <c r="M883" s="34"/>
      <c r="N883" s="34"/>
      <c r="O883" s="34"/>
      <c r="P883" s="34"/>
      <c r="Q883" s="34"/>
      <c r="R883" s="34"/>
      <c r="S883" s="34"/>
    </row>
    <row r="884" spans="2:19">
      <c r="B884" s="5">
        <v>1996</v>
      </c>
      <c r="C884" s="34"/>
      <c r="D884" s="34">
        <v>521475.19779192121</v>
      </c>
      <c r="E884" s="34"/>
      <c r="F884" s="34"/>
      <c r="G884" s="34"/>
      <c r="H884" s="34"/>
      <c r="I884" s="34"/>
      <c r="J884" s="34"/>
      <c r="K884" s="34"/>
      <c r="L884" s="34"/>
      <c r="M884" s="34"/>
      <c r="N884" s="34"/>
      <c r="O884" s="34"/>
      <c r="P884" s="34"/>
      <c r="Q884" s="34"/>
      <c r="R884" s="34"/>
      <c r="S884" s="34"/>
    </row>
    <row r="885" spans="2:19">
      <c r="B885" s="5">
        <v>1995</v>
      </c>
      <c r="C885" s="34"/>
      <c r="D885" s="34">
        <v>13068.861181804494</v>
      </c>
      <c r="E885" s="34"/>
      <c r="F885" s="34"/>
      <c r="G885" s="34"/>
      <c r="H885" s="34"/>
      <c r="I885" s="34"/>
      <c r="J885" s="34"/>
      <c r="K885" s="34"/>
      <c r="L885" s="34"/>
      <c r="M885" s="34"/>
      <c r="N885" s="34"/>
      <c r="O885" s="34"/>
      <c r="P885" s="34"/>
      <c r="Q885" s="34"/>
      <c r="R885" s="34"/>
      <c r="S885" s="34"/>
    </row>
    <row r="886" spans="2:19">
      <c r="B886" s="5">
        <v>1994</v>
      </c>
      <c r="C886" s="34"/>
      <c r="D886" s="34">
        <v>108449.40624513007</v>
      </c>
      <c r="E886" s="34"/>
      <c r="F886" s="34"/>
      <c r="G886" s="34"/>
      <c r="H886" s="34"/>
      <c r="I886" s="34"/>
      <c r="J886" s="34"/>
      <c r="K886" s="34"/>
      <c r="L886" s="34"/>
      <c r="M886" s="34"/>
      <c r="N886" s="34"/>
      <c r="O886" s="34"/>
      <c r="P886" s="34"/>
      <c r="Q886" s="34"/>
      <c r="R886" s="34"/>
      <c r="S886" s="34"/>
    </row>
    <row r="887" spans="2:19">
      <c r="B887" s="5">
        <v>1993</v>
      </c>
      <c r="C887" s="34"/>
      <c r="D887" s="34">
        <v>83942.205736734861</v>
      </c>
      <c r="E887" s="34"/>
      <c r="F887" s="34"/>
      <c r="G887" s="34"/>
      <c r="H887" s="34"/>
      <c r="I887" s="34"/>
      <c r="J887" s="34"/>
      <c r="K887" s="34"/>
      <c r="L887" s="34"/>
      <c r="M887" s="34"/>
      <c r="N887" s="34"/>
      <c r="O887" s="34"/>
      <c r="P887" s="34"/>
      <c r="Q887" s="34"/>
      <c r="R887" s="34"/>
      <c r="S887" s="34"/>
    </row>
    <row r="888" spans="2:19">
      <c r="B888" s="5">
        <v>1992</v>
      </c>
      <c r="C888" s="34"/>
      <c r="D888" s="34">
        <v>600.1462731858096</v>
      </c>
      <c r="E888" s="34"/>
      <c r="F888" s="34"/>
      <c r="G888" s="34"/>
      <c r="H888" s="34"/>
      <c r="I888" s="34"/>
      <c r="J888" s="34"/>
      <c r="K888" s="34"/>
      <c r="L888" s="34"/>
      <c r="M888" s="34"/>
      <c r="N888" s="34"/>
      <c r="O888" s="34"/>
      <c r="P888" s="34"/>
      <c r="Q888" s="34"/>
      <c r="R888" s="34"/>
      <c r="S888" s="34"/>
    </row>
    <row r="889" spans="2:19">
      <c r="B889" s="5">
        <v>1991</v>
      </c>
      <c r="C889" s="34"/>
      <c r="D889" s="34">
        <v>5132.1237048797666</v>
      </c>
      <c r="E889" s="34"/>
      <c r="F889" s="34"/>
      <c r="G889" s="34"/>
      <c r="H889" s="34"/>
      <c r="I889" s="34"/>
      <c r="J889" s="34"/>
      <c r="K889" s="34"/>
      <c r="L889" s="34"/>
      <c r="M889" s="34"/>
      <c r="N889" s="34"/>
      <c r="O889" s="34"/>
      <c r="P889" s="34"/>
      <c r="Q889" s="34"/>
      <c r="R889" s="34"/>
      <c r="S889" s="34"/>
    </row>
    <row r="890" spans="2:19">
      <c r="B890" s="5">
        <v>1990</v>
      </c>
      <c r="C890" s="34"/>
      <c r="D890" s="34">
        <v>66118.094983013929</v>
      </c>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2" t="s">
        <v>190</v>
      </c>
      <c r="B951" s="6" t="s">
        <v>181</v>
      </c>
      <c r="C951" s="7">
        <f>SUM(C874:C950)</f>
        <v>0</v>
      </c>
      <c r="D951" s="7">
        <f>SUM(D873:D950)</f>
        <v>7870481.3420535056</v>
      </c>
      <c r="E951" s="7">
        <f>SUM(E872:E950)</f>
        <v>0</v>
      </c>
      <c r="F951" s="7">
        <f>SUM(F871:F950)</f>
        <v>0</v>
      </c>
      <c r="G951" s="7">
        <f>SUM(G870:G950)</f>
        <v>2146791.3908120929</v>
      </c>
      <c r="H951" s="7">
        <f>SUM(H864:H950)</f>
        <v>2152284.6402493874</v>
      </c>
      <c r="I951" s="7">
        <f>SUM(I864:I950)</f>
        <v>2152284.6402493874</v>
      </c>
      <c r="J951" s="7">
        <f t="shared" ref="J951" si="15">SUM(J864:J950)</f>
        <v>2152284.6402493874</v>
      </c>
      <c r="K951" s="7">
        <f>SUM(K864:K950)</f>
        <v>2152284.6402493874</v>
      </c>
      <c r="L951" s="7">
        <f t="shared" ref="L951" si="16">SUM(L864:L950)</f>
        <v>2152284.6402493874</v>
      </c>
      <c r="M951" s="7">
        <f>SUM(M864:M950)</f>
        <v>544640.41342981253</v>
      </c>
      <c r="N951" s="10">
        <f>SUM(N859:N950)</f>
        <v>544640.41342981253</v>
      </c>
      <c r="O951" s="10">
        <f>SUM(O859:O950)</f>
        <v>55348.43</v>
      </c>
      <c r="P951" s="10">
        <f>SUM(P859:P950)</f>
        <v>55348.43</v>
      </c>
      <c r="Q951" s="10">
        <f>SUM(Q859:Q950)</f>
        <v>55348.43</v>
      </c>
      <c r="R951" s="10">
        <f>SUM(R858:R950)</f>
        <v>55348.43</v>
      </c>
      <c r="S951" s="10">
        <f>SUM(S858:S950)</f>
        <v>55348.43</v>
      </c>
    </row>
    <row r="952" spans="1:19">
      <c r="A952" s="63"/>
      <c r="B952" s="6"/>
      <c r="C952" s="7"/>
      <c r="D952" s="7"/>
      <c r="E952" s="7"/>
      <c r="F952" s="7"/>
      <c r="G952" s="7"/>
      <c r="H952" s="7"/>
      <c r="I952" s="7"/>
      <c r="J952" s="7"/>
      <c r="K952" s="7"/>
      <c r="L952" s="7"/>
      <c r="M952" s="9"/>
    </row>
    <row r="953" spans="1:19">
      <c r="A953" s="64" t="s">
        <v>191</v>
      </c>
      <c r="B953" s="5">
        <v>2022</v>
      </c>
      <c r="C953" s="33"/>
      <c r="D953" s="33"/>
      <c r="E953" s="33"/>
      <c r="F953" s="33"/>
      <c r="G953" s="33"/>
      <c r="H953" s="33"/>
      <c r="I953" s="33"/>
      <c r="J953" s="33"/>
      <c r="K953" s="33"/>
      <c r="L953" s="33"/>
      <c r="M953" s="33"/>
      <c r="N953" s="33"/>
      <c r="O953" s="33"/>
      <c r="P953" s="33"/>
      <c r="Q953" s="33"/>
      <c r="R953" s="61"/>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v>309466.70221024234</v>
      </c>
      <c r="N962" s="34">
        <v>309466.70221024234</v>
      </c>
      <c r="O962" s="34"/>
      <c r="P962" s="34"/>
      <c r="Q962" s="34"/>
      <c r="R962" s="34"/>
      <c r="S962" s="34"/>
    </row>
    <row r="963" spans="2:19">
      <c r="B963" s="5">
        <v>2012</v>
      </c>
      <c r="C963" s="33"/>
      <c r="D963" s="33"/>
      <c r="E963" s="33"/>
      <c r="F963" s="33"/>
      <c r="G963" s="33"/>
      <c r="H963" s="33"/>
      <c r="I963" s="34"/>
      <c r="J963" s="34"/>
      <c r="K963" s="34"/>
      <c r="L963" s="34"/>
      <c r="M963" s="34">
        <v>1380.0543125930119</v>
      </c>
      <c r="N963" s="34">
        <v>1380.0543125930119</v>
      </c>
      <c r="O963" s="34"/>
      <c r="P963" s="34"/>
      <c r="Q963" s="34"/>
      <c r="R963" s="34"/>
      <c r="S963" s="34"/>
    </row>
    <row r="964" spans="2:19">
      <c r="B964" s="5">
        <v>2011</v>
      </c>
      <c r="C964" s="33"/>
      <c r="D964" s="33"/>
      <c r="E964" s="33"/>
      <c r="F964" s="33"/>
      <c r="G964" s="33"/>
      <c r="H964" s="34">
        <v>16368.385997893714</v>
      </c>
      <c r="I964" s="34">
        <v>16368.385997893714</v>
      </c>
      <c r="J964" s="34">
        <v>16368.385997893714</v>
      </c>
      <c r="K964" s="34">
        <v>16368.385997893714</v>
      </c>
      <c r="L964" s="34">
        <v>16368.385997893714</v>
      </c>
      <c r="M964" s="34">
        <v>2318.4682930170457</v>
      </c>
      <c r="N964" s="34">
        <v>2318.4682930170457</v>
      </c>
      <c r="O964" s="34"/>
      <c r="P964" s="34"/>
      <c r="Q964" s="34"/>
      <c r="R964" s="34"/>
      <c r="S964" s="34"/>
    </row>
    <row r="965" spans="2:19">
      <c r="B965" s="5">
        <v>2010</v>
      </c>
      <c r="C965" s="33"/>
      <c r="D965" s="33"/>
      <c r="E965" s="33"/>
      <c r="F965" s="33"/>
      <c r="G965" s="34">
        <v>461578.39561760833</v>
      </c>
      <c r="H965" s="34">
        <v>461578.39561760833</v>
      </c>
      <c r="I965" s="34">
        <v>461578.39561760833</v>
      </c>
      <c r="J965" s="34">
        <v>461578.39561760833</v>
      </c>
      <c r="K965" s="34">
        <v>461578.39561760833</v>
      </c>
      <c r="L965" s="34">
        <v>461578.39561760833</v>
      </c>
      <c r="M965" s="34">
        <v>26666.504928270646</v>
      </c>
      <c r="N965" s="34">
        <v>26666.504928270646</v>
      </c>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v>2993.1948288325625</v>
      </c>
      <c r="H967" s="34">
        <v>2993.1948288325625</v>
      </c>
      <c r="I967" s="34">
        <v>2993.1948288325625</v>
      </c>
      <c r="J967" s="34">
        <v>2993.1948288325625</v>
      </c>
      <c r="K967" s="34">
        <v>2993.1948288325625</v>
      </c>
      <c r="L967" s="34">
        <v>2993.1948288325625</v>
      </c>
      <c r="M967" s="34"/>
      <c r="N967" s="34"/>
      <c r="O967" s="34"/>
      <c r="P967" s="34"/>
      <c r="Q967" s="34"/>
      <c r="R967" s="34"/>
      <c r="S967" s="34"/>
    </row>
    <row r="968" spans="2:19">
      <c r="B968" s="5">
        <v>2007</v>
      </c>
      <c r="C968" s="33"/>
      <c r="D968" s="34">
        <v>851816.15716068994</v>
      </c>
      <c r="E968" s="34"/>
      <c r="F968" s="34"/>
      <c r="G968" s="34">
        <v>6558.3218653160202</v>
      </c>
      <c r="H968" s="34">
        <v>6558.3218653160202</v>
      </c>
      <c r="I968" s="34">
        <v>6558.3218653160202</v>
      </c>
      <c r="J968" s="34">
        <v>6558.3218653160202</v>
      </c>
      <c r="K968" s="34">
        <v>6558.3218653160202</v>
      </c>
      <c r="L968" s="34">
        <v>6558.3218653160202</v>
      </c>
      <c r="M968" s="34"/>
      <c r="N968" s="34"/>
      <c r="O968" s="34"/>
      <c r="P968" s="34"/>
      <c r="Q968" s="34"/>
      <c r="R968" s="34"/>
      <c r="S968" s="34"/>
    </row>
    <row r="969" spans="2:19">
      <c r="B969" s="5">
        <v>2006</v>
      </c>
      <c r="C969" s="34"/>
      <c r="D969" s="34">
        <v>62916.420829711547</v>
      </c>
      <c r="E969" s="34"/>
      <c r="F969" s="34"/>
      <c r="G969" s="34"/>
      <c r="H969" s="34"/>
      <c r="I969" s="34"/>
      <c r="J969" s="34"/>
      <c r="K969" s="34"/>
      <c r="L969" s="34"/>
      <c r="M969" s="34">
        <v>982.94726275081132</v>
      </c>
      <c r="N969" s="34">
        <v>982.94726275081132</v>
      </c>
      <c r="O969" s="34"/>
      <c r="P969" s="34"/>
      <c r="Q969" s="34"/>
      <c r="R969" s="34"/>
      <c r="S969" s="34"/>
    </row>
    <row r="970" spans="2:19">
      <c r="B970" s="5">
        <v>2005</v>
      </c>
      <c r="C970" s="34"/>
      <c r="D970" s="34">
        <v>2451.0870735357776</v>
      </c>
      <c r="E970" s="34"/>
      <c r="F970" s="34"/>
      <c r="G970" s="34">
        <v>471129.91231175693</v>
      </c>
      <c r="H970" s="34">
        <v>471129.91231175693</v>
      </c>
      <c r="I970" s="34">
        <v>471129.91231175693</v>
      </c>
      <c r="J970" s="34">
        <v>471129.91231175693</v>
      </c>
      <c r="K970" s="34">
        <v>471129.91231175693</v>
      </c>
      <c r="L970" s="34">
        <v>471129.91231175693</v>
      </c>
      <c r="M970" s="34"/>
      <c r="N970" s="34"/>
      <c r="O970" s="34"/>
      <c r="P970" s="34"/>
      <c r="Q970" s="34"/>
      <c r="R970" s="34"/>
      <c r="S970" s="34"/>
    </row>
    <row r="971" spans="2:19">
      <c r="B971" s="5">
        <v>2004</v>
      </c>
      <c r="C971" s="34"/>
      <c r="D971" s="34">
        <v>110004.37190122996</v>
      </c>
      <c r="E971" s="34"/>
      <c r="F971" s="34"/>
      <c r="G971" s="34">
        <v>684.60006406506704</v>
      </c>
      <c r="H971" s="34">
        <v>684.60006406506704</v>
      </c>
      <c r="I971" s="34">
        <v>684.60006406506704</v>
      </c>
      <c r="J971" s="34">
        <v>684.60006406506704</v>
      </c>
      <c r="K971" s="34">
        <v>684.60006406506704</v>
      </c>
      <c r="L971" s="34">
        <v>684.60006406506704</v>
      </c>
      <c r="M971" s="34">
        <v>659.20383498898809</v>
      </c>
      <c r="N971" s="34">
        <v>659.20383498898809</v>
      </c>
      <c r="O971" s="34"/>
      <c r="P971" s="34"/>
      <c r="Q971" s="34"/>
      <c r="R971" s="34"/>
      <c r="S971" s="34"/>
    </row>
    <row r="972" spans="2:19">
      <c r="B972" s="5">
        <v>2003</v>
      </c>
      <c r="C972" s="34"/>
      <c r="D972" s="34">
        <v>78328.91442153255</v>
      </c>
      <c r="E972" s="34"/>
      <c r="F972" s="34"/>
      <c r="G972" s="34"/>
      <c r="H972" s="34"/>
      <c r="I972" s="34"/>
      <c r="J972" s="34"/>
      <c r="K972" s="34"/>
      <c r="L972" s="34"/>
      <c r="M972" s="34"/>
      <c r="N972" s="34"/>
      <c r="O972" s="34"/>
      <c r="P972" s="34"/>
      <c r="Q972" s="34"/>
      <c r="R972" s="34"/>
      <c r="S972" s="34"/>
    </row>
    <row r="973" spans="2:19">
      <c r="B973" s="5">
        <v>2002</v>
      </c>
      <c r="C973" s="34"/>
      <c r="D973" s="34">
        <v>6689.5917884541168</v>
      </c>
      <c r="E973" s="34"/>
      <c r="F973" s="34"/>
      <c r="G973" s="34">
        <v>1466.3333943612308</v>
      </c>
      <c r="H973" s="34">
        <v>1466.3333943612308</v>
      </c>
      <c r="I973" s="34">
        <v>1466.3333943612308</v>
      </c>
      <c r="J973" s="34">
        <v>1466.3333943612308</v>
      </c>
      <c r="K973" s="34">
        <v>1466.3333943612308</v>
      </c>
      <c r="L973" s="34">
        <v>1466.3333943612308</v>
      </c>
      <c r="M973" s="34">
        <v>809.6673720409342</v>
      </c>
      <c r="N973" s="34">
        <v>809.6673720409342</v>
      </c>
      <c r="O973" s="34"/>
      <c r="P973" s="34"/>
      <c r="Q973" s="34"/>
      <c r="R973" s="34"/>
      <c r="S973" s="34"/>
    </row>
    <row r="974" spans="2:19">
      <c r="B974" s="5">
        <v>2001</v>
      </c>
      <c r="C974" s="34"/>
      <c r="D974" s="34">
        <v>45472.371061036829</v>
      </c>
      <c r="E974" s="34"/>
      <c r="F974" s="34"/>
      <c r="G974" s="34"/>
      <c r="H974" s="34"/>
      <c r="I974" s="34"/>
      <c r="J974" s="34"/>
      <c r="K974" s="34"/>
      <c r="L974" s="34"/>
      <c r="M974" s="34">
        <v>12135.260301627153</v>
      </c>
      <c r="N974" s="34">
        <v>12135.260301627153</v>
      </c>
      <c r="O974" s="34"/>
      <c r="P974" s="34"/>
      <c r="Q974" s="34"/>
      <c r="R974" s="34"/>
      <c r="S974" s="34"/>
    </row>
    <row r="975" spans="2:19">
      <c r="B975" s="5">
        <v>2000</v>
      </c>
      <c r="C975" s="34"/>
      <c r="D975" s="34">
        <v>2028.0356677742543</v>
      </c>
      <c r="E975" s="34"/>
      <c r="F975" s="34"/>
      <c r="G975" s="34"/>
      <c r="H975" s="34"/>
      <c r="I975" s="34"/>
      <c r="J975" s="34"/>
      <c r="K975" s="34"/>
      <c r="L975" s="34"/>
      <c r="M975" s="34"/>
      <c r="N975" s="34"/>
      <c r="O975" s="34"/>
      <c r="P975" s="34"/>
      <c r="Q975" s="34"/>
      <c r="R975" s="34"/>
      <c r="S975" s="34"/>
    </row>
    <row r="976" spans="2:19">
      <c r="B976" s="5">
        <v>1999</v>
      </c>
      <c r="C976" s="34"/>
      <c r="D976" s="34">
        <v>439.20810417363754</v>
      </c>
      <c r="E976" s="34"/>
      <c r="F976" s="34"/>
      <c r="G976" s="34"/>
      <c r="H976" s="34"/>
      <c r="I976" s="34"/>
      <c r="J976" s="34"/>
      <c r="K976" s="34"/>
      <c r="L976" s="34"/>
      <c r="M976" s="34"/>
      <c r="N976" s="34"/>
      <c r="O976" s="34"/>
      <c r="P976" s="34"/>
      <c r="Q976" s="34"/>
      <c r="R976" s="34"/>
      <c r="S976" s="34"/>
    </row>
    <row r="977" spans="2:19">
      <c r="B977" s="5">
        <v>1998</v>
      </c>
      <c r="C977" s="34"/>
      <c r="D977" s="34">
        <v>47742.256719497898</v>
      </c>
      <c r="E977" s="34"/>
      <c r="F977" s="34"/>
      <c r="G977" s="34"/>
      <c r="H977" s="34"/>
      <c r="I977" s="34"/>
      <c r="J977" s="34"/>
      <c r="K977" s="34"/>
      <c r="L977" s="34"/>
      <c r="M977" s="34"/>
      <c r="N977" s="34"/>
      <c r="O977" s="34"/>
      <c r="P977" s="34"/>
      <c r="Q977" s="34"/>
      <c r="R977" s="34"/>
      <c r="S977" s="34"/>
    </row>
    <row r="978" spans="2:19">
      <c r="B978" s="5">
        <v>1997</v>
      </c>
      <c r="C978" s="34"/>
      <c r="D978" s="34">
        <v>56613.349283545445</v>
      </c>
      <c r="E978" s="34"/>
      <c r="F978" s="34"/>
      <c r="G978" s="34"/>
      <c r="H978" s="34"/>
      <c r="I978" s="34"/>
      <c r="J978" s="34"/>
      <c r="K978" s="34"/>
      <c r="L978" s="34"/>
      <c r="M978" s="34"/>
      <c r="N978" s="34"/>
      <c r="O978" s="34"/>
      <c r="P978" s="34"/>
      <c r="Q978" s="34"/>
      <c r="R978" s="34"/>
      <c r="S978" s="34"/>
    </row>
    <row r="979" spans="2:19">
      <c r="B979" s="5">
        <v>1996</v>
      </c>
      <c r="C979" s="34"/>
      <c r="D979" s="34">
        <v>42768.833970691594</v>
      </c>
      <c r="E979" s="34"/>
      <c r="F979" s="34"/>
      <c r="G979" s="34"/>
      <c r="H979" s="34"/>
      <c r="I979" s="34"/>
      <c r="J979" s="34"/>
      <c r="K979" s="34"/>
      <c r="L979" s="34"/>
      <c r="M979" s="34"/>
      <c r="N979" s="34"/>
      <c r="O979" s="34"/>
      <c r="P979" s="34"/>
      <c r="Q979" s="34"/>
      <c r="R979" s="34"/>
      <c r="S979" s="34"/>
    </row>
    <row r="980" spans="2:19">
      <c r="B980" s="5">
        <v>1995</v>
      </c>
      <c r="C980" s="34"/>
      <c r="D980" s="34">
        <v>46588.085836425038</v>
      </c>
      <c r="E980" s="34"/>
      <c r="F980" s="34"/>
      <c r="G980" s="34"/>
      <c r="H980" s="34"/>
      <c r="I980" s="34"/>
      <c r="J980" s="34"/>
      <c r="K980" s="34"/>
      <c r="L980" s="34"/>
      <c r="M980" s="34"/>
      <c r="N980" s="34"/>
      <c r="O980" s="34"/>
      <c r="P980" s="34"/>
      <c r="Q980" s="34"/>
      <c r="R980" s="34"/>
      <c r="S980" s="34"/>
    </row>
    <row r="981" spans="2:19">
      <c r="B981" s="5">
        <v>1994</v>
      </c>
      <c r="C981" s="34"/>
      <c r="D981" s="34">
        <v>46837.515829649921</v>
      </c>
      <c r="E981" s="34"/>
      <c r="F981" s="34"/>
      <c r="G981" s="34"/>
      <c r="H981" s="34"/>
      <c r="I981" s="34"/>
      <c r="J981" s="34"/>
      <c r="K981" s="34"/>
      <c r="L981" s="34"/>
      <c r="M981" s="34"/>
      <c r="N981" s="34"/>
      <c r="O981" s="34"/>
      <c r="P981" s="34"/>
      <c r="Q981" s="34"/>
      <c r="R981" s="34"/>
      <c r="S981" s="34"/>
    </row>
    <row r="982" spans="2:19">
      <c r="B982" s="5">
        <v>1993</v>
      </c>
      <c r="C982" s="34"/>
      <c r="D982" s="34">
        <v>20263.228951917255</v>
      </c>
      <c r="E982" s="34"/>
      <c r="F982" s="34"/>
      <c r="G982" s="34"/>
      <c r="H982" s="34"/>
      <c r="I982" s="34"/>
      <c r="J982" s="34"/>
      <c r="K982" s="34"/>
      <c r="L982" s="34"/>
      <c r="M982" s="34"/>
      <c r="N982" s="34"/>
      <c r="O982" s="34"/>
      <c r="P982" s="34"/>
      <c r="Q982" s="34"/>
      <c r="R982" s="34"/>
      <c r="S982" s="34"/>
    </row>
    <row r="983" spans="2:19">
      <c r="B983" s="5">
        <v>1992</v>
      </c>
      <c r="C983" s="34"/>
      <c r="D983" s="34">
        <v>25081.856242571816</v>
      </c>
      <c r="E983" s="34"/>
      <c r="F983" s="34"/>
      <c r="G983" s="34"/>
      <c r="H983" s="34"/>
      <c r="I983" s="34"/>
      <c r="J983" s="34"/>
      <c r="K983" s="34"/>
      <c r="L983" s="34"/>
      <c r="M983" s="34"/>
      <c r="N983" s="34"/>
      <c r="O983" s="34"/>
      <c r="P983" s="34"/>
      <c r="Q983" s="34"/>
      <c r="R983" s="34"/>
      <c r="S983" s="34"/>
    </row>
    <row r="984" spans="2:19">
      <c r="B984" s="5">
        <v>1991</v>
      </c>
      <c r="C984" s="34"/>
      <c r="D984" s="34">
        <v>13338.015436712791</v>
      </c>
      <c r="E984" s="34"/>
      <c r="F984" s="34"/>
      <c r="G984" s="34"/>
      <c r="H984" s="34"/>
      <c r="I984" s="34"/>
      <c r="J984" s="34"/>
      <c r="K984" s="34"/>
      <c r="L984" s="34"/>
      <c r="M984" s="34"/>
      <c r="N984" s="34"/>
      <c r="O984" s="34"/>
      <c r="P984" s="34"/>
      <c r="Q984" s="34"/>
      <c r="R984" s="34"/>
      <c r="S984" s="34"/>
    </row>
    <row r="985" spans="2:19">
      <c r="B985" s="5">
        <v>1990</v>
      </c>
      <c r="C985" s="34"/>
      <c r="D985" s="34">
        <v>20694.228238443859</v>
      </c>
      <c r="E985" s="34"/>
      <c r="F985" s="34"/>
      <c r="G985" s="34"/>
      <c r="H985" s="34"/>
      <c r="I985" s="34"/>
      <c r="J985" s="34"/>
      <c r="K985" s="34"/>
      <c r="L985" s="34"/>
      <c r="M985" s="34"/>
      <c r="N985" s="34"/>
      <c r="O985" s="34"/>
      <c r="P985" s="34"/>
      <c r="Q985" s="34"/>
      <c r="R985" s="34"/>
      <c r="S985" s="34"/>
    </row>
    <row r="986" spans="2:19">
      <c r="B986" s="5">
        <v>1989</v>
      </c>
      <c r="C986" s="34"/>
      <c r="D986" s="34">
        <v>43679.820235091247</v>
      </c>
      <c r="E986" s="34"/>
      <c r="F986" s="34"/>
      <c r="G986" s="34"/>
      <c r="H986" s="34"/>
      <c r="I986" s="34"/>
      <c r="J986" s="34"/>
      <c r="K986" s="34"/>
      <c r="L986" s="34"/>
      <c r="M986" s="34"/>
      <c r="N986" s="34"/>
      <c r="O986" s="34"/>
      <c r="P986" s="34"/>
      <c r="Q986" s="34"/>
      <c r="R986" s="34"/>
      <c r="S986" s="34"/>
    </row>
    <row r="987" spans="2:19">
      <c r="B987" s="5">
        <v>1988</v>
      </c>
      <c r="C987" s="34"/>
      <c r="D987" s="34">
        <v>15520.684011794303</v>
      </c>
      <c r="E987" s="34"/>
      <c r="F987" s="34"/>
      <c r="G987" s="34"/>
      <c r="H987" s="34"/>
      <c r="I987" s="34"/>
      <c r="J987" s="34"/>
      <c r="K987" s="34"/>
      <c r="L987" s="34"/>
      <c r="M987" s="34"/>
      <c r="N987" s="34"/>
      <c r="O987" s="34"/>
      <c r="P987" s="34"/>
      <c r="Q987" s="34"/>
      <c r="R987" s="34"/>
      <c r="S987" s="34"/>
    </row>
    <row r="988" spans="2:19">
      <c r="B988" s="5">
        <v>1987</v>
      </c>
      <c r="C988" s="34"/>
      <c r="D988" s="34">
        <v>30154.926936707805</v>
      </c>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v>22172.422841749929</v>
      </c>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2" t="s">
        <v>191</v>
      </c>
      <c r="B1046" s="6" t="s">
        <v>181</v>
      </c>
      <c r="C1046" s="7">
        <f>SUM(C969:C1045)</f>
        <v>0</v>
      </c>
      <c r="D1046" s="7">
        <f>SUM(D968:D1045)</f>
        <v>1591601.3825429378</v>
      </c>
      <c r="E1046" s="7">
        <f>SUM(E967:E1045)</f>
        <v>0</v>
      </c>
      <c r="F1046" s="7">
        <f>SUM(F966:F1045)</f>
        <v>0</v>
      </c>
      <c r="G1046" s="7">
        <f>SUM(G965:G1045)</f>
        <v>944410.75808194012</v>
      </c>
      <c r="H1046" s="7">
        <f>SUM(H959:H1045)</f>
        <v>960779.14407983376</v>
      </c>
      <c r="I1046" s="7">
        <f>SUM(I959:I1045)</f>
        <v>960779.14407983376</v>
      </c>
      <c r="J1046" s="7">
        <f t="shared" ref="J1046" si="17">SUM(J959:J1045)</f>
        <v>960779.14407983376</v>
      </c>
      <c r="K1046" s="7">
        <f>SUM(K959:K1045)</f>
        <v>960779.14407983376</v>
      </c>
      <c r="L1046" s="7">
        <f t="shared" ref="L1046" si="18">SUM(L959:L1045)</f>
        <v>960779.14407983376</v>
      </c>
      <c r="M1046" s="7">
        <f>SUM(M959:M1045)</f>
        <v>354418.80851553095</v>
      </c>
      <c r="N1046" s="10">
        <f>SUM(N954:N1045)</f>
        <v>354418.80851553095</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192</v>
      </c>
      <c r="B1048" s="5">
        <v>2022</v>
      </c>
      <c r="C1048" s="33"/>
      <c r="D1048" s="33"/>
      <c r="E1048" s="33"/>
      <c r="F1048" s="33"/>
      <c r="G1048" s="33"/>
      <c r="H1048" s="33"/>
      <c r="I1048" s="33"/>
      <c r="J1048" s="33"/>
      <c r="K1048" s="33"/>
      <c r="L1048" s="33"/>
      <c r="M1048" s="33"/>
      <c r="N1048" s="33"/>
      <c r="O1048" s="33"/>
      <c r="P1048" s="33"/>
      <c r="Q1048" s="33"/>
      <c r="R1048" s="61"/>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v>2899.6830366488707</v>
      </c>
      <c r="N1058" s="34">
        <v>2899.6830366488707</v>
      </c>
      <c r="O1058" s="34"/>
      <c r="P1058" s="34"/>
      <c r="Q1058" s="34"/>
      <c r="R1058" s="34"/>
      <c r="S1058" s="34"/>
    </row>
    <row r="1059" spans="2:19">
      <c r="B1059" s="5">
        <v>2011</v>
      </c>
      <c r="C1059" s="33"/>
      <c r="D1059" s="33"/>
      <c r="E1059" s="33"/>
      <c r="F1059" s="33"/>
      <c r="G1059" s="33"/>
      <c r="H1059" s="34">
        <v>133474.06314935759</v>
      </c>
      <c r="I1059" s="34">
        <v>133474.06314935759</v>
      </c>
      <c r="J1059" s="34">
        <v>133474.06314935759</v>
      </c>
      <c r="K1059" s="34">
        <v>133474.06314935759</v>
      </c>
      <c r="L1059" s="34">
        <v>133474.06314935759</v>
      </c>
      <c r="M1059" s="34">
        <v>28411.419411145558</v>
      </c>
      <c r="N1059" s="34">
        <v>28411.419411145558</v>
      </c>
      <c r="O1059" s="34"/>
      <c r="P1059" s="34"/>
      <c r="Q1059" s="34"/>
      <c r="R1059" s="34"/>
      <c r="S1059" s="34"/>
    </row>
    <row r="1060" spans="2:19">
      <c r="B1060" s="5">
        <v>2010</v>
      </c>
      <c r="C1060" s="33"/>
      <c r="D1060" s="33"/>
      <c r="E1060" s="33"/>
      <c r="F1060" s="33"/>
      <c r="G1060" s="34">
        <v>745029.50160509185</v>
      </c>
      <c r="H1060" s="34">
        <v>745029.50160509185</v>
      </c>
      <c r="I1060" s="34">
        <v>745029.50160509185</v>
      </c>
      <c r="J1060" s="34">
        <v>745029.50160509185</v>
      </c>
      <c r="K1060" s="34">
        <v>745029.50160509185</v>
      </c>
      <c r="L1060" s="34">
        <v>745029.50160509185</v>
      </c>
      <c r="M1060" s="34">
        <v>32951.045935197617</v>
      </c>
      <c r="N1060" s="34">
        <v>32951.045935197617</v>
      </c>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v>211764.81517301488</v>
      </c>
      <c r="E1063" s="34"/>
      <c r="F1063" s="34"/>
      <c r="G1063" s="34">
        <v>5714.5547996387168</v>
      </c>
      <c r="H1063" s="34">
        <v>5714.5547996387168</v>
      </c>
      <c r="I1063" s="34">
        <v>5714.5547996387168</v>
      </c>
      <c r="J1063" s="34">
        <v>5714.5547996387168</v>
      </c>
      <c r="K1063" s="34">
        <v>5714.5547996387168</v>
      </c>
      <c r="L1063" s="34">
        <v>5714.5547996387168</v>
      </c>
      <c r="M1063" s="34"/>
      <c r="N1063" s="34"/>
      <c r="O1063" s="34"/>
      <c r="P1063" s="34"/>
      <c r="Q1063" s="34"/>
      <c r="R1063" s="34"/>
      <c r="S1063" s="34"/>
    </row>
    <row r="1064" spans="2:19">
      <c r="B1064" s="5">
        <v>2006</v>
      </c>
      <c r="C1064" s="34"/>
      <c r="D1064" s="34">
        <v>176914.84664166108</v>
      </c>
      <c r="E1064" s="34"/>
      <c r="F1064" s="34"/>
      <c r="G1064" s="34">
        <v>379.26689795427797</v>
      </c>
      <c r="H1064" s="34">
        <v>379.26689795427797</v>
      </c>
      <c r="I1064" s="34">
        <v>379.26689795427797</v>
      </c>
      <c r="J1064" s="34">
        <v>379.26689795427797</v>
      </c>
      <c r="K1064" s="34">
        <v>379.26689795427797</v>
      </c>
      <c r="L1064" s="34">
        <v>379.26689795427797</v>
      </c>
      <c r="M1064" s="34"/>
      <c r="N1064" s="34"/>
      <c r="O1064" s="34"/>
      <c r="P1064" s="34"/>
      <c r="Q1064" s="34"/>
      <c r="R1064" s="34"/>
      <c r="S1064" s="34"/>
    </row>
    <row r="1065" spans="2:19">
      <c r="B1065" s="5">
        <v>2005</v>
      </c>
      <c r="C1065" s="34"/>
      <c r="D1065" s="34">
        <v>172614.21328291495</v>
      </c>
      <c r="E1065" s="34"/>
      <c r="F1065" s="34"/>
      <c r="G1065" s="34"/>
      <c r="H1065" s="34"/>
      <c r="I1065" s="34"/>
      <c r="J1065" s="34"/>
      <c r="K1065" s="34"/>
      <c r="L1065" s="34"/>
      <c r="M1065" s="34"/>
      <c r="N1065" s="34"/>
      <c r="O1065" s="34"/>
      <c r="P1065" s="34"/>
      <c r="Q1065" s="34"/>
      <c r="R1065" s="34"/>
      <c r="S1065" s="34"/>
    </row>
    <row r="1066" spans="2:19">
      <c r="B1066" s="5">
        <v>2004</v>
      </c>
      <c r="C1066" s="34"/>
      <c r="D1066" s="34">
        <v>137850.37958852868</v>
      </c>
      <c r="E1066" s="34"/>
      <c r="F1066" s="34"/>
      <c r="G1066" s="34"/>
      <c r="H1066" s="34"/>
      <c r="I1066" s="34"/>
      <c r="J1066" s="34"/>
      <c r="K1066" s="34"/>
      <c r="L1066" s="34"/>
      <c r="M1066" s="34"/>
      <c r="N1066" s="34"/>
      <c r="O1066" s="34"/>
      <c r="P1066" s="34"/>
      <c r="Q1066" s="34"/>
      <c r="R1066" s="34"/>
      <c r="S1066" s="34"/>
    </row>
    <row r="1067" spans="2:19">
      <c r="B1067" s="5">
        <v>2003</v>
      </c>
      <c r="C1067" s="34"/>
      <c r="D1067" s="34">
        <v>90883.905329694244</v>
      </c>
      <c r="E1067" s="34"/>
      <c r="F1067" s="34"/>
      <c r="G1067" s="34"/>
      <c r="H1067" s="34"/>
      <c r="I1067" s="34"/>
      <c r="J1067" s="34"/>
      <c r="K1067" s="34"/>
      <c r="L1067" s="34"/>
      <c r="M1067" s="34"/>
      <c r="N1067" s="34"/>
      <c r="O1067" s="34"/>
      <c r="P1067" s="34"/>
      <c r="Q1067" s="34"/>
      <c r="R1067" s="34"/>
      <c r="S1067" s="34"/>
    </row>
    <row r="1068" spans="2:19">
      <c r="B1068" s="5">
        <v>2002</v>
      </c>
      <c r="C1068" s="34"/>
      <c r="D1068" s="34">
        <v>6602.0795469621835</v>
      </c>
      <c r="E1068" s="34"/>
      <c r="F1068" s="34"/>
      <c r="G1068" s="34"/>
      <c r="H1068" s="34"/>
      <c r="I1068" s="34"/>
      <c r="J1068" s="34"/>
      <c r="K1068" s="34"/>
      <c r="L1068" s="34"/>
      <c r="M1068" s="34"/>
      <c r="N1068" s="34"/>
      <c r="O1068" s="34"/>
      <c r="P1068" s="34"/>
      <c r="Q1068" s="34"/>
      <c r="R1068" s="34"/>
      <c r="S1068" s="34"/>
    </row>
    <row r="1069" spans="2:19">
      <c r="B1069" s="5">
        <v>2001</v>
      </c>
      <c r="C1069" s="34"/>
      <c r="D1069" s="34">
        <v>180238.28848810596</v>
      </c>
      <c r="E1069" s="34"/>
      <c r="F1069" s="34"/>
      <c r="G1069" s="34">
        <v>42736.490047519663</v>
      </c>
      <c r="H1069" s="34">
        <v>42736.490047519663</v>
      </c>
      <c r="I1069" s="34">
        <v>42736.490047519663</v>
      </c>
      <c r="J1069" s="34">
        <v>42736.490047519663</v>
      </c>
      <c r="K1069" s="34">
        <v>42736.490047519663</v>
      </c>
      <c r="L1069" s="34">
        <v>42736.490047519663</v>
      </c>
      <c r="M1069" s="34">
        <v>11524.448686874835</v>
      </c>
      <c r="N1069" s="34">
        <v>11524.448686874835</v>
      </c>
      <c r="O1069" s="34"/>
      <c r="P1069" s="34"/>
      <c r="Q1069" s="34"/>
      <c r="R1069" s="34"/>
      <c r="S1069" s="34"/>
    </row>
    <row r="1070" spans="2:19">
      <c r="B1070" s="5">
        <v>2000</v>
      </c>
      <c r="C1070" s="34"/>
      <c r="D1070" s="34">
        <v>68846.425354798557</v>
      </c>
      <c r="E1070" s="34"/>
      <c r="F1070" s="34"/>
      <c r="G1070" s="34"/>
      <c r="H1070" s="34"/>
      <c r="I1070" s="34"/>
      <c r="J1070" s="34"/>
      <c r="K1070" s="34"/>
      <c r="L1070" s="34"/>
      <c r="M1070" s="34"/>
      <c r="N1070" s="34"/>
      <c r="O1070" s="34"/>
      <c r="P1070" s="34"/>
      <c r="Q1070" s="34"/>
      <c r="R1070" s="34"/>
      <c r="S1070" s="34"/>
    </row>
    <row r="1071" spans="2:19">
      <c r="B1071" s="5">
        <v>1999</v>
      </c>
      <c r="C1071" s="34"/>
      <c r="D1071" s="34">
        <v>29216.828902507787</v>
      </c>
      <c r="E1071" s="34"/>
      <c r="F1071" s="34"/>
      <c r="G1071" s="34"/>
      <c r="H1071" s="34"/>
      <c r="I1071" s="34"/>
      <c r="J1071" s="34"/>
      <c r="K1071" s="34"/>
      <c r="L1071" s="34"/>
      <c r="M1071" s="34"/>
      <c r="N1071" s="34"/>
      <c r="O1071" s="34"/>
      <c r="P1071" s="34"/>
      <c r="Q1071" s="34"/>
      <c r="R1071" s="34"/>
      <c r="S1071" s="34"/>
    </row>
    <row r="1072" spans="2:19">
      <c r="B1072" s="5">
        <v>1998</v>
      </c>
      <c r="C1072" s="34"/>
      <c r="D1072" s="34">
        <v>112222.24984475999</v>
      </c>
      <c r="E1072" s="34"/>
      <c r="F1072" s="34"/>
      <c r="G1072" s="34"/>
      <c r="H1072" s="34"/>
      <c r="I1072" s="34"/>
      <c r="J1072" s="34"/>
      <c r="K1072" s="34"/>
      <c r="L1072" s="34"/>
      <c r="M1072" s="34"/>
      <c r="N1072" s="34"/>
      <c r="O1072" s="34"/>
      <c r="P1072" s="34"/>
      <c r="Q1072" s="34"/>
      <c r="R1072" s="34"/>
      <c r="S1072" s="34"/>
    </row>
    <row r="1073" spans="2:19">
      <c r="B1073" s="5">
        <v>1997</v>
      </c>
      <c r="C1073" s="34"/>
      <c r="D1073" s="34">
        <v>244468.47946426235</v>
      </c>
      <c r="E1073" s="34"/>
      <c r="F1073" s="34"/>
      <c r="G1073" s="34"/>
      <c r="H1073" s="34"/>
      <c r="I1073" s="34"/>
      <c r="J1073" s="34"/>
      <c r="K1073" s="34"/>
      <c r="L1073" s="34"/>
      <c r="M1073" s="34"/>
      <c r="N1073" s="34"/>
      <c r="O1073" s="34"/>
      <c r="P1073" s="34"/>
      <c r="Q1073" s="34"/>
      <c r="R1073" s="34"/>
      <c r="S1073" s="34"/>
    </row>
    <row r="1074" spans="2:19">
      <c r="B1074" s="5">
        <v>1996</v>
      </c>
      <c r="C1074" s="34"/>
      <c r="D1074" s="34">
        <v>225948.38160391018</v>
      </c>
      <c r="E1074" s="34"/>
      <c r="F1074" s="34"/>
      <c r="G1074" s="34"/>
      <c r="H1074" s="34"/>
      <c r="I1074" s="34"/>
      <c r="J1074" s="34"/>
      <c r="K1074" s="34"/>
      <c r="L1074" s="34"/>
      <c r="M1074" s="34"/>
      <c r="N1074" s="34"/>
      <c r="O1074" s="34"/>
      <c r="P1074" s="34"/>
      <c r="Q1074" s="34"/>
      <c r="R1074" s="34"/>
      <c r="S1074" s="34"/>
    </row>
    <row r="1075" spans="2:19">
      <c r="B1075" s="5">
        <v>1995</v>
      </c>
      <c r="C1075" s="34"/>
      <c r="D1075" s="34">
        <v>112430.56730728885</v>
      </c>
      <c r="E1075" s="34"/>
      <c r="F1075" s="34"/>
      <c r="G1075" s="34"/>
      <c r="H1075" s="34"/>
      <c r="I1075" s="34"/>
      <c r="J1075" s="34"/>
      <c r="K1075" s="34"/>
      <c r="L1075" s="34"/>
      <c r="M1075" s="34"/>
      <c r="N1075" s="34"/>
      <c r="O1075" s="34"/>
      <c r="P1075" s="34"/>
      <c r="Q1075" s="34"/>
      <c r="R1075" s="34"/>
      <c r="S1075" s="34"/>
    </row>
    <row r="1076" spans="2:19">
      <c r="B1076" s="5">
        <v>1994</v>
      </c>
      <c r="C1076" s="34"/>
      <c r="D1076" s="34">
        <v>100542.66795432242</v>
      </c>
      <c r="E1076" s="34"/>
      <c r="F1076" s="34"/>
      <c r="G1076" s="34"/>
      <c r="H1076" s="34"/>
      <c r="I1076" s="34"/>
      <c r="J1076" s="34"/>
      <c r="K1076" s="34"/>
      <c r="L1076" s="34"/>
      <c r="M1076" s="34"/>
      <c r="N1076" s="34"/>
      <c r="O1076" s="34"/>
      <c r="P1076" s="34"/>
      <c r="Q1076" s="34"/>
      <c r="R1076" s="34"/>
      <c r="S1076" s="34"/>
    </row>
    <row r="1077" spans="2:19">
      <c r="B1077" s="5">
        <v>1993</v>
      </c>
      <c r="C1077" s="34"/>
      <c r="D1077" s="34">
        <v>48686.270748906813</v>
      </c>
      <c r="E1077" s="34"/>
      <c r="F1077" s="34"/>
      <c r="G1077" s="34"/>
      <c r="H1077" s="34"/>
      <c r="I1077" s="34"/>
      <c r="J1077" s="34"/>
      <c r="K1077" s="34"/>
      <c r="L1077" s="34"/>
      <c r="M1077" s="34"/>
      <c r="N1077" s="34"/>
      <c r="O1077" s="34"/>
      <c r="P1077" s="34"/>
      <c r="Q1077" s="34"/>
      <c r="R1077" s="34"/>
      <c r="S1077" s="34"/>
    </row>
    <row r="1078" spans="2:19">
      <c r="B1078" s="5">
        <v>1992</v>
      </c>
      <c r="C1078" s="34"/>
      <c r="D1078" s="34">
        <v>111469.93887051097</v>
      </c>
      <c r="E1078" s="34"/>
      <c r="F1078" s="34"/>
      <c r="G1078" s="34"/>
      <c r="H1078" s="34"/>
      <c r="I1078" s="34"/>
      <c r="J1078" s="34"/>
      <c r="K1078" s="34"/>
      <c r="L1078" s="34"/>
      <c r="M1078" s="34"/>
      <c r="N1078" s="34"/>
      <c r="O1078" s="34"/>
      <c r="P1078" s="34"/>
      <c r="Q1078" s="34"/>
      <c r="R1078" s="34"/>
      <c r="S1078" s="34"/>
    </row>
    <row r="1079" spans="2:19">
      <c r="B1079" s="5">
        <v>1991</v>
      </c>
      <c r="C1079" s="34"/>
      <c r="D1079" s="34">
        <v>24831.630605739661</v>
      </c>
      <c r="E1079" s="34"/>
      <c r="F1079" s="34"/>
      <c r="G1079" s="34"/>
      <c r="H1079" s="34"/>
      <c r="I1079" s="34"/>
      <c r="J1079" s="34"/>
      <c r="K1079" s="34"/>
      <c r="L1079" s="34"/>
      <c r="M1079" s="34"/>
      <c r="N1079" s="34"/>
      <c r="O1079" s="34"/>
      <c r="P1079" s="34"/>
      <c r="Q1079" s="34"/>
      <c r="R1079" s="34"/>
      <c r="S1079" s="34"/>
    </row>
    <row r="1080" spans="2:19">
      <c r="B1080" s="5">
        <v>1990</v>
      </c>
      <c r="C1080" s="34"/>
      <c r="D1080" s="34">
        <v>136643.98710783466</v>
      </c>
      <c r="E1080" s="34"/>
      <c r="F1080" s="34"/>
      <c r="G1080" s="34"/>
      <c r="H1080" s="34"/>
      <c r="I1080" s="34"/>
      <c r="J1080" s="34"/>
      <c r="K1080" s="34"/>
      <c r="L1080" s="34"/>
      <c r="M1080" s="34"/>
      <c r="N1080" s="34"/>
      <c r="O1080" s="34"/>
      <c r="P1080" s="34"/>
      <c r="Q1080" s="34"/>
      <c r="R1080" s="34"/>
      <c r="S1080" s="34"/>
    </row>
    <row r="1081" spans="2:19">
      <c r="B1081" s="5">
        <v>1989</v>
      </c>
      <c r="C1081" s="34"/>
      <c r="D1081" s="34">
        <v>21459.864104287724</v>
      </c>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v>4575.0362948701131</v>
      </c>
      <c r="E1083" s="34"/>
      <c r="F1083" s="34"/>
      <c r="G1083" s="34"/>
      <c r="H1083" s="34"/>
      <c r="I1083" s="34"/>
      <c r="J1083" s="34"/>
      <c r="K1083" s="34"/>
      <c r="L1083" s="34"/>
      <c r="M1083" s="34"/>
      <c r="N1083" s="34"/>
      <c r="O1083" s="34"/>
      <c r="P1083" s="34"/>
      <c r="Q1083" s="34"/>
      <c r="R1083" s="34"/>
      <c r="S1083" s="34"/>
    </row>
    <row r="1084" spans="2:19">
      <c r="B1084" s="5">
        <v>1986</v>
      </c>
      <c r="C1084" s="34"/>
      <c r="D1084" s="34">
        <v>87288.918019865436</v>
      </c>
      <c r="E1084" s="34"/>
      <c r="F1084" s="34"/>
      <c r="G1084" s="34"/>
      <c r="H1084" s="34"/>
      <c r="I1084" s="34"/>
      <c r="J1084" s="34"/>
      <c r="K1084" s="34"/>
      <c r="L1084" s="34"/>
      <c r="M1084" s="34"/>
      <c r="N1084" s="34"/>
      <c r="O1084" s="34"/>
      <c r="P1084" s="34"/>
      <c r="Q1084" s="34"/>
      <c r="R1084" s="34"/>
      <c r="S1084" s="34"/>
    </row>
    <row r="1085" spans="2:19">
      <c r="B1085" s="5">
        <v>1985</v>
      </c>
      <c r="C1085" s="34"/>
      <c r="D1085" s="34">
        <v>8745.7102534419082</v>
      </c>
      <c r="E1085" s="34"/>
      <c r="F1085" s="34"/>
      <c r="G1085" s="34"/>
      <c r="H1085" s="34"/>
      <c r="I1085" s="34"/>
      <c r="J1085" s="34"/>
      <c r="K1085" s="34"/>
      <c r="L1085" s="34"/>
      <c r="M1085" s="34"/>
      <c r="N1085" s="34"/>
      <c r="O1085" s="34"/>
      <c r="P1085" s="34"/>
      <c r="Q1085" s="34"/>
      <c r="R1085" s="34"/>
      <c r="S1085" s="34"/>
    </row>
    <row r="1086" spans="2:19">
      <c r="B1086" s="5">
        <v>1984</v>
      </c>
      <c r="C1086" s="34"/>
      <c r="D1086" s="34">
        <v>15527.395650610455</v>
      </c>
      <c r="E1086" s="34"/>
      <c r="F1086" s="34"/>
      <c r="G1086" s="34"/>
      <c r="H1086" s="34"/>
      <c r="I1086" s="34"/>
      <c r="J1086" s="34"/>
      <c r="K1086" s="34"/>
      <c r="L1086" s="34"/>
      <c r="M1086" s="34"/>
      <c r="N1086" s="34"/>
      <c r="O1086" s="34"/>
      <c r="P1086" s="34"/>
      <c r="Q1086" s="34"/>
      <c r="R1086" s="34"/>
      <c r="S1086" s="34"/>
    </row>
    <row r="1087" spans="2:19">
      <c r="B1087" s="5">
        <v>1983</v>
      </c>
      <c r="C1087" s="34"/>
      <c r="D1087" s="34">
        <v>51506.305462909841</v>
      </c>
      <c r="E1087" s="34"/>
      <c r="F1087" s="34"/>
      <c r="G1087" s="34"/>
      <c r="H1087" s="34"/>
      <c r="I1087" s="34"/>
      <c r="J1087" s="34"/>
      <c r="K1087" s="34"/>
      <c r="L1087" s="34"/>
      <c r="M1087" s="34"/>
      <c r="N1087" s="34"/>
      <c r="O1087" s="34"/>
      <c r="P1087" s="34"/>
      <c r="Q1087" s="34"/>
      <c r="R1087" s="34"/>
      <c r="S1087" s="34"/>
    </row>
    <row r="1088" spans="2:19">
      <c r="B1088" s="5">
        <v>1982</v>
      </c>
      <c r="C1088" s="34"/>
      <c r="D1088" s="34">
        <v>55511.434219324154</v>
      </c>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v>609.02240482603656</v>
      </c>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v>15706.971557240204</v>
      </c>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v>587.06948551150913</v>
      </c>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2453693.6832686113</v>
      </c>
      <c r="E1141" s="7">
        <f>SUM(E1062:E1140)</f>
        <v>0</v>
      </c>
      <c r="F1141" s="7">
        <f>SUM(F1061:F1140)</f>
        <v>0</v>
      </c>
      <c r="G1141" s="7">
        <f>SUM(G1060:G1140)</f>
        <v>793859.81335020449</v>
      </c>
      <c r="H1141" s="7">
        <f>SUM(H1054:H1140)</f>
        <v>927333.87649956206</v>
      </c>
      <c r="I1141" s="7">
        <f>SUM(I1054:I1140)</f>
        <v>927333.87649956206</v>
      </c>
      <c r="J1141" s="7">
        <f t="shared" ref="J1141" si="19">SUM(J1054:J1140)</f>
        <v>927333.87649956206</v>
      </c>
      <c r="K1141" s="7">
        <f>SUM(K1054:K1140)</f>
        <v>927333.87649956206</v>
      </c>
      <c r="L1141" s="7">
        <f t="shared" ref="L1141" si="20">SUM(L1054:L1140)</f>
        <v>927333.87649956206</v>
      </c>
      <c r="M1141" s="7">
        <f>SUM(M1054:M1140)</f>
        <v>75786.597069866883</v>
      </c>
      <c r="N1141" s="10">
        <f>SUM(N1049:N1140)</f>
        <v>75786.597069866883</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193</v>
      </c>
      <c r="B1143" s="5">
        <v>2022</v>
      </c>
      <c r="C1143" s="33"/>
      <c r="D1143" s="33"/>
      <c r="E1143" s="33"/>
      <c r="F1143" s="33"/>
      <c r="G1143" s="33"/>
      <c r="H1143" s="33"/>
      <c r="I1143" s="33"/>
      <c r="J1143" s="33"/>
      <c r="K1143" s="33"/>
      <c r="L1143" s="33"/>
      <c r="M1143" s="33"/>
      <c r="N1143" s="33"/>
      <c r="O1143" s="33"/>
      <c r="P1143" s="33"/>
      <c r="Q1143" s="33"/>
      <c r="R1143" s="61"/>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v>10500</v>
      </c>
      <c r="E1158" s="34"/>
      <c r="F1158" s="34"/>
      <c r="G1158" s="34"/>
      <c r="H1158" s="34"/>
      <c r="I1158" s="34"/>
      <c r="J1158" s="34"/>
      <c r="K1158" s="34"/>
      <c r="L1158" s="34"/>
      <c r="M1158" s="34"/>
      <c r="N1158" s="34"/>
      <c r="O1158" s="34"/>
      <c r="P1158" s="34"/>
      <c r="Q1158" s="34"/>
      <c r="R1158" s="34"/>
      <c r="S1158" s="34"/>
    </row>
    <row r="1159" spans="2:19">
      <c r="B1159" s="5">
        <v>2006</v>
      </c>
      <c r="C1159" s="34"/>
      <c r="D1159" s="34">
        <v>16500</v>
      </c>
      <c r="E1159" s="34"/>
      <c r="F1159" s="34"/>
      <c r="G1159" s="34"/>
      <c r="H1159" s="34"/>
      <c r="I1159" s="34"/>
      <c r="J1159" s="34"/>
      <c r="K1159" s="34"/>
      <c r="L1159" s="34"/>
      <c r="M1159" s="34"/>
      <c r="N1159" s="34"/>
      <c r="O1159" s="34"/>
      <c r="P1159" s="34"/>
      <c r="Q1159" s="34"/>
      <c r="R1159" s="34"/>
      <c r="S1159" s="34"/>
    </row>
    <row r="1160" spans="2:19">
      <c r="B1160" s="5">
        <v>2005</v>
      </c>
      <c r="C1160" s="34"/>
      <c r="D1160" s="34">
        <v>9177.1</v>
      </c>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v>191736.78000000003</v>
      </c>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v>44272.32</v>
      </c>
      <c r="E1165" s="34"/>
      <c r="F1165" s="34"/>
      <c r="G1165" s="34"/>
      <c r="H1165" s="34"/>
      <c r="I1165" s="34"/>
      <c r="J1165" s="34"/>
      <c r="K1165" s="34"/>
      <c r="L1165" s="34"/>
      <c r="M1165" s="34"/>
      <c r="N1165" s="34"/>
      <c r="O1165" s="34"/>
      <c r="P1165" s="34"/>
      <c r="Q1165" s="34"/>
      <c r="R1165" s="34"/>
      <c r="S1165" s="34"/>
    </row>
    <row r="1166" spans="2:19">
      <c r="B1166" s="5">
        <v>1999</v>
      </c>
      <c r="C1166" s="34"/>
      <c r="D1166" s="34">
        <v>1022.58</v>
      </c>
      <c r="E1166" s="34"/>
      <c r="F1166" s="34"/>
      <c r="G1166" s="34"/>
      <c r="H1166" s="34"/>
      <c r="I1166" s="34"/>
      <c r="J1166" s="34"/>
      <c r="K1166" s="34"/>
      <c r="L1166" s="34"/>
      <c r="M1166" s="34"/>
      <c r="N1166" s="34"/>
      <c r="O1166" s="34"/>
      <c r="P1166" s="34"/>
      <c r="Q1166" s="34"/>
      <c r="R1166" s="34"/>
      <c r="S1166" s="34"/>
    </row>
    <row r="1167" spans="2:19">
      <c r="B1167" s="5">
        <v>1998</v>
      </c>
      <c r="C1167" s="34"/>
      <c r="D1167" s="34">
        <v>55772.05</v>
      </c>
      <c r="E1167" s="34"/>
      <c r="F1167" s="34"/>
      <c r="G1167" s="34"/>
      <c r="H1167" s="34"/>
      <c r="I1167" s="34"/>
      <c r="J1167" s="34"/>
      <c r="K1167" s="34"/>
      <c r="L1167" s="34"/>
      <c r="M1167" s="34"/>
      <c r="N1167" s="34"/>
      <c r="O1167" s="34"/>
      <c r="P1167" s="34"/>
      <c r="Q1167" s="34"/>
      <c r="R1167" s="34"/>
      <c r="S1167" s="34"/>
    </row>
    <row r="1168" spans="2:19">
      <c r="B1168" s="5">
        <v>1997</v>
      </c>
      <c r="C1168" s="34"/>
      <c r="D1168" s="34">
        <v>246144.95</v>
      </c>
      <c r="E1168" s="34"/>
      <c r="F1168" s="34"/>
      <c r="G1168" s="34"/>
      <c r="H1168" s="34"/>
      <c r="I1168" s="34"/>
      <c r="J1168" s="34"/>
      <c r="K1168" s="34"/>
      <c r="L1168" s="34"/>
      <c r="M1168" s="34"/>
      <c r="N1168" s="34"/>
      <c r="O1168" s="34"/>
      <c r="P1168" s="34"/>
      <c r="Q1168" s="34"/>
      <c r="R1168" s="34"/>
      <c r="S1168" s="34"/>
    </row>
    <row r="1169" spans="2:19">
      <c r="B1169" s="5">
        <v>1996</v>
      </c>
      <c r="C1169" s="34"/>
      <c r="D1169" s="34">
        <v>536483.12</v>
      </c>
      <c r="E1169" s="34"/>
      <c r="F1169" s="34"/>
      <c r="G1169" s="34"/>
      <c r="H1169" s="34"/>
      <c r="I1169" s="34"/>
      <c r="J1169" s="34"/>
      <c r="K1169" s="34"/>
      <c r="L1169" s="34"/>
      <c r="M1169" s="34"/>
      <c r="N1169" s="34"/>
      <c r="O1169" s="34"/>
      <c r="P1169" s="34"/>
      <c r="Q1169" s="34"/>
      <c r="R1169" s="34"/>
      <c r="S1169" s="34"/>
    </row>
    <row r="1170" spans="2:19">
      <c r="B1170" s="5">
        <v>1995</v>
      </c>
      <c r="C1170" s="34"/>
      <c r="D1170" s="34">
        <v>110133.51000000001</v>
      </c>
      <c r="E1170" s="34"/>
      <c r="F1170" s="34"/>
      <c r="G1170" s="34"/>
      <c r="H1170" s="34"/>
      <c r="I1170" s="34"/>
      <c r="J1170" s="34"/>
      <c r="K1170" s="34"/>
      <c r="L1170" s="34"/>
      <c r="M1170" s="34"/>
      <c r="N1170" s="34"/>
      <c r="O1170" s="34"/>
      <c r="P1170" s="34"/>
      <c r="Q1170" s="34"/>
      <c r="R1170" s="34"/>
      <c r="S1170" s="34"/>
    </row>
    <row r="1171" spans="2:19">
      <c r="B1171" s="5">
        <v>1994</v>
      </c>
      <c r="C1171" s="34"/>
      <c r="D1171" s="34">
        <v>19125.89</v>
      </c>
      <c r="E1171" s="34"/>
      <c r="F1171" s="34"/>
      <c r="G1171" s="34"/>
      <c r="H1171" s="34"/>
      <c r="I1171" s="34"/>
      <c r="J1171" s="34"/>
      <c r="K1171" s="34"/>
      <c r="L1171" s="34"/>
      <c r="M1171" s="34"/>
      <c r="N1171" s="34"/>
      <c r="O1171" s="34"/>
      <c r="P1171" s="34"/>
      <c r="Q1171" s="34"/>
      <c r="R1171" s="34"/>
      <c r="S1171" s="34"/>
    </row>
    <row r="1172" spans="2:19">
      <c r="B1172" s="5">
        <v>1993</v>
      </c>
      <c r="C1172" s="34"/>
      <c r="D1172" s="34">
        <v>443296</v>
      </c>
      <c r="E1172" s="34"/>
      <c r="F1172" s="34"/>
      <c r="G1172" s="34"/>
      <c r="H1172" s="34"/>
      <c r="I1172" s="34"/>
      <c r="J1172" s="34"/>
      <c r="K1172" s="34"/>
      <c r="L1172" s="34"/>
      <c r="M1172" s="34"/>
      <c r="N1172" s="34"/>
      <c r="O1172" s="34"/>
      <c r="P1172" s="34"/>
      <c r="Q1172" s="34"/>
      <c r="R1172" s="34"/>
      <c r="S1172" s="34"/>
    </row>
    <row r="1173" spans="2:19">
      <c r="B1173" s="5">
        <v>1992</v>
      </c>
      <c r="C1173" s="34"/>
      <c r="D1173" s="34">
        <v>154269.9</v>
      </c>
      <c r="E1173" s="34"/>
      <c r="F1173" s="34"/>
      <c r="G1173" s="34"/>
      <c r="H1173" s="34"/>
      <c r="I1173" s="34"/>
      <c r="J1173" s="34"/>
      <c r="K1173" s="34"/>
      <c r="L1173" s="34"/>
      <c r="M1173" s="34"/>
      <c r="N1173" s="34"/>
      <c r="O1173" s="34"/>
      <c r="P1173" s="34"/>
      <c r="Q1173" s="34"/>
      <c r="R1173" s="34"/>
      <c r="S1173" s="34"/>
    </row>
    <row r="1174" spans="2:19">
      <c r="B1174" s="5">
        <v>1991</v>
      </c>
      <c r="C1174" s="34"/>
      <c r="D1174" s="34">
        <v>200761.91</v>
      </c>
      <c r="E1174" s="34"/>
      <c r="F1174" s="34"/>
      <c r="G1174" s="34"/>
      <c r="H1174" s="34"/>
      <c r="I1174" s="34"/>
      <c r="J1174" s="34"/>
      <c r="K1174" s="34"/>
      <c r="L1174" s="34"/>
      <c r="M1174" s="34"/>
      <c r="N1174" s="34"/>
      <c r="O1174" s="34"/>
      <c r="P1174" s="34"/>
      <c r="Q1174" s="34"/>
      <c r="R1174" s="34"/>
      <c r="S1174" s="34"/>
    </row>
    <row r="1175" spans="2:19">
      <c r="B1175" s="5">
        <v>1990</v>
      </c>
      <c r="C1175" s="34"/>
      <c r="D1175" s="34">
        <v>109200.44</v>
      </c>
      <c r="E1175" s="34"/>
      <c r="F1175" s="34"/>
      <c r="G1175" s="34"/>
      <c r="H1175" s="34"/>
      <c r="I1175" s="34"/>
      <c r="J1175" s="34"/>
      <c r="K1175" s="34"/>
      <c r="L1175" s="34"/>
      <c r="M1175" s="34"/>
      <c r="N1175" s="34"/>
      <c r="O1175" s="34"/>
      <c r="P1175" s="34"/>
      <c r="Q1175" s="34"/>
      <c r="R1175" s="34"/>
      <c r="S1175" s="34"/>
    </row>
    <row r="1176" spans="2:19">
      <c r="B1176" s="5">
        <v>1989</v>
      </c>
      <c r="C1176" s="34"/>
      <c r="D1176" s="34">
        <v>292587.39</v>
      </c>
      <c r="E1176" s="34"/>
      <c r="F1176" s="34"/>
      <c r="G1176" s="34"/>
      <c r="H1176" s="34"/>
      <c r="I1176" s="34"/>
      <c r="J1176" s="34"/>
      <c r="K1176" s="34"/>
      <c r="L1176" s="34"/>
      <c r="M1176" s="34"/>
      <c r="N1176" s="34"/>
      <c r="O1176" s="34"/>
      <c r="P1176" s="34"/>
      <c r="Q1176" s="34"/>
      <c r="R1176" s="34"/>
      <c r="S1176" s="34"/>
    </row>
    <row r="1177" spans="2:19">
      <c r="B1177" s="5">
        <v>1988</v>
      </c>
      <c r="C1177" s="34"/>
      <c r="D1177" s="34">
        <v>4025336.38</v>
      </c>
      <c r="E1177" s="34"/>
      <c r="F1177" s="34"/>
      <c r="G1177" s="34"/>
      <c r="H1177" s="34"/>
      <c r="I1177" s="34"/>
      <c r="J1177" s="34"/>
      <c r="K1177" s="34"/>
      <c r="L1177" s="34"/>
      <c r="M1177" s="34"/>
      <c r="N1177" s="34"/>
      <c r="O1177" s="34"/>
      <c r="P1177" s="34"/>
      <c r="Q1177" s="34"/>
      <c r="R1177" s="34"/>
      <c r="S1177" s="34"/>
    </row>
    <row r="1178" spans="2:19">
      <c r="B1178" s="5">
        <v>1987</v>
      </c>
      <c r="C1178" s="34"/>
      <c r="D1178" s="34">
        <v>4641769.75</v>
      </c>
      <c r="E1178" s="34"/>
      <c r="F1178" s="34"/>
      <c r="G1178" s="34"/>
      <c r="H1178" s="34"/>
      <c r="I1178" s="34"/>
      <c r="J1178" s="34"/>
      <c r="K1178" s="34"/>
      <c r="L1178" s="34"/>
      <c r="M1178" s="34"/>
      <c r="N1178" s="34"/>
      <c r="O1178" s="34"/>
      <c r="P1178" s="34"/>
      <c r="Q1178" s="34"/>
      <c r="R1178" s="34"/>
      <c r="S1178" s="34"/>
    </row>
    <row r="1179" spans="2:19">
      <c r="B1179" s="5">
        <v>1986</v>
      </c>
      <c r="C1179" s="34"/>
      <c r="D1179" s="34">
        <v>5681646.2199999988</v>
      </c>
      <c r="E1179" s="34"/>
      <c r="F1179" s="34"/>
      <c r="G1179" s="34"/>
      <c r="H1179" s="34"/>
      <c r="I1179" s="34"/>
      <c r="J1179" s="34"/>
      <c r="K1179" s="34"/>
      <c r="L1179" s="34"/>
      <c r="M1179" s="34"/>
      <c r="N1179" s="34"/>
      <c r="O1179" s="34"/>
      <c r="P1179" s="34"/>
      <c r="Q1179" s="34"/>
      <c r="R1179" s="34"/>
      <c r="S1179" s="34"/>
    </row>
    <row r="1180" spans="2:19">
      <c r="B1180" s="5">
        <v>1985</v>
      </c>
      <c r="C1180" s="34"/>
      <c r="D1180" s="34">
        <v>5419711.0800000001</v>
      </c>
      <c r="E1180" s="34"/>
      <c r="F1180" s="34"/>
      <c r="G1180" s="34"/>
      <c r="H1180" s="34"/>
      <c r="I1180" s="34"/>
      <c r="J1180" s="34"/>
      <c r="K1180" s="34"/>
      <c r="L1180" s="34"/>
      <c r="M1180" s="34"/>
      <c r="N1180" s="34"/>
      <c r="O1180" s="34"/>
      <c r="P1180" s="34"/>
      <c r="Q1180" s="34"/>
      <c r="R1180" s="34"/>
      <c r="S1180" s="34"/>
    </row>
    <row r="1181" spans="2:19">
      <c r="B1181" s="5">
        <v>1984</v>
      </c>
      <c r="C1181" s="34"/>
      <c r="D1181" s="34">
        <v>5423687.9799999995</v>
      </c>
      <c r="E1181" s="34"/>
      <c r="F1181" s="34"/>
      <c r="G1181" s="34"/>
      <c r="H1181" s="34"/>
      <c r="I1181" s="34"/>
      <c r="J1181" s="34"/>
      <c r="K1181" s="34"/>
      <c r="L1181" s="34"/>
      <c r="M1181" s="34"/>
      <c r="N1181" s="34"/>
      <c r="O1181" s="34"/>
      <c r="P1181" s="34"/>
      <c r="Q1181" s="34"/>
      <c r="R1181" s="34"/>
      <c r="S1181" s="34"/>
    </row>
    <row r="1182" spans="2:19">
      <c r="B1182" s="5">
        <v>1983</v>
      </c>
      <c r="C1182" s="34"/>
      <c r="D1182" s="34">
        <v>5534959.7000000002</v>
      </c>
      <c r="E1182" s="34"/>
      <c r="F1182" s="34"/>
      <c r="G1182" s="34"/>
      <c r="H1182" s="34"/>
      <c r="I1182" s="34"/>
      <c r="J1182" s="34"/>
      <c r="K1182" s="34"/>
      <c r="L1182" s="34"/>
      <c r="M1182" s="34"/>
      <c r="N1182" s="34"/>
      <c r="O1182" s="34"/>
      <c r="P1182" s="34"/>
      <c r="Q1182" s="34"/>
      <c r="R1182" s="34"/>
      <c r="S1182" s="34"/>
    </row>
    <row r="1183" spans="2:19">
      <c r="B1183" s="5">
        <v>1982</v>
      </c>
      <c r="C1183" s="34"/>
      <c r="D1183" s="34">
        <v>5043589.3199999994</v>
      </c>
      <c r="E1183" s="34"/>
      <c r="F1183" s="34"/>
      <c r="G1183" s="34"/>
      <c r="H1183" s="34"/>
      <c r="I1183" s="34"/>
      <c r="J1183" s="34"/>
      <c r="K1183" s="34"/>
      <c r="L1183" s="34"/>
      <c r="M1183" s="34"/>
      <c r="N1183" s="34"/>
      <c r="O1183" s="34"/>
      <c r="P1183" s="34"/>
      <c r="Q1183" s="34"/>
      <c r="R1183" s="34"/>
      <c r="S1183" s="34"/>
    </row>
    <row r="1184" spans="2:19">
      <c r="B1184" s="5">
        <v>1981</v>
      </c>
      <c r="C1184" s="34"/>
      <c r="D1184" s="34">
        <v>2979365.85</v>
      </c>
      <c r="E1184" s="34"/>
      <c r="F1184" s="34"/>
      <c r="G1184" s="34"/>
      <c r="H1184" s="34"/>
      <c r="I1184" s="34"/>
      <c r="J1184" s="34"/>
      <c r="K1184" s="34"/>
      <c r="L1184" s="34"/>
      <c r="M1184" s="34"/>
      <c r="N1184" s="34"/>
      <c r="O1184" s="34"/>
      <c r="P1184" s="34"/>
      <c r="Q1184" s="34"/>
      <c r="R1184" s="34"/>
      <c r="S1184" s="34"/>
    </row>
    <row r="1185" spans="2:19">
      <c r="B1185" s="5">
        <v>1980</v>
      </c>
      <c r="C1185" s="34"/>
      <c r="D1185" s="34">
        <v>3160489.45</v>
      </c>
      <c r="E1185" s="34"/>
      <c r="F1185" s="34"/>
      <c r="G1185" s="34"/>
      <c r="H1185" s="34"/>
      <c r="I1185" s="34"/>
      <c r="J1185" s="34"/>
      <c r="K1185" s="34"/>
      <c r="L1185" s="34"/>
      <c r="M1185" s="34"/>
      <c r="N1185" s="34"/>
      <c r="O1185" s="34"/>
      <c r="P1185" s="34"/>
      <c r="Q1185" s="34"/>
      <c r="R1185" s="34"/>
      <c r="S1185" s="34"/>
    </row>
    <row r="1186" spans="2:19">
      <c r="B1186" s="5">
        <v>1979</v>
      </c>
      <c r="C1186" s="34"/>
      <c r="D1186" s="34">
        <v>2705834.62</v>
      </c>
      <c r="E1186" s="34"/>
      <c r="F1186" s="34"/>
      <c r="G1186" s="34"/>
      <c r="H1186" s="34"/>
      <c r="I1186" s="34"/>
      <c r="J1186" s="34"/>
      <c r="K1186" s="34"/>
      <c r="L1186" s="34"/>
      <c r="M1186" s="34"/>
      <c r="N1186" s="34"/>
      <c r="O1186" s="34"/>
      <c r="P1186" s="34"/>
      <c r="Q1186" s="34"/>
      <c r="R1186" s="34"/>
      <c r="S1186" s="34"/>
    </row>
    <row r="1187" spans="2:19">
      <c r="B1187" s="5">
        <v>1978</v>
      </c>
      <c r="C1187" s="34"/>
      <c r="D1187" s="34">
        <v>2100385.91</v>
      </c>
      <c r="E1187" s="34"/>
      <c r="F1187" s="34"/>
      <c r="G1187" s="34"/>
      <c r="H1187" s="34"/>
      <c r="I1187" s="34"/>
      <c r="J1187" s="34"/>
      <c r="K1187" s="34"/>
      <c r="L1187" s="34"/>
      <c r="M1187" s="34"/>
      <c r="N1187" s="34"/>
      <c r="O1187" s="34"/>
      <c r="P1187" s="34"/>
      <c r="Q1187" s="34"/>
      <c r="R1187" s="34"/>
      <c r="S1187" s="34"/>
    </row>
    <row r="1188" spans="2:19">
      <c r="B1188" s="5">
        <v>1977</v>
      </c>
      <c r="C1188" s="34"/>
      <c r="D1188" s="34">
        <v>1313725.96</v>
      </c>
      <c r="E1188" s="34"/>
      <c r="F1188" s="34"/>
      <c r="G1188" s="34"/>
      <c r="H1188" s="34"/>
      <c r="I1188" s="34"/>
      <c r="J1188" s="34"/>
      <c r="K1188" s="34"/>
      <c r="L1188" s="34"/>
      <c r="M1188" s="34"/>
      <c r="N1188" s="34"/>
      <c r="O1188" s="34"/>
      <c r="P1188" s="34"/>
      <c r="Q1188" s="34"/>
      <c r="R1188" s="34"/>
      <c r="S1188" s="34"/>
    </row>
    <row r="1189" spans="2:19">
      <c r="B1189" s="5">
        <v>1976</v>
      </c>
      <c r="C1189" s="34"/>
      <c r="D1189" s="34">
        <v>1671378.9200000002</v>
      </c>
      <c r="E1189" s="34"/>
      <c r="F1189" s="34"/>
      <c r="G1189" s="34"/>
      <c r="H1189" s="34"/>
      <c r="I1189" s="34"/>
      <c r="J1189" s="34"/>
      <c r="K1189" s="34"/>
      <c r="L1189" s="34"/>
      <c r="M1189" s="34"/>
      <c r="N1189" s="34"/>
      <c r="O1189" s="34"/>
      <c r="P1189" s="34"/>
      <c r="Q1189" s="34"/>
      <c r="R1189" s="34"/>
      <c r="S1189" s="34"/>
    </row>
    <row r="1190" spans="2:19">
      <c r="B1190" s="5">
        <v>1975</v>
      </c>
      <c r="C1190" s="34"/>
      <c r="D1190" s="34">
        <v>2769000.54</v>
      </c>
      <c r="E1190" s="34"/>
      <c r="F1190" s="34"/>
      <c r="G1190" s="34"/>
      <c r="H1190" s="34"/>
      <c r="I1190" s="34"/>
      <c r="J1190" s="34"/>
      <c r="K1190" s="34"/>
      <c r="L1190" s="34"/>
      <c r="M1190" s="34"/>
      <c r="N1190" s="34"/>
      <c r="O1190" s="34"/>
      <c r="P1190" s="34"/>
      <c r="Q1190" s="34"/>
      <c r="R1190" s="34"/>
      <c r="S1190" s="34"/>
    </row>
    <row r="1191" spans="2:19">
      <c r="B1191" s="5">
        <v>1974</v>
      </c>
      <c r="C1191" s="34"/>
      <c r="D1191" s="34">
        <v>2055793.5799999998</v>
      </c>
      <c r="E1191" s="34"/>
      <c r="F1191" s="34"/>
      <c r="G1191" s="34"/>
      <c r="H1191" s="34"/>
      <c r="I1191" s="34"/>
      <c r="J1191" s="34"/>
      <c r="K1191" s="34"/>
      <c r="L1191" s="34"/>
      <c r="M1191" s="34"/>
      <c r="N1191" s="34"/>
      <c r="O1191" s="34"/>
      <c r="P1191" s="34"/>
      <c r="Q1191" s="34"/>
      <c r="R1191" s="34"/>
      <c r="S1191" s="34"/>
    </row>
    <row r="1192" spans="2:19">
      <c r="B1192" s="5">
        <v>1973</v>
      </c>
      <c r="C1192" s="34"/>
      <c r="D1192" s="34">
        <v>2024541.9100000001</v>
      </c>
      <c r="E1192" s="34"/>
      <c r="F1192" s="34"/>
      <c r="G1192" s="34"/>
      <c r="H1192" s="34"/>
      <c r="I1192" s="34"/>
      <c r="J1192" s="34"/>
      <c r="K1192" s="34"/>
      <c r="L1192" s="34"/>
      <c r="M1192" s="34"/>
      <c r="N1192" s="34"/>
      <c r="O1192" s="34"/>
      <c r="P1192" s="34"/>
      <c r="Q1192" s="34"/>
      <c r="R1192" s="34"/>
      <c r="S1192" s="34"/>
    </row>
    <row r="1193" spans="2:19">
      <c r="B1193" s="5">
        <v>1972</v>
      </c>
      <c r="C1193" s="34"/>
      <c r="D1193" s="34">
        <v>1501846.47</v>
      </c>
      <c r="E1193" s="34"/>
      <c r="F1193" s="34"/>
      <c r="G1193" s="34"/>
      <c r="H1193" s="34"/>
      <c r="I1193" s="34"/>
      <c r="J1193" s="34"/>
      <c r="K1193" s="34"/>
      <c r="L1193" s="34"/>
      <c r="M1193" s="34"/>
      <c r="N1193" s="34"/>
      <c r="O1193" s="34"/>
      <c r="P1193" s="34"/>
      <c r="Q1193" s="34"/>
      <c r="R1193" s="34"/>
      <c r="S1193" s="34"/>
    </row>
    <row r="1194" spans="2:19">
      <c r="B1194" s="5">
        <v>1971</v>
      </c>
      <c r="C1194" s="34"/>
      <c r="D1194" s="34">
        <v>2018989.71</v>
      </c>
      <c r="E1194" s="34"/>
      <c r="F1194" s="34"/>
      <c r="G1194" s="34"/>
      <c r="H1194" s="34"/>
      <c r="I1194" s="34"/>
      <c r="J1194" s="34"/>
      <c r="K1194" s="34"/>
      <c r="L1194" s="34"/>
      <c r="M1194" s="34"/>
      <c r="N1194" s="34"/>
      <c r="O1194" s="34"/>
      <c r="P1194" s="34"/>
      <c r="Q1194" s="34"/>
      <c r="R1194" s="34"/>
      <c r="S1194" s="34"/>
    </row>
    <row r="1195" spans="2:19">
      <c r="B1195" s="5">
        <v>1970</v>
      </c>
      <c r="C1195" s="34"/>
      <c r="D1195" s="34">
        <v>2026405.6200000003</v>
      </c>
      <c r="E1195" s="34"/>
      <c r="F1195" s="34"/>
      <c r="G1195" s="34"/>
      <c r="H1195" s="34"/>
      <c r="I1195" s="34"/>
      <c r="J1195" s="34"/>
      <c r="K1195" s="34"/>
      <c r="L1195" s="34"/>
      <c r="M1195" s="34"/>
      <c r="N1195" s="34"/>
      <c r="O1195" s="34"/>
      <c r="P1195" s="34"/>
      <c r="Q1195" s="34"/>
      <c r="R1195" s="34"/>
      <c r="S1195" s="34"/>
    </row>
    <row r="1196" spans="2:19">
      <c r="B1196" s="5">
        <v>1969</v>
      </c>
      <c r="C1196" s="34"/>
      <c r="D1196" s="34">
        <v>1677559.1800000002</v>
      </c>
      <c r="E1196" s="34"/>
      <c r="F1196" s="34"/>
      <c r="G1196" s="34"/>
      <c r="H1196" s="34"/>
      <c r="I1196" s="34"/>
      <c r="J1196" s="34"/>
      <c r="K1196" s="34"/>
      <c r="L1196" s="34"/>
      <c r="M1196" s="34"/>
      <c r="N1196" s="34"/>
      <c r="O1196" s="34"/>
      <c r="P1196" s="34"/>
      <c r="Q1196" s="34"/>
      <c r="R1196" s="34"/>
      <c r="S1196" s="34"/>
    </row>
    <row r="1197" spans="2:19">
      <c r="B1197" s="5">
        <v>1968</v>
      </c>
      <c r="C1197" s="34"/>
      <c r="D1197" s="34">
        <v>847323.05</v>
      </c>
      <c r="E1197" s="34"/>
      <c r="F1197" s="34"/>
      <c r="G1197" s="34"/>
      <c r="H1197" s="34"/>
      <c r="I1197" s="34"/>
      <c r="J1197" s="34"/>
      <c r="K1197" s="34"/>
      <c r="L1197" s="34"/>
      <c r="M1197" s="34"/>
      <c r="N1197" s="34"/>
      <c r="O1197" s="34"/>
      <c r="P1197" s="34"/>
      <c r="Q1197" s="34"/>
      <c r="R1197" s="34"/>
      <c r="S1197" s="34"/>
    </row>
    <row r="1198" spans="2:19">
      <c r="B1198" s="5">
        <v>1967</v>
      </c>
      <c r="C1198" s="34"/>
      <c r="D1198" s="34">
        <v>2117252.5099999998</v>
      </c>
      <c r="E1198" s="34"/>
      <c r="F1198" s="34"/>
      <c r="G1198" s="34"/>
      <c r="H1198" s="34"/>
      <c r="I1198" s="34"/>
      <c r="J1198" s="34"/>
      <c r="K1198" s="34"/>
      <c r="L1198" s="34"/>
      <c r="M1198" s="34"/>
      <c r="N1198" s="34"/>
      <c r="O1198" s="34"/>
      <c r="P1198" s="34"/>
      <c r="Q1198" s="34"/>
      <c r="R1198" s="34"/>
      <c r="S1198" s="34"/>
    </row>
    <row r="1199" spans="2:19">
      <c r="B1199" s="5">
        <v>1966</v>
      </c>
      <c r="C1199" s="34"/>
      <c r="D1199" s="34">
        <v>1145256.48</v>
      </c>
      <c r="E1199" s="34"/>
      <c r="F1199" s="34"/>
      <c r="G1199" s="34"/>
      <c r="H1199" s="34"/>
      <c r="I1199" s="34"/>
      <c r="J1199" s="34"/>
      <c r="K1199" s="34"/>
      <c r="L1199" s="34"/>
      <c r="M1199" s="34"/>
      <c r="N1199" s="34"/>
      <c r="O1199" s="34"/>
      <c r="P1199" s="34"/>
      <c r="Q1199" s="34"/>
      <c r="R1199" s="34"/>
      <c r="S1199" s="34"/>
    </row>
    <row r="1200" spans="2:19">
      <c r="B1200" s="5">
        <v>1965</v>
      </c>
      <c r="C1200" s="34"/>
      <c r="D1200" s="34">
        <v>1794799.6800000002</v>
      </c>
      <c r="E1200" s="34"/>
      <c r="F1200" s="34"/>
      <c r="G1200" s="34"/>
      <c r="H1200" s="34"/>
      <c r="I1200" s="34"/>
      <c r="J1200" s="34"/>
      <c r="K1200" s="34"/>
      <c r="L1200" s="34"/>
      <c r="M1200" s="34"/>
      <c r="N1200" s="34"/>
      <c r="O1200" s="34"/>
      <c r="P1200" s="34"/>
      <c r="Q1200" s="34"/>
      <c r="R1200" s="34"/>
      <c r="S1200" s="34"/>
    </row>
    <row r="1201" spans="2:19">
      <c r="B1201" s="5">
        <v>1964</v>
      </c>
      <c r="C1201" s="34"/>
      <c r="D1201" s="34">
        <v>1793822.33</v>
      </c>
      <c r="E1201" s="34"/>
      <c r="F1201" s="34"/>
      <c r="G1201" s="34"/>
      <c r="H1201" s="34"/>
      <c r="I1201" s="34"/>
      <c r="J1201" s="34"/>
      <c r="K1201" s="34"/>
      <c r="L1201" s="34"/>
      <c r="M1201" s="34"/>
      <c r="N1201" s="34"/>
      <c r="O1201" s="34"/>
      <c r="P1201" s="34"/>
      <c r="Q1201" s="34"/>
      <c r="R1201" s="34"/>
      <c r="S1201" s="34"/>
    </row>
    <row r="1202" spans="2:19">
      <c r="B1202" s="5">
        <v>1963</v>
      </c>
      <c r="C1202" s="34"/>
      <c r="D1202" s="34">
        <v>1493141.35</v>
      </c>
      <c r="E1202" s="34"/>
      <c r="F1202" s="34"/>
      <c r="G1202" s="34"/>
      <c r="H1202" s="34"/>
      <c r="I1202" s="34"/>
      <c r="J1202" s="34"/>
      <c r="K1202" s="34"/>
      <c r="L1202" s="34"/>
      <c r="M1202" s="34"/>
      <c r="N1202" s="34"/>
      <c r="O1202" s="34"/>
      <c r="P1202" s="34"/>
      <c r="Q1202" s="34"/>
      <c r="R1202" s="34"/>
      <c r="S1202" s="34"/>
    </row>
    <row r="1203" spans="2:19">
      <c r="B1203" s="5">
        <v>1962</v>
      </c>
      <c r="C1203" s="34"/>
      <c r="D1203" s="34">
        <v>1533865.11</v>
      </c>
      <c r="E1203" s="34"/>
      <c r="F1203" s="34"/>
      <c r="G1203" s="34"/>
      <c r="H1203" s="34"/>
      <c r="I1203" s="34"/>
      <c r="J1203" s="34"/>
      <c r="K1203" s="34"/>
      <c r="L1203" s="34"/>
      <c r="M1203" s="34"/>
      <c r="N1203" s="34"/>
      <c r="O1203" s="34"/>
      <c r="P1203" s="34"/>
      <c r="Q1203" s="34"/>
      <c r="R1203" s="34"/>
      <c r="S1203" s="34"/>
    </row>
    <row r="1204" spans="2:19">
      <c r="B1204" s="5">
        <v>1961</v>
      </c>
      <c r="C1204" s="34"/>
      <c r="D1204" s="34">
        <v>1293191</v>
      </c>
      <c r="E1204" s="34"/>
      <c r="F1204" s="34"/>
      <c r="G1204" s="34"/>
      <c r="H1204" s="34"/>
      <c r="I1204" s="34"/>
      <c r="J1204" s="34"/>
      <c r="K1204" s="34"/>
      <c r="L1204" s="34"/>
      <c r="M1204" s="34"/>
      <c r="N1204" s="34"/>
      <c r="O1204" s="34"/>
      <c r="P1204" s="34"/>
      <c r="Q1204" s="34"/>
      <c r="R1204" s="34"/>
      <c r="S1204" s="34"/>
    </row>
    <row r="1205" spans="2:19">
      <c r="B1205" s="5">
        <v>1960</v>
      </c>
      <c r="C1205" s="34"/>
      <c r="D1205" s="34">
        <v>1171915.8999999999</v>
      </c>
      <c r="E1205" s="34"/>
      <c r="F1205" s="34"/>
      <c r="G1205" s="34"/>
      <c r="H1205" s="34"/>
      <c r="I1205" s="34"/>
      <c r="J1205" s="34"/>
      <c r="K1205" s="34"/>
      <c r="L1205" s="34"/>
      <c r="M1205" s="34"/>
      <c r="N1205" s="34"/>
      <c r="O1205" s="34"/>
      <c r="P1205" s="34"/>
      <c r="Q1205" s="34"/>
      <c r="R1205" s="34"/>
      <c r="S1205" s="34"/>
    </row>
    <row r="1206" spans="2:19">
      <c r="B1206" s="5">
        <v>1959</v>
      </c>
      <c r="C1206" s="34"/>
      <c r="D1206" s="34">
        <v>1468313.17</v>
      </c>
      <c r="E1206" s="34"/>
      <c r="F1206" s="34"/>
      <c r="G1206" s="34"/>
      <c r="H1206" s="34"/>
      <c r="I1206" s="34"/>
      <c r="J1206" s="34"/>
      <c r="K1206" s="34"/>
      <c r="L1206" s="34"/>
      <c r="M1206" s="34"/>
      <c r="N1206" s="34"/>
      <c r="O1206" s="34"/>
      <c r="P1206" s="34"/>
      <c r="Q1206" s="34"/>
      <c r="R1206" s="34"/>
      <c r="S1206" s="34"/>
    </row>
    <row r="1207" spans="2:19">
      <c r="B1207" s="5">
        <v>1958</v>
      </c>
      <c r="C1207" s="34"/>
      <c r="D1207" s="34">
        <v>1685291.46</v>
      </c>
      <c r="E1207" s="34"/>
      <c r="F1207" s="34"/>
      <c r="G1207" s="34"/>
      <c r="H1207" s="34"/>
      <c r="I1207" s="34"/>
      <c r="J1207" s="34"/>
      <c r="K1207" s="34"/>
      <c r="L1207" s="34"/>
      <c r="M1207" s="34"/>
      <c r="N1207" s="34"/>
      <c r="O1207" s="34"/>
      <c r="P1207" s="34"/>
      <c r="Q1207" s="34"/>
      <c r="R1207" s="34"/>
      <c r="S1207" s="34"/>
    </row>
    <row r="1208" spans="2:19">
      <c r="B1208" s="5">
        <v>1957</v>
      </c>
      <c r="C1208" s="34"/>
      <c r="D1208" s="34">
        <v>672068.54</v>
      </c>
      <c r="E1208" s="34"/>
      <c r="F1208" s="34"/>
      <c r="G1208" s="34"/>
      <c r="H1208" s="34"/>
      <c r="I1208" s="34"/>
      <c r="J1208" s="34"/>
      <c r="K1208" s="34"/>
      <c r="L1208" s="34"/>
      <c r="M1208" s="34"/>
      <c r="N1208" s="34"/>
      <c r="O1208" s="34"/>
      <c r="P1208" s="34"/>
      <c r="Q1208" s="34"/>
      <c r="R1208" s="34"/>
      <c r="S1208" s="34"/>
    </row>
    <row r="1209" spans="2:19">
      <c r="B1209" s="5">
        <v>1956</v>
      </c>
      <c r="C1209" s="34"/>
      <c r="D1209" s="34">
        <v>1521570.83</v>
      </c>
      <c r="E1209" s="34"/>
      <c r="F1209" s="34"/>
      <c r="G1209" s="34"/>
      <c r="H1209" s="34"/>
      <c r="I1209" s="34"/>
      <c r="J1209" s="34"/>
      <c r="K1209" s="34"/>
      <c r="L1209" s="34"/>
      <c r="M1209" s="34"/>
      <c r="N1209" s="34"/>
      <c r="O1209" s="34"/>
      <c r="P1209" s="34"/>
      <c r="Q1209" s="34"/>
      <c r="R1209" s="34"/>
      <c r="S1209" s="34"/>
    </row>
    <row r="1210" spans="2:19">
      <c r="B1210" s="5">
        <v>1955</v>
      </c>
      <c r="C1210" s="34"/>
      <c r="D1210" s="34">
        <v>1020364.3800000001</v>
      </c>
      <c r="E1210" s="34"/>
      <c r="F1210" s="34"/>
      <c r="G1210" s="34"/>
      <c r="H1210" s="34"/>
      <c r="I1210" s="34"/>
      <c r="J1210" s="34"/>
      <c r="K1210" s="34"/>
      <c r="L1210" s="34"/>
      <c r="M1210" s="34"/>
      <c r="N1210" s="34"/>
      <c r="O1210" s="34"/>
      <c r="P1210" s="34"/>
      <c r="Q1210" s="34"/>
      <c r="R1210" s="34"/>
      <c r="S1210" s="34"/>
    </row>
    <row r="1211" spans="2:19">
      <c r="B1211" s="5">
        <v>1954</v>
      </c>
      <c r="C1211" s="34"/>
      <c r="D1211" s="34">
        <v>1531512.43</v>
      </c>
      <c r="E1211" s="34"/>
      <c r="F1211" s="34"/>
      <c r="G1211" s="34"/>
      <c r="H1211" s="34"/>
      <c r="I1211" s="34"/>
      <c r="J1211" s="34"/>
      <c r="K1211" s="34"/>
      <c r="L1211" s="34"/>
      <c r="M1211" s="34"/>
      <c r="N1211" s="34"/>
      <c r="O1211" s="34"/>
      <c r="P1211" s="34"/>
      <c r="Q1211" s="34"/>
      <c r="R1211" s="34"/>
      <c r="S1211" s="34"/>
    </row>
    <row r="1212" spans="2:19">
      <c r="B1212" s="5">
        <v>1953</v>
      </c>
      <c r="C1212" s="34"/>
      <c r="D1212" s="34">
        <v>833453.49</v>
      </c>
      <c r="E1212" s="34"/>
      <c r="F1212" s="34"/>
      <c r="G1212" s="34"/>
      <c r="H1212" s="34"/>
      <c r="I1212" s="34"/>
      <c r="J1212" s="34"/>
      <c r="K1212" s="34"/>
      <c r="L1212" s="34"/>
      <c r="M1212" s="34"/>
      <c r="N1212" s="34"/>
      <c r="O1212" s="34"/>
      <c r="P1212" s="34"/>
      <c r="Q1212" s="34"/>
      <c r="R1212" s="34"/>
      <c r="S1212" s="34"/>
    </row>
    <row r="1213" spans="2:19">
      <c r="B1213" s="5">
        <v>1952</v>
      </c>
      <c r="C1213" s="34"/>
      <c r="D1213" s="34">
        <v>244654.85</v>
      </c>
      <c r="E1213" s="34"/>
      <c r="F1213" s="34"/>
      <c r="G1213" s="34"/>
      <c r="H1213" s="34"/>
      <c r="I1213" s="34"/>
      <c r="J1213" s="34"/>
      <c r="K1213" s="34"/>
      <c r="L1213" s="34"/>
      <c r="M1213" s="34"/>
      <c r="N1213" s="34"/>
      <c r="O1213" s="34"/>
      <c r="P1213" s="34"/>
      <c r="Q1213" s="34"/>
      <c r="R1213" s="34"/>
      <c r="S1213" s="34"/>
    </row>
    <row r="1214" spans="2:19">
      <c r="B1214" s="5">
        <v>1951</v>
      </c>
      <c r="C1214" s="34"/>
      <c r="D1214" s="34">
        <v>187258.82</v>
      </c>
      <c r="E1214" s="34"/>
      <c r="F1214" s="34"/>
      <c r="G1214" s="34"/>
      <c r="H1214" s="34"/>
      <c r="I1214" s="34"/>
      <c r="J1214" s="34"/>
      <c r="K1214" s="34"/>
      <c r="L1214" s="34"/>
      <c r="M1214" s="34"/>
      <c r="N1214" s="34"/>
      <c r="O1214" s="34"/>
      <c r="P1214" s="34"/>
      <c r="Q1214" s="34"/>
      <c r="R1214" s="34"/>
      <c r="S1214" s="34"/>
    </row>
    <row r="1215" spans="2:19">
      <c r="B1215" s="5">
        <v>1950</v>
      </c>
      <c r="C1215" s="34"/>
      <c r="D1215" s="34">
        <v>365984.76</v>
      </c>
      <c r="E1215" s="34"/>
      <c r="F1215" s="34"/>
      <c r="G1215" s="34"/>
      <c r="H1215" s="34"/>
      <c r="I1215" s="34"/>
      <c r="J1215" s="34"/>
      <c r="K1215" s="34"/>
      <c r="L1215" s="34"/>
      <c r="M1215" s="34"/>
      <c r="N1215" s="34"/>
      <c r="O1215" s="34"/>
      <c r="P1215" s="34"/>
      <c r="Q1215" s="34"/>
      <c r="R1215" s="34"/>
      <c r="S1215" s="34"/>
    </row>
    <row r="1216" spans="2:19">
      <c r="B1216" s="5">
        <v>1949</v>
      </c>
      <c r="C1216" s="34"/>
      <c r="D1216" s="34">
        <v>410868.4</v>
      </c>
      <c r="E1216" s="34"/>
      <c r="F1216" s="34"/>
      <c r="G1216" s="34"/>
      <c r="H1216" s="34"/>
      <c r="I1216" s="34"/>
      <c r="J1216" s="34"/>
      <c r="K1216" s="34"/>
      <c r="L1216" s="34"/>
      <c r="M1216" s="34"/>
      <c r="N1216" s="34"/>
      <c r="O1216" s="34"/>
      <c r="P1216" s="34"/>
      <c r="Q1216" s="34"/>
      <c r="R1216" s="34"/>
      <c r="S1216" s="34"/>
    </row>
    <row r="1217" spans="2:19">
      <c r="B1217" s="5">
        <v>1948</v>
      </c>
      <c r="C1217" s="34"/>
      <c r="D1217" s="34">
        <v>40166.589999999997</v>
      </c>
      <c r="E1217" s="34"/>
      <c r="F1217" s="34"/>
      <c r="G1217" s="34"/>
      <c r="H1217" s="34"/>
      <c r="I1217" s="34"/>
      <c r="J1217" s="34"/>
      <c r="K1217" s="34"/>
      <c r="L1217" s="34"/>
      <c r="M1217" s="34"/>
      <c r="N1217" s="34"/>
      <c r="O1217" s="34"/>
      <c r="P1217" s="34"/>
      <c r="Q1217" s="34"/>
      <c r="R1217" s="34"/>
      <c r="S1217" s="34"/>
    </row>
    <row r="1218" spans="2:19">
      <c r="B1218" s="5">
        <v>1947</v>
      </c>
      <c r="C1218" s="34"/>
      <c r="D1218" s="34">
        <v>22326.410000000003</v>
      </c>
      <c r="E1218" s="34"/>
      <c r="F1218" s="34"/>
      <c r="G1218" s="34"/>
      <c r="H1218" s="34"/>
      <c r="I1218" s="34"/>
      <c r="J1218" s="34"/>
      <c r="K1218" s="34"/>
      <c r="L1218" s="34"/>
      <c r="M1218" s="34"/>
      <c r="N1218" s="34"/>
      <c r="O1218" s="34"/>
      <c r="P1218" s="34"/>
      <c r="Q1218" s="34"/>
      <c r="R1218" s="34"/>
      <c r="S1218" s="34"/>
    </row>
    <row r="1219" spans="2:19">
      <c r="B1219" s="5">
        <v>1946</v>
      </c>
      <c r="C1219" s="34"/>
      <c r="D1219" s="34">
        <v>6107.77</v>
      </c>
      <c r="E1219" s="34"/>
      <c r="F1219" s="34"/>
      <c r="G1219" s="34"/>
      <c r="H1219" s="34"/>
      <c r="I1219" s="34"/>
      <c r="J1219" s="34"/>
      <c r="K1219" s="34"/>
      <c r="L1219" s="34"/>
      <c r="M1219" s="34"/>
      <c r="N1219" s="34"/>
      <c r="O1219" s="34"/>
      <c r="P1219" s="34"/>
      <c r="Q1219" s="34"/>
      <c r="R1219" s="34"/>
      <c r="S1219" s="34"/>
    </row>
    <row r="1220" spans="2:19">
      <c r="B1220" s="5">
        <v>1945</v>
      </c>
      <c r="C1220" s="34"/>
      <c r="D1220" s="34">
        <v>2485.63</v>
      </c>
      <c r="E1220" s="34"/>
      <c r="F1220" s="34"/>
      <c r="G1220" s="34"/>
      <c r="H1220" s="34"/>
      <c r="I1220" s="34"/>
      <c r="J1220" s="34"/>
      <c r="K1220" s="34"/>
      <c r="L1220" s="34"/>
      <c r="M1220" s="34"/>
      <c r="N1220" s="34"/>
      <c r="O1220" s="34"/>
      <c r="P1220" s="34"/>
      <c r="Q1220" s="34"/>
      <c r="R1220" s="34"/>
      <c r="S1220" s="34"/>
    </row>
    <row r="1221" spans="2:19">
      <c r="B1221" s="5">
        <v>1944</v>
      </c>
      <c r="C1221" s="34"/>
      <c r="D1221" s="34">
        <v>26069.119999999999</v>
      </c>
      <c r="E1221" s="34"/>
      <c r="F1221" s="34"/>
      <c r="G1221" s="34"/>
      <c r="H1221" s="34"/>
      <c r="I1221" s="34"/>
      <c r="J1221" s="34"/>
      <c r="K1221" s="34"/>
      <c r="L1221" s="34"/>
      <c r="M1221" s="34"/>
      <c r="N1221" s="34"/>
      <c r="O1221" s="34"/>
      <c r="P1221" s="34"/>
      <c r="Q1221" s="34"/>
      <c r="R1221" s="34"/>
      <c r="S1221" s="34"/>
    </row>
    <row r="1222" spans="2:19">
      <c r="B1222" s="5">
        <v>1943</v>
      </c>
      <c r="C1222" s="34"/>
      <c r="D1222" s="34">
        <v>27039.96</v>
      </c>
      <c r="E1222" s="34"/>
      <c r="F1222" s="34"/>
      <c r="G1222" s="34"/>
      <c r="H1222" s="34"/>
      <c r="I1222" s="34"/>
      <c r="J1222" s="34"/>
      <c r="K1222" s="34"/>
      <c r="L1222" s="34"/>
      <c r="M1222" s="34"/>
      <c r="N1222" s="34"/>
      <c r="O1222" s="34"/>
      <c r="P1222" s="34"/>
      <c r="Q1222" s="34"/>
      <c r="R1222" s="34"/>
      <c r="S1222" s="34"/>
    </row>
    <row r="1223" spans="2:19">
      <c r="B1223" s="5">
        <v>1942</v>
      </c>
      <c r="C1223" s="34"/>
      <c r="D1223" s="34">
        <v>32760.240000000002</v>
      </c>
      <c r="E1223" s="34"/>
      <c r="F1223" s="34"/>
      <c r="G1223" s="34"/>
      <c r="H1223" s="34"/>
      <c r="I1223" s="34"/>
      <c r="J1223" s="34"/>
      <c r="K1223" s="34"/>
      <c r="L1223" s="34"/>
      <c r="M1223" s="34"/>
      <c r="N1223" s="34"/>
      <c r="O1223" s="34"/>
      <c r="P1223" s="34"/>
      <c r="Q1223" s="34"/>
      <c r="R1223" s="34"/>
      <c r="S1223" s="34"/>
    </row>
    <row r="1224" spans="2:19">
      <c r="B1224" s="5">
        <v>1941</v>
      </c>
      <c r="C1224" s="34"/>
      <c r="D1224" s="34">
        <v>33851.14</v>
      </c>
      <c r="E1224" s="34"/>
      <c r="F1224" s="34"/>
      <c r="G1224" s="34"/>
      <c r="H1224" s="34"/>
      <c r="I1224" s="34"/>
      <c r="J1224" s="34"/>
      <c r="K1224" s="34"/>
      <c r="L1224" s="34"/>
      <c r="M1224" s="34"/>
      <c r="N1224" s="34"/>
      <c r="O1224" s="34"/>
      <c r="P1224" s="34"/>
      <c r="Q1224" s="34"/>
      <c r="R1224" s="34"/>
      <c r="S1224" s="34"/>
    </row>
    <row r="1225" spans="2:19">
      <c r="B1225" s="5">
        <v>1940</v>
      </c>
      <c r="C1225" s="34"/>
      <c r="D1225" s="34">
        <v>38200.92</v>
      </c>
      <c r="E1225" s="34"/>
      <c r="F1225" s="34"/>
      <c r="G1225" s="34"/>
      <c r="H1225" s="34"/>
      <c r="I1225" s="34"/>
      <c r="J1225" s="34"/>
      <c r="K1225" s="34"/>
      <c r="L1225" s="34"/>
      <c r="M1225" s="34"/>
      <c r="N1225" s="34"/>
      <c r="O1225" s="34"/>
      <c r="P1225" s="34"/>
      <c r="Q1225" s="34"/>
      <c r="R1225" s="34"/>
      <c r="S1225" s="34"/>
    </row>
    <row r="1226" spans="2:19">
      <c r="B1226" s="5">
        <v>1939</v>
      </c>
      <c r="C1226" s="34"/>
      <c r="D1226" s="34">
        <v>25268.32</v>
      </c>
      <c r="E1226" s="34"/>
      <c r="F1226" s="34"/>
      <c r="G1226" s="34"/>
      <c r="H1226" s="34"/>
      <c r="I1226" s="34"/>
      <c r="J1226" s="34"/>
      <c r="K1226" s="34"/>
      <c r="L1226" s="34"/>
      <c r="M1226" s="34"/>
      <c r="N1226" s="34"/>
      <c r="O1226" s="34"/>
      <c r="P1226" s="34"/>
      <c r="Q1226" s="34"/>
      <c r="R1226" s="34"/>
      <c r="S1226" s="34"/>
    </row>
    <row r="1227" spans="2:19">
      <c r="B1227" s="5">
        <v>1938</v>
      </c>
      <c r="C1227" s="34"/>
      <c r="D1227" s="34">
        <v>361940.44</v>
      </c>
      <c r="E1227" s="34"/>
      <c r="F1227" s="34"/>
      <c r="G1227" s="34"/>
      <c r="H1227" s="34"/>
      <c r="I1227" s="34"/>
      <c r="J1227" s="34"/>
      <c r="K1227" s="34"/>
      <c r="L1227" s="34"/>
      <c r="M1227" s="34"/>
      <c r="N1227" s="34"/>
      <c r="O1227" s="34"/>
      <c r="P1227" s="34"/>
      <c r="Q1227" s="34"/>
      <c r="R1227" s="34"/>
      <c r="S1227" s="34"/>
    </row>
    <row r="1228" spans="2:19">
      <c r="B1228" s="5">
        <v>1937</v>
      </c>
      <c r="C1228" s="34"/>
      <c r="D1228" s="34">
        <v>64896.85</v>
      </c>
      <c r="E1228" s="34"/>
      <c r="F1228" s="34"/>
      <c r="G1228" s="34"/>
      <c r="H1228" s="34"/>
      <c r="I1228" s="34"/>
      <c r="J1228" s="34"/>
      <c r="K1228" s="34"/>
      <c r="L1228" s="34"/>
      <c r="M1228" s="34"/>
      <c r="N1228" s="34"/>
      <c r="O1228" s="34"/>
      <c r="P1228" s="34"/>
      <c r="Q1228" s="34"/>
      <c r="R1228" s="34"/>
      <c r="S1228" s="34"/>
    </row>
    <row r="1229" spans="2:19">
      <c r="B1229" s="5">
        <v>1936</v>
      </c>
      <c r="C1229" s="34"/>
      <c r="D1229" s="34">
        <v>148922.69</v>
      </c>
      <c r="E1229" s="34"/>
      <c r="F1229" s="34"/>
      <c r="G1229" s="34"/>
      <c r="H1229" s="34"/>
      <c r="I1229" s="34"/>
      <c r="J1229" s="34"/>
      <c r="K1229" s="34"/>
      <c r="L1229" s="34"/>
      <c r="M1229" s="34"/>
      <c r="N1229" s="34"/>
      <c r="O1229" s="34"/>
      <c r="P1229" s="34"/>
      <c r="Q1229" s="34"/>
      <c r="R1229" s="34"/>
      <c r="S1229" s="34"/>
    </row>
    <row r="1230" spans="2:19">
      <c r="B1230" s="5">
        <v>1935</v>
      </c>
      <c r="C1230" s="34"/>
      <c r="D1230" s="34">
        <v>19271.07</v>
      </c>
      <c r="E1230" s="34"/>
      <c r="F1230" s="34"/>
      <c r="G1230" s="34"/>
      <c r="H1230" s="34"/>
      <c r="I1230" s="34"/>
      <c r="J1230" s="34"/>
      <c r="K1230" s="34"/>
      <c r="L1230" s="34"/>
      <c r="M1230" s="34"/>
      <c r="N1230" s="34"/>
      <c r="O1230" s="34"/>
      <c r="P1230" s="34"/>
      <c r="Q1230" s="34"/>
      <c r="R1230" s="34"/>
      <c r="S1230" s="34"/>
    </row>
    <row r="1231" spans="2:19">
      <c r="B1231" s="5">
        <v>1934</v>
      </c>
      <c r="C1231" s="34"/>
      <c r="D1231" s="34">
        <v>4737.1799999999994</v>
      </c>
      <c r="E1231" s="34"/>
      <c r="F1231" s="34"/>
      <c r="G1231" s="34"/>
      <c r="H1231" s="34"/>
      <c r="I1231" s="34"/>
      <c r="J1231" s="34"/>
      <c r="K1231" s="34"/>
      <c r="L1231" s="34"/>
      <c r="M1231" s="34"/>
      <c r="N1231" s="34"/>
      <c r="O1231" s="34"/>
      <c r="P1231" s="34"/>
      <c r="Q1231" s="34"/>
      <c r="R1231" s="34"/>
      <c r="S1231" s="34"/>
    </row>
    <row r="1232" spans="2:19">
      <c r="B1232" s="5">
        <v>1933</v>
      </c>
      <c r="C1232" s="34"/>
      <c r="D1232" s="34">
        <v>944.87</v>
      </c>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v>99239.590000000011</v>
      </c>
      <c r="E1234" s="34"/>
      <c r="F1234" s="34"/>
      <c r="G1234" s="34"/>
      <c r="H1234" s="34"/>
      <c r="I1234" s="34"/>
      <c r="J1234" s="34"/>
      <c r="K1234" s="34"/>
      <c r="L1234" s="34"/>
      <c r="M1234" s="34"/>
      <c r="N1234" s="34"/>
      <c r="O1234" s="34"/>
      <c r="P1234" s="34"/>
      <c r="Q1234" s="34"/>
      <c r="R1234" s="34"/>
      <c r="S1234" s="34"/>
    </row>
    <row r="1235" spans="1:19">
      <c r="B1235" s="5">
        <v>1930</v>
      </c>
      <c r="C1235" s="34"/>
      <c r="D1235" s="34">
        <v>179547.95</v>
      </c>
      <c r="E1235" s="34"/>
      <c r="F1235" s="34"/>
      <c r="G1235" s="34"/>
      <c r="H1235" s="34"/>
      <c r="I1235" s="34"/>
      <c r="J1235" s="34"/>
      <c r="K1235" s="34"/>
      <c r="L1235" s="34"/>
      <c r="M1235" s="34"/>
      <c r="N1235" s="34"/>
      <c r="O1235" s="34"/>
      <c r="P1235" s="34"/>
      <c r="Q1235" s="34"/>
      <c r="R1235" s="34"/>
      <c r="S1235" s="34"/>
    </row>
    <row r="1236" spans="1:19">
      <c r="A1236" s="62" t="s">
        <v>193</v>
      </c>
      <c r="B1236" s="6" t="s">
        <v>181</v>
      </c>
      <c r="C1236" s="7">
        <f>SUM(C1159:C1235)</f>
        <v>0</v>
      </c>
      <c r="D1236" s="7">
        <f>SUM(D1158:D1235)</f>
        <v>90482687.369999975</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194</v>
      </c>
      <c r="B1238" s="5">
        <v>2022</v>
      </c>
      <c r="C1238" s="33"/>
      <c r="D1238" s="33"/>
      <c r="E1238" s="33"/>
      <c r="F1238" s="33"/>
      <c r="G1238" s="33"/>
      <c r="H1238" s="33"/>
      <c r="I1238" s="33"/>
      <c r="J1238" s="33"/>
      <c r="K1238" s="33"/>
      <c r="L1238" s="33"/>
      <c r="M1238" s="33"/>
      <c r="N1238" s="33"/>
      <c r="O1238" s="33"/>
      <c r="P1238" s="33"/>
      <c r="Q1238" s="33"/>
      <c r="R1238" s="61"/>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v>239456.5</v>
      </c>
      <c r="H1251" s="34">
        <v>239456.5</v>
      </c>
      <c r="I1251" s="34">
        <v>239456.5</v>
      </c>
      <c r="J1251" s="34">
        <v>239456.5</v>
      </c>
      <c r="K1251" s="34">
        <v>239456.5</v>
      </c>
      <c r="L1251" s="34">
        <v>239456.5</v>
      </c>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v>1513479.62</v>
      </c>
      <c r="E1253" s="34"/>
      <c r="F1253" s="34"/>
      <c r="G1253" s="34"/>
      <c r="H1253" s="34"/>
      <c r="I1253" s="34"/>
      <c r="J1253" s="34"/>
      <c r="K1253" s="34"/>
      <c r="L1253" s="34"/>
      <c r="M1253" s="34"/>
      <c r="N1253" s="34"/>
      <c r="O1253" s="34"/>
      <c r="P1253" s="34"/>
      <c r="Q1253" s="34"/>
      <c r="R1253" s="34"/>
      <c r="S1253" s="34"/>
    </row>
    <row r="1254" spans="2:19">
      <c r="B1254" s="5">
        <v>2006</v>
      </c>
      <c r="C1254" s="34"/>
      <c r="D1254" s="34">
        <v>1748734.63</v>
      </c>
      <c r="E1254" s="34"/>
      <c r="F1254" s="34"/>
      <c r="G1254" s="34"/>
      <c r="H1254" s="34"/>
      <c r="I1254" s="34"/>
      <c r="J1254" s="34"/>
      <c r="K1254" s="34"/>
      <c r="L1254" s="34"/>
      <c r="M1254" s="34"/>
      <c r="N1254" s="34"/>
      <c r="O1254" s="34"/>
      <c r="P1254" s="34"/>
      <c r="Q1254" s="34"/>
      <c r="R1254" s="34"/>
      <c r="S1254" s="34"/>
    </row>
    <row r="1255" spans="2:19">
      <c r="B1255" s="5">
        <v>2005</v>
      </c>
      <c r="C1255" s="34"/>
      <c r="D1255" s="34">
        <v>964063.4</v>
      </c>
      <c r="E1255" s="34"/>
      <c r="F1255" s="34"/>
      <c r="G1255" s="34"/>
      <c r="H1255" s="34"/>
      <c r="I1255" s="34"/>
      <c r="J1255" s="34"/>
      <c r="K1255" s="34"/>
      <c r="L1255" s="34"/>
      <c r="M1255" s="34"/>
      <c r="N1255" s="34"/>
      <c r="O1255" s="34"/>
      <c r="P1255" s="34"/>
      <c r="Q1255" s="34"/>
      <c r="R1255" s="34"/>
      <c r="S1255" s="34"/>
    </row>
    <row r="1256" spans="2:19">
      <c r="B1256" s="5">
        <v>2004</v>
      </c>
      <c r="C1256" s="34"/>
      <c r="D1256" s="34">
        <v>94750</v>
      </c>
      <c r="E1256" s="34"/>
      <c r="F1256" s="34"/>
      <c r="G1256" s="34"/>
      <c r="H1256" s="34"/>
      <c r="I1256" s="34"/>
      <c r="J1256" s="34"/>
      <c r="K1256" s="34"/>
      <c r="L1256" s="34"/>
      <c r="M1256" s="34"/>
      <c r="N1256" s="34"/>
      <c r="O1256" s="34"/>
      <c r="P1256" s="34"/>
      <c r="Q1256" s="34"/>
      <c r="R1256" s="34"/>
      <c r="S1256" s="34"/>
    </row>
    <row r="1257" spans="2:19">
      <c r="B1257" s="5">
        <v>2003</v>
      </c>
      <c r="C1257" s="34"/>
      <c r="D1257" s="34">
        <v>324163.14999999997</v>
      </c>
      <c r="E1257" s="34"/>
      <c r="F1257" s="34"/>
      <c r="G1257" s="34"/>
      <c r="H1257" s="34"/>
      <c r="I1257" s="34"/>
      <c r="J1257" s="34"/>
      <c r="K1257" s="34"/>
      <c r="L1257" s="34"/>
      <c r="M1257" s="34"/>
      <c r="N1257" s="34"/>
      <c r="O1257" s="34"/>
      <c r="P1257" s="34"/>
      <c r="Q1257" s="34"/>
      <c r="R1257" s="34"/>
      <c r="S1257" s="34"/>
    </row>
    <row r="1258" spans="2:19">
      <c r="B1258" s="5">
        <v>2002</v>
      </c>
      <c r="C1258" s="34"/>
      <c r="D1258" s="34">
        <v>379396.95</v>
      </c>
      <c r="E1258" s="34"/>
      <c r="F1258" s="34"/>
      <c r="G1258" s="34"/>
      <c r="H1258" s="34"/>
      <c r="I1258" s="34"/>
      <c r="J1258" s="34"/>
      <c r="K1258" s="34"/>
      <c r="L1258" s="34"/>
      <c r="M1258" s="34"/>
      <c r="N1258" s="34"/>
      <c r="O1258" s="34"/>
      <c r="P1258" s="34"/>
      <c r="Q1258" s="34"/>
      <c r="R1258" s="34"/>
      <c r="S1258" s="34"/>
    </row>
    <row r="1259" spans="2:19">
      <c r="B1259" s="5">
        <v>2001</v>
      </c>
      <c r="C1259" s="34"/>
      <c r="D1259" s="34">
        <v>465105.64</v>
      </c>
      <c r="E1259" s="34"/>
      <c r="F1259" s="34"/>
      <c r="G1259" s="34"/>
      <c r="H1259" s="34"/>
      <c r="I1259" s="34"/>
      <c r="J1259" s="34"/>
      <c r="K1259" s="34"/>
      <c r="L1259" s="34"/>
      <c r="M1259" s="34"/>
      <c r="N1259" s="34"/>
      <c r="O1259" s="34"/>
      <c r="P1259" s="34"/>
      <c r="Q1259" s="34"/>
      <c r="R1259" s="34"/>
      <c r="S1259" s="34"/>
    </row>
    <row r="1260" spans="2:19">
      <c r="B1260" s="5">
        <v>2000</v>
      </c>
      <c r="C1260" s="34"/>
      <c r="D1260" s="34">
        <v>293883.87</v>
      </c>
      <c r="E1260" s="34"/>
      <c r="F1260" s="34"/>
      <c r="G1260" s="34"/>
      <c r="H1260" s="34"/>
      <c r="I1260" s="34"/>
      <c r="J1260" s="34"/>
      <c r="K1260" s="34"/>
      <c r="L1260" s="34"/>
      <c r="M1260" s="34"/>
      <c r="N1260" s="34"/>
      <c r="O1260" s="34"/>
      <c r="P1260" s="34"/>
      <c r="Q1260" s="34"/>
      <c r="R1260" s="34"/>
      <c r="S1260" s="34"/>
    </row>
    <row r="1261" spans="2:19">
      <c r="B1261" s="5">
        <v>1999</v>
      </c>
      <c r="C1261" s="34"/>
      <c r="D1261" s="34">
        <v>241601.47999999998</v>
      </c>
      <c r="E1261" s="34"/>
      <c r="F1261" s="34"/>
      <c r="G1261" s="34"/>
      <c r="H1261" s="34"/>
      <c r="I1261" s="34"/>
      <c r="J1261" s="34"/>
      <c r="K1261" s="34"/>
      <c r="L1261" s="34"/>
      <c r="M1261" s="34"/>
      <c r="N1261" s="34"/>
      <c r="O1261" s="34"/>
      <c r="P1261" s="34"/>
      <c r="Q1261" s="34"/>
      <c r="R1261" s="34"/>
      <c r="S1261" s="34"/>
    </row>
    <row r="1262" spans="2:19">
      <c r="B1262" s="5">
        <v>1998</v>
      </c>
      <c r="C1262" s="34"/>
      <c r="D1262" s="34">
        <v>413302.14</v>
      </c>
      <c r="E1262" s="34"/>
      <c r="F1262" s="34"/>
      <c r="G1262" s="34"/>
      <c r="H1262" s="34"/>
      <c r="I1262" s="34"/>
      <c r="J1262" s="34"/>
      <c r="K1262" s="34"/>
      <c r="L1262" s="34"/>
      <c r="M1262" s="34"/>
      <c r="N1262" s="34"/>
      <c r="O1262" s="34"/>
      <c r="P1262" s="34"/>
      <c r="Q1262" s="34"/>
      <c r="R1262" s="34"/>
      <c r="S1262" s="34"/>
    </row>
    <row r="1263" spans="2:19">
      <c r="B1263" s="5">
        <v>1997</v>
      </c>
      <c r="C1263" s="34"/>
      <c r="D1263" s="34">
        <v>210146.38</v>
      </c>
      <c r="E1263" s="34"/>
      <c r="F1263" s="34"/>
      <c r="G1263" s="34"/>
      <c r="H1263" s="34"/>
      <c r="I1263" s="34"/>
      <c r="J1263" s="34"/>
      <c r="K1263" s="34"/>
      <c r="L1263" s="34"/>
      <c r="M1263" s="34"/>
      <c r="N1263" s="34"/>
      <c r="O1263" s="34"/>
      <c r="P1263" s="34"/>
      <c r="Q1263" s="34"/>
      <c r="R1263" s="34"/>
      <c r="S1263" s="34"/>
    </row>
    <row r="1264" spans="2:19">
      <c r="B1264" s="5">
        <v>1996</v>
      </c>
      <c r="C1264" s="34"/>
      <c r="D1264" s="34">
        <v>88610.389999999985</v>
      </c>
      <c r="E1264" s="34"/>
      <c r="F1264" s="34"/>
      <c r="G1264" s="34"/>
      <c r="H1264" s="34"/>
      <c r="I1264" s="34"/>
      <c r="J1264" s="34"/>
      <c r="K1264" s="34"/>
      <c r="L1264" s="34"/>
      <c r="M1264" s="34"/>
      <c r="N1264" s="34"/>
      <c r="O1264" s="34"/>
      <c r="P1264" s="34"/>
      <c r="Q1264" s="34"/>
      <c r="R1264" s="34"/>
      <c r="S1264" s="34"/>
    </row>
    <row r="1265" spans="2:19">
      <c r="B1265" s="5">
        <v>1995</v>
      </c>
      <c r="C1265" s="34"/>
      <c r="D1265" s="34">
        <v>214748.91999999998</v>
      </c>
      <c r="E1265" s="34"/>
      <c r="F1265" s="34"/>
      <c r="G1265" s="34"/>
      <c r="H1265" s="34"/>
      <c r="I1265" s="34"/>
      <c r="J1265" s="34"/>
      <c r="K1265" s="34"/>
      <c r="L1265" s="34"/>
      <c r="M1265" s="34"/>
      <c r="N1265" s="34"/>
      <c r="O1265" s="34"/>
      <c r="P1265" s="34"/>
      <c r="Q1265" s="34"/>
      <c r="R1265" s="34"/>
      <c r="S1265" s="34"/>
    </row>
    <row r="1266" spans="2:19">
      <c r="B1266" s="5">
        <v>1994</v>
      </c>
      <c r="C1266" s="34"/>
      <c r="D1266" s="34">
        <v>500006.10000000003</v>
      </c>
      <c r="E1266" s="34"/>
      <c r="F1266" s="34"/>
      <c r="G1266" s="34"/>
      <c r="H1266" s="34"/>
      <c r="I1266" s="34"/>
      <c r="J1266" s="34"/>
      <c r="K1266" s="34"/>
      <c r="L1266" s="34"/>
      <c r="M1266" s="34"/>
      <c r="N1266" s="34"/>
      <c r="O1266" s="34"/>
      <c r="P1266" s="34"/>
      <c r="Q1266" s="34"/>
      <c r="R1266" s="34"/>
      <c r="S1266" s="34"/>
    </row>
    <row r="1267" spans="2:19">
      <c r="B1267" s="5">
        <v>1993</v>
      </c>
      <c r="C1267" s="34"/>
      <c r="D1267" s="34">
        <v>345245.67000000004</v>
      </c>
      <c r="E1267" s="34"/>
      <c r="F1267" s="34"/>
      <c r="G1267" s="34"/>
      <c r="H1267" s="34"/>
      <c r="I1267" s="34"/>
      <c r="J1267" s="34"/>
      <c r="K1267" s="34"/>
      <c r="L1267" s="34"/>
      <c r="M1267" s="34"/>
      <c r="N1267" s="34"/>
      <c r="O1267" s="34"/>
      <c r="P1267" s="34"/>
      <c r="Q1267" s="34"/>
      <c r="R1267" s="34"/>
      <c r="S1267" s="34"/>
    </row>
    <row r="1268" spans="2:19">
      <c r="B1268" s="5">
        <v>1992</v>
      </c>
      <c r="C1268" s="34"/>
      <c r="D1268" s="34">
        <v>196724</v>
      </c>
      <c r="E1268" s="34"/>
      <c r="F1268" s="34"/>
      <c r="G1268" s="34"/>
      <c r="H1268" s="34"/>
      <c r="I1268" s="34"/>
      <c r="J1268" s="34"/>
      <c r="K1268" s="34"/>
      <c r="L1268" s="34"/>
      <c r="M1268" s="34"/>
      <c r="N1268" s="34"/>
      <c r="O1268" s="34"/>
      <c r="P1268" s="34"/>
      <c r="Q1268" s="34"/>
      <c r="R1268" s="34"/>
      <c r="S1268" s="34"/>
    </row>
    <row r="1269" spans="2:19">
      <c r="B1269" s="5">
        <v>1991</v>
      </c>
      <c r="C1269" s="34"/>
      <c r="D1269" s="34">
        <v>288164.34999999998</v>
      </c>
      <c r="E1269" s="34"/>
      <c r="F1269" s="34"/>
      <c r="G1269" s="34"/>
      <c r="H1269" s="34"/>
      <c r="I1269" s="34"/>
      <c r="J1269" s="34"/>
      <c r="K1269" s="34"/>
      <c r="L1269" s="34"/>
      <c r="M1269" s="34"/>
      <c r="N1269" s="34"/>
      <c r="O1269" s="34"/>
      <c r="P1269" s="34"/>
      <c r="Q1269" s="34"/>
      <c r="R1269" s="34"/>
      <c r="S1269" s="34"/>
    </row>
    <row r="1270" spans="2:19">
      <c r="B1270" s="5">
        <v>1990</v>
      </c>
      <c r="C1270" s="34"/>
      <c r="D1270" s="34">
        <v>75828.59</v>
      </c>
      <c r="E1270" s="34"/>
      <c r="F1270" s="34"/>
      <c r="G1270" s="34"/>
      <c r="H1270" s="34"/>
      <c r="I1270" s="34"/>
      <c r="J1270" s="34"/>
      <c r="K1270" s="34"/>
      <c r="L1270" s="34"/>
      <c r="M1270" s="34"/>
      <c r="N1270" s="34"/>
      <c r="O1270" s="34"/>
      <c r="P1270" s="34"/>
      <c r="Q1270" s="34"/>
      <c r="R1270" s="34"/>
      <c r="S1270" s="34"/>
    </row>
    <row r="1271" spans="2:19">
      <c r="B1271" s="5">
        <v>1989</v>
      </c>
      <c r="C1271" s="34"/>
      <c r="D1271" s="34">
        <v>101612.42000000001</v>
      </c>
      <c r="E1271" s="34"/>
      <c r="F1271" s="34"/>
      <c r="G1271" s="34"/>
      <c r="H1271" s="34"/>
      <c r="I1271" s="34"/>
      <c r="J1271" s="34"/>
      <c r="K1271" s="34"/>
      <c r="L1271" s="34"/>
      <c r="M1271" s="34"/>
      <c r="N1271" s="34"/>
      <c r="O1271" s="34"/>
      <c r="P1271" s="34"/>
      <c r="Q1271" s="34"/>
      <c r="R1271" s="34"/>
      <c r="S1271" s="34"/>
    </row>
    <row r="1272" spans="2:19">
      <c r="B1272" s="5">
        <v>1988</v>
      </c>
      <c r="C1272" s="34"/>
      <c r="D1272" s="34">
        <v>267873.89</v>
      </c>
      <c r="E1272" s="34"/>
      <c r="F1272" s="34"/>
      <c r="G1272" s="34"/>
      <c r="H1272" s="34"/>
      <c r="I1272" s="34"/>
      <c r="J1272" s="34"/>
      <c r="K1272" s="34"/>
      <c r="L1272" s="34"/>
      <c r="M1272" s="34"/>
      <c r="N1272" s="34"/>
      <c r="O1272" s="34"/>
      <c r="P1272" s="34"/>
      <c r="Q1272" s="34"/>
      <c r="R1272" s="34"/>
      <c r="S1272" s="34"/>
    </row>
    <row r="1273" spans="2:19">
      <c r="B1273" s="5">
        <v>1987</v>
      </c>
      <c r="C1273" s="34"/>
      <c r="D1273" s="34">
        <v>839228.44</v>
      </c>
      <c r="E1273" s="34"/>
      <c r="F1273" s="34"/>
      <c r="G1273" s="34"/>
      <c r="H1273" s="34"/>
      <c r="I1273" s="34"/>
      <c r="J1273" s="34"/>
      <c r="K1273" s="34"/>
      <c r="L1273" s="34"/>
      <c r="M1273" s="34"/>
      <c r="N1273" s="34"/>
      <c r="O1273" s="34"/>
      <c r="P1273" s="34"/>
      <c r="Q1273" s="34"/>
      <c r="R1273" s="34"/>
      <c r="S1273" s="34"/>
    </row>
    <row r="1274" spans="2:19">
      <c r="B1274" s="5">
        <v>1986</v>
      </c>
      <c r="C1274" s="34"/>
      <c r="D1274" s="34">
        <v>416826.56</v>
      </c>
      <c r="E1274" s="34"/>
      <c r="F1274" s="34"/>
      <c r="G1274" s="34"/>
      <c r="H1274" s="34"/>
      <c r="I1274" s="34"/>
      <c r="J1274" s="34"/>
      <c r="K1274" s="34"/>
      <c r="L1274" s="34"/>
      <c r="M1274" s="34"/>
      <c r="N1274" s="34"/>
      <c r="O1274" s="34"/>
      <c r="P1274" s="34"/>
      <c r="Q1274" s="34"/>
      <c r="R1274" s="34"/>
      <c r="S1274" s="34"/>
    </row>
    <row r="1275" spans="2:19">
      <c r="B1275" s="5">
        <v>1985</v>
      </c>
      <c r="C1275" s="34"/>
      <c r="D1275" s="34">
        <v>437090.11999999994</v>
      </c>
      <c r="E1275" s="34"/>
      <c r="F1275" s="34"/>
      <c r="G1275" s="34"/>
      <c r="H1275" s="34"/>
      <c r="I1275" s="34"/>
      <c r="J1275" s="34"/>
      <c r="K1275" s="34"/>
      <c r="L1275" s="34"/>
      <c r="M1275" s="34"/>
      <c r="N1275" s="34"/>
      <c r="O1275" s="34"/>
      <c r="P1275" s="34"/>
      <c r="Q1275" s="34"/>
      <c r="R1275" s="34"/>
      <c r="S1275" s="34"/>
    </row>
    <row r="1276" spans="2:19">
      <c r="B1276" s="5">
        <v>1984</v>
      </c>
      <c r="C1276" s="34"/>
      <c r="D1276" s="34">
        <v>290782.62</v>
      </c>
      <c r="E1276" s="34"/>
      <c r="F1276" s="34"/>
      <c r="G1276" s="34"/>
      <c r="H1276" s="34"/>
      <c r="I1276" s="34"/>
      <c r="J1276" s="34"/>
      <c r="K1276" s="34"/>
      <c r="L1276" s="34"/>
      <c r="M1276" s="34"/>
      <c r="N1276" s="34"/>
      <c r="O1276" s="34"/>
      <c r="P1276" s="34"/>
      <c r="Q1276" s="34"/>
      <c r="R1276" s="34"/>
      <c r="S1276" s="34"/>
    </row>
    <row r="1277" spans="2:19">
      <c r="B1277" s="5">
        <v>1983</v>
      </c>
      <c r="C1277" s="34"/>
      <c r="D1277" s="34">
        <v>397548.56</v>
      </c>
      <c r="E1277" s="34"/>
      <c r="F1277" s="34"/>
      <c r="G1277" s="34"/>
      <c r="H1277" s="34"/>
      <c r="I1277" s="34"/>
      <c r="J1277" s="34"/>
      <c r="K1277" s="34"/>
      <c r="L1277" s="34"/>
      <c r="M1277" s="34"/>
      <c r="N1277" s="34"/>
      <c r="O1277" s="34"/>
      <c r="P1277" s="34"/>
      <c r="Q1277" s="34"/>
      <c r="R1277" s="34"/>
      <c r="S1277" s="34"/>
    </row>
    <row r="1278" spans="2:19">
      <c r="B1278" s="5">
        <v>1982</v>
      </c>
      <c r="C1278" s="34"/>
      <c r="D1278" s="34">
        <v>481998.18</v>
      </c>
      <c r="E1278" s="34"/>
      <c r="F1278" s="34"/>
      <c r="G1278" s="34"/>
      <c r="H1278" s="34"/>
      <c r="I1278" s="34"/>
      <c r="J1278" s="34"/>
      <c r="K1278" s="34"/>
      <c r="L1278" s="34"/>
      <c r="M1278" s="34"/>
      <c r="N1278" s="34"/>
      <c r="O1278" s="34"/>
      <c r="P1278" s="34"/>
      <c r="Q1278" s="34"/>
      <c r="R1278" s="34"/>
      <c r="S1278" s="34"/>
    </row>
    <row r="1279" spans="2:19">
      <c r="B1279" s="5">
        <v>1981</v>
      </c>
      <c r="C1279" s="34"/>
      <c r="D1279" s="34">
        <v>76823.539999999994</v>
      </c>
      <c r="E1279" s="34"/>
      <c r="F1279" s="34"/>
      <c r="G1279" s="34"/>
      <c r="H1279" s="34"/>
      <c r="I1279" s="34"/>
      <c r="J1279" s="34"/>
      <c r="K1279" s="34"/>
      <c r="L1279" s="34"/>
      <c r="M1279" s="34"/>
      <c r="N1279" s="34"/>
      <c r="O1279" s="34"/>
      <c r="P1279" s="34"/>
      <c r="Q1279" s="34"/>
      <c r="R1279" s="34"/>
      <c r="S1279" s="34"/>
    </row>
    <row r="1280" spans="2:19">
      <c r="B1280" s="5">
        <v>1980</v>
      </c>
      <c r="C1280" s="34"/>
      <c r="D1280" s="34">
        <v>260753.89</v>
      </c>
      <c r="E1280" s="34"/>
      <c r="F1280" s="34"/>
      <c r="G1280" s="34"/>
      <c r="H1280" s="34"/>
      <c r="I1280" s="34"/>
      <c r="J1280" s="34"/>
      <c r="K1280" s="34"/>
      <c r="L1280" s="34"/>
      <c r="M1280" s="34"/>
      <c r="N1280" s="34"/>
      <c r="O1280" s="34"/>
      <c r="P1280" s="34"/>
      <c r="Q1280" s="34"/>
      <c r="R1280" s="34"/>
      <c r="S1280" s="34"/>
    </row>
    <row r="1281" spans="2:19">
      <c r="B1281" s="5">
        <v>1979</v>
      </c>
      <c r="C1281" s="34"/>
      <c r="D1281" s="34">
        <v>48375.9</v>
      </c>
      <c r="E1281" s="34"/>
      <c r="F1281" s="34"/>
      <c r="G1281" s="34"/>
      <c r="H1281" s="34"/>
      <c r="I1281" s="34"/>
      <c r="J1281" s="34"/>
      <c r="K1281" s="34"/>
      <c r="L1281" s="34"/>
      <c r="M1281" s="34"/>
      <c r="N1281" s="34"/>
      <c r="O1281" s="34"/>
      <c r="P1281" s="34"/>
      <c r="Q1281" s="34"/>
      <c r="R1281" s="34"/>
      <c r="S1281" s="34"/>
    </row>
    <row r="1282" spans="2:19">
      <c r="B1282" s="5">
        <v>1978</v>
      </c>
      <c r="C1282" s="34"/>
      <c r="D1282" s="34">
        <v>474793.22000000003</v>
      </c>
      <c r="E1282" s="34"/>
      <c r="F1282" s="34"/>
      <c r="G1282" s="34"/>
      <c r="H1282" s="34"/>
      <c r="I1282" s="34"/>
      <c r="J1282" s="34"/>
      <c r="K1282" s="34"/>
      <c r="L1282" s="34"/>
      <c r="M1282" s="34"/>
      <c r="N1282" s="34"/>
      <c r="O1282" s="34"/>
      <c r="P1282" s="34"/>
      <c r="Q1282" s="34"/>
      <c r="R1282" s="34"/>
      <c r="S1282" s="34"/>
    </row>
    <row r="1283" spans="2:19">
      <c r="B1283" s="5">
        <v>1977</v>
      </c>
      <c r="C1283" s="34"/>
      <c r="D1283" s="34">
        <v>15102.279999999999</v>
      </c>
      <c r="E1283" s="34"/>
      <c r="F1283" s="34"/>
      <c r="G1283" s="34"/>
      <c r="H1283" s="34"/>
      <c r="I1283" s="34"/>
      <c r="J1283" s="34"/>
      <c r="K1283" s="34"/>
      <c r="L1283" s="34"/>
      <c r="M1283" s="34"/>
      <c r="N1283" s="34"/>
      <c r="O1283" s="34"/>
      <c r="P1283" s="34"/>
      <c r="Q1283" s="34"/>
      <c r="R1283" s="34"/>
      <c r="S1283" s="34"/>
    </row>
    <row r="1284" spans="2:19">
      <c r="B1284" s="5">
        <v>1976</v>
      </c>
      <c r="C1284" s="34"/>
      <c r="D1284" s="34">
        <v>455132.55</v>
      </c>
      <c r="E1284" s="34"/>
      <c r="F1284" s="34"/>
      <c r="G1284" s="34"/>
      <c r="H1284" s="34"/>
      <c r="I1284" s="34"/>
      <c r="J1284" s="34"/>
      <c r="K1284" s="34"/>
      <c r="L1284" s="34"/>
      <c r="M1284" s="34"/>
      <c r="N1284" s="34"/>
      <c r="O1284" s="34"/>
      <c r="P1284" s="34"/>
      <c r="Q1284" s="34"/>
      <c r="R1284" s="34"/>
      <c r="S1284" s="34"/>
    </row>
    <row r="1285" spans="2:19">
      <c r="B1285" s="5">
        <v>1975</v>
      </c>
      <c r="C1285" s="34"/>
      <c r="D1285" s="34">
        <v>331054.59999999998</v>
      </c>
      <c r="E1285" s="34"/>
      <c r="F1285" s="34"/>
      <c r="G1285" s="34"/>
      <c r="H1285" s="34"/>
      <c r="I1285" s="34"/>
      <c r="J1285" s="34"/>
      <c r="K1285" s="34"/>
      <c r="L1285" s="34"/>
      <c r="M1285" s="34"/>
      <c r="N1285" s="34"/>
      <c r="O1285" s="34"/>
      <c r="P1285" s="34"/>
      <c r="Q1285" s="34"/>
      <c r="R1285" s="34"/>
      <c r="S1285" s="34"/>
    </row>
    <row r="1286" spans="2:19">
      <c r="B1286" s="5">
        <v>1974</v>
      </c>
      <c r="C1286" s="34"/>
      <c r="D1286" s="34">
        <v>780008.34000000008</v>
      </c>
      <c r="E1286" s="34"/>
      <c r="F1286" s="34"/>
      <c r="G1286" s="34"/>
      <c r="H1286" s="34"/>
      <c r="I1286" s="34"/>
      <c r="J1286" s="34"/>
      <c r="K1286" s="34"/>
      <c r="L1286" s="34"/>
      <c r="M1286" s="34"/>
      <c r="N1286" s="34"/>
      <c r="O1286" s="34"/>
      <c r="P1286" s="34"/>
      <c r="Q1286" s="34"/>
      <c r="R1286" s="34"/>
      <c r="S1286" s="34"/>
    </row>
    <row r="1287" spans="2:19">
      <c r="B1287" s="5">
        <v>1973</v>
      </c>
      <c r="C1287" s="34"/>
      <c r="D1287" s="34">
        <v>505435.04000000004</v>
      </c>
      <c r="E1287" s="34"/>
      <c r="F1287" s="34"/>
      <c r="G1287" s="34"/>
      <c r="H1287" s="34"/>
      <c r="I1287" s="34"/>
      <c r="J1287" s="34"/>
      <c r="K1287" s="34"/>
      <c r="L1287" s="34"/>
      <c r="M1287" s="34"/>
      <c r="N1287" s="34"/>
      <c r="O1287" s="34"/>
      <c r="P1287" s="34"/>
      <c r="Q1287" s="34"/>
      <c r="R1287" s="34"/>
      <c r="S1287" s="34"/>
    </row>
    <row r="1288" spans="2:19">
      <c r="B1288" s="5">
        <v>1972</v>
      </c>
      <c r="C1288" s="34"/>
      <c r="D1288" s="34">
        <v>712860.16999999993</v>
      </c>
      <c r="E1288" s="34"/>
      <c r="F1288" s="34"/>
      <c r="G1288" s="34"/>
      <c r="H1288" s="34"/>
      <c r="I1288" s="34"/>
      <c r="J1288" s="34"/>
      <c r="K1288" s="34"/>
      <c r="L1288" s="34"/>
      <c r="M1288" s="34"/>
      <c r="N1288" s="34"/>
      <c r="O1288" s="34"/>
      <c r="P1288" s="34"/>
      <c r="Q1288" s="34"/>
      <c r="R1288" s="34"/>
      <c r="S1288" s="34"/>
    </row>
    <row r="1289" spans="2:19">
      <c r="B1289" s="5">
        <v>1971</v>
      </c>
      <c r="C1289" s="34"/>
      <c r="D1289" s="34">
        <v>353059.67</v>
      </c>
      <c r="E1289" s="34"/>
      <c r="F1289" s="34"/>
      <c r="G1289" s="34"/>
      <c r="H1289" s="34"/>
      <c r="I1289" s="34"/>
      <c r="J1289" s="34"/>
      <c r="K1289" s="34"/>
      <c r="L1289" s="34"/>
      <c r="M1289" s="34"/>
      <c r="N1289" s="34"/>
      <c r="O1289" s="34"/>
      <c r="P1289" s="34"/>
      <c r="Q1289" s="34"/>
      <c r="R1289" s="34"/>
      <c r="S1289" s="34"/>
    </row>
    <row r="1290" spans="2:19">
      <c r="B1290" s="5">
        <v>1970</v>
      </c>
      <c r="C1290" s="34"/>
      <c r="D1290" s="34">
        <v>344513.28000000003</v>
      </c>
      <c r="E1290" s="34"/>
      <c r="F1290" s="34"/>
      <c r="G1290" s="34"/>
      <c r="H1290" s="34"/>
      <c r="I1290" s="34"/>
      <c r="J1290" s="34"/>
      <c r="K1290" s="34"/>
      <c r="L1290" s="34"/>
      <c r="M1290" s="34"/>
      <c r="N1290" s="34"/>
      <c r="O1290" s="34"/>
      <c r="P1290" s="34"/>
      <c r="Q1290" s="34"/>
      <c r="R1290" s="34"/>
      <c r="S1290" s="34"/>
    </row>
    <row r="1291" spans="2:19">
      <c r="B1291" s="5">
        <v>1969</v>
      </c>
      <c r="C1291" s="34"/>
      <c r="D1291" s="34">
        <v>298716.65999999997</v>
      </c>
      <c r="E1291" s="34"/>
      <c r="F1291" s="34"/>
      <c r="G1291" s="34"/>
      <c r="H1291" s="34"/>
      <c r="I1291" s="34"/>
      <c r="J1291" s="34"/>
      <c r="K1291" s="34"/>
      <c r="L1291" s="34"/>
      <c r="M1291" s="34"/>
      <c r="N1291" s="34"/>
      <c r="O1291" s="34"/>
      <c r="P1291" s="34"/>
      <c r="Q1291" s="34"/>
      <c r="R1291" s="34"/>
      <c r="S1291" s="34"/>
    </row>
    <row r="1292" spans="2:19">
      <c r="B1292" s="5">
        <v>1968</v>
      </c>
      <c r="C1292" s="34"/>
      <c r="D1292" s="34">
        <v>196547.23</v>
      </c>
      <c r="E1292" s="34"/>
      <c r="F1292" s="34"/>
      <c r="G1292" s="34"/>
      <c r="H1292" s="34"/>
      <c r="I1292" s="34"/>
      <c r="J1292" s="34"/>
      <c r="K1292" s="34"/>
      <c r="L1292" s="34"/>
      <c r="M1292" s="34"/>
      <c r="N1292" s="34"/>
      <c r="O1292" s="34"/>
      <c r="P1292" s="34"/>
      <c r="Q1292" s="34"/>
      <c r="R1292" s="34"/>
      <c r="S1292" s="34"/>
    </row>
    <row r="1293" spans="2:19">
      <c r="B1293" s="5">
        <v>1967</v>
      </c>
      <c r="C1293" s="34"/>
      <c r="D1293" s="34">
        <v>323197.7</v>
      </c>
      <c r="E1293" s="34"/>
      <c r="F1293" s="34"/>
      <c r="G1293" s="34"/>
      <c r="H1293" s="34"/>
      <c r="I1293" s="34"/>
      <c r="J1293" s="34"/>
      <c r="K1293" s="34"/>
      <c r="L1293" s="34"/>
      <c r="M1293" s="34"/>
      <c r="N1293" s="34"/>
      <c r="O1293" s="34"/>
      <c r="P1293" s="34"/>
      <c r="Q1293" s="34"/>
      <c r="R1293" s="34"/>
      <c r="S1293" s="34"/>
    </row>
    <row r="1294" spans="2:19">
      <c r="B1294" s="5">
        <v>1966</v>
      </c>
      <c r="C1294" s="34"/>
      <c r="D1294" s="34">
        <v>399882.9</v>
      </c>
      <c r="E1294" s="34"/>
      <c r="F1294" s="34"/>
      <c r="G1294" s="34"/>
      <c r="H1294" s="34"/>
      <c r="I1294" s="34"/>
      <c r="J1294" s="34"/>
      <c r="K1294" s="34"/>
      <c r="L1294" s="34"/>
      <c r="M1294" s="34"/>
      <c r="N1294" s="34"/>
      <c r="O1294" s="34"/>
      <c r="P1294" s="34"/>
      <c r="Q1294" s="34"/>
      <c r="R1294" s="34"/>
      <c r="S1294" s="34"/>
    </row>
    <row r="1295" spans="2:19">
      <c r="B1295" s="5">
        <v>1965</v>
      </c>
      <c r="C1295" s="34"/>
      <c r="D1295" s="34">
        <v>133163.38999999998</v>
      </c>
      <c r="E1295" s="34"/>
      <c r="F1295" s="34"/>
      <c r="G1295" s="34"/>
      <c r="H1295" s="34"/>
      <c r="I1295" s="34"/>
      <c r="J1295" s="34"/>
      <c r="K1295" s="34"/>
      <c r="L1295" s="34"/>
      <c r="M1295" s="34"/>
      <c r="N1295" s="34"/>
      <c r="O1295" s="34"/>
      <c r="P1295" s="34"/>
      <c r="Q1295" s="34"/>
      <c r="R1295" s="34"/>
      <c r="S1295" s="34"/>
    </row>
    <row r="1296" spans="2:19">
      <c r="B1296" s="5">
        <v>1964</v>
      </c>
      <c r="C1296" s="34"/>
      <c r="D1296" s="34">
        <v>51012.34</v>
      </c>
      <c r="E1296" s="34"/>
      <c r="F1296" s="34"/>
      <c r="G1296" s="34"/>
      <c r="H1296" s="34"/>
      <c r="I1296" s="34"/>
      <c r="J1296" s="34"/>
      <c r="K1296" s="34"/>
      <c r="L1296" s="34"/>
      <c r="M1296" s="34"/>
      <c r="N1296" s="34"/>
      <c r="O1296" s="34"/>
      <c r="P1296" s="34"/>
      <c r="Q1296" s="34"/>
      <c r="R1296" s="34"/>
      <c r="S1296" s="34"/>
    </row>
    <row r="1297" spans="2:19">
      <c r="B1297" s="5">
        <v>1963</v>
      </c>
      <c r="C1297" s="34"/>
      <c r="D1297" s="34">
        <v>142399.66</v>
      </c>
      <c r="E1297" s="34"/>
      <c r="F1297" s="34"/>
      <c r="G1297" s="34"/>
      <c r="H1297" s="34"/>
      <c r="I1297" s="34"/>
      <c r="J1297" s="34"/>
      <c r="K1297" s="34"/>
      <c r="L1297" s="34"/>
      <c r="M1297" s="34"/>
      <c r="N1297" s="34"/>
      <c r="O1297" s="34"/>
      <c r="P1297" s="34"/>
      <c r="Q1297" s="34"/>
      <c r="R1297" s="34"/>
      <c r="S1297" s="34"/>
    </row>
    <row r="1298" spans="2:19">
      <c r="B1298" s="5">
        <v>1962</v>
      </c>
      <c r="C1298" s="34"/>
      <c r="D1298" s="34">
        <v>189295.02</v>
      </c>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v>5341.9</v>
      </c>
      <c r="E1300" s="34"/>
      <c r="F1300" s="34"/>
      <c r="G1300" s="34"/>
      <c r="H1300" s="34"/>
      <c r="I1300" s="34"/>
      <c r="J1300" s="34"/>
      <c r="K1300" s="34"/>
      <c r="L1300" s="34"/>
      <c r="M1300" s="34"/>
      <c r="N1300" s="34"/>
      <c r="O1300" s="34"/>
      <c r="P1300" s="34"/>
      <c r="Q1300" s="34"/>
      <c r="R1300" s="34"/>
      <c r="S1300" s="34"/>
    </row>
    <row r="1301" spans="2:19">
      <c r="B1301" s="5">
        <v>1959</v>
      </c>
      <c r="C1301" s="34"/>
      <c r="D1301" s="34">
        <v>2715.78</v>
      </c>
      <c r="E1301" s="34"/>
      <c r="F1301" s="34"/>
      <c r="G1301" s="34"/>
      <c r="H1301" s="34"/>
      <c r="I1301" s="34"/>
      <c r="J1301" s="34"/>
      <c r="K1301" s="34"/>
      <c r="L1301" s="34"/>
      <c r="M1301" s="34"/>
      <c r="N1301" s="34"/>
      <c r="O1301" s="34"/>
      <c r="P1301" s="34"/>
      <c r="Q1301" s="34"/>
      <c r="R1301" s="34"/>
      <c r="S1301" s="34"/>
    </row>
    <row r="1302" spans="2:19">
      <c r="B1302" s="5">
        <v>1958</v>
      </c>
      <c r="C1302" s="34"/>
      <c r="D1302" s="34">
        <v>13293.59</v>
      </c>
      <c r="E1302" s="34"/>
      <c r="F1302" s="34"/>
      <c r="G1302" s="34"/>
      <c r="H1302" s="34"/>
      <c r="I1302" s="34"/>
      <c r="J1302" s="34"/>
      <c r="K1302" s="34"/>
      <c r="L1302" s="34"/>
      <c r="M1302" s="34"/>
      <c r="N1302" s="34"/>
      <c r="O1302" s="34"/>
      <c r="P1302" s="34"/>
      <c r="Q1302" s="34"/>
      <c r="R1302" s="34"/>
      <c r="S1302" s="34"/>
    </row>
    <row r="1303" spans="2:19">
      <c r="B1303" s="5">
        <v>1957</v>
      </c>
      <c r="C1303" s="34"/>
      <c r="D1303" s="34">
        <v>10468.700000000001</v>
      </c>
      <c r="E1303" s="34"/>
      <c r="F1303" s="34"/>
      <c r="G1303" s="34"/>
      <c r="H1303" s="34"/>
      <c r="I1303" s="34"/>
      <c r="J1303" s="34"/>
      <c r="K1303" s="34"/>
      <c r="L1303" s="34"/>
      <c r="M1303" s="34"/>
      <c r="N1303" s="34"/>
      <c r="O1303" s="34"/>
      <c r="P1303" s="34"/>
      <c r="Q1303" s="34"/>
      <c r="R1303" s="34"/>
      <c r="S1303" s="34"/>
    </row>
    <row r="1304" spans="2:19">
      <c r="B1304" s="5">
        <v>1956</v>
      </c>
      <c r="C1304" s="34"/>
      <c r="D1304" s="34">
        <v>11913.1</v>
      </c>
      <c r="E1304" s="34"/>
      <c r="F1304" s="34"/>
      <c r="G1304" s="34"/>
      <c r="H1304" s="34"/>
      <c r="I1304" s="34"/>
      <c r="J1304" s="34"/>
      <c r="K1304" s="34"/>
      <c r="L1304" s="34"/>
      <c r="M1304" s="34"/>
      <c r="N1304" s="34"/>
      <c r="O1304" s="34"/>
      <c r="P1304" s="34"/>
      <c r="Q1304" s="34"/>
      <c r="R1304" s="34"/>
      <c r="S1304" s="34"/>
    </row>
    <row r="1305" spans="2:19">
      <c r="B1305" s="5">
        <v>1955</v>
      </c>
      <c r="C1305" s="34"/>
      <c r="D1305" s="34">
        <v>41351.97</v>
      </c>
      <c r="E1305" s="34"/>
      <c r="F1305" s="34"/>
      <c r="G1305" s="34"/>
      <c r="H1305" s="34"/>
      <c r="I1305" s="34"/>
      <c r="J1305" s="34"/>
      <c r="K1305" s="34"/>
      <c r="L1305" s="34"/>
      <c r="M1305" s="34"/>
      <c r="N1305" s="34"/>
      <c r="O1305" s="34"/>
      <c r="P1305" s="34"/>
      <c r="Q1305" s="34"/>
      <c r="R1305" s="34"/>
      <c r="S1305" s="34"/>
    </row>
    <row r="1306" spans="2:19">
      <c r="B1306" s="5">
        <v>1954</v>
      </c>
      <c r="C1306" s="34"/>
      <c r="D1306" s="34">
        <v>21435.91</v>
      </c>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v>2428.64</v>
      </c>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5" t="s">
        <v>194</v>
      </c>
      <c r="B1331" s="6" t="s">
        <v>181</v>
      </c>
      <c r="C1331" s="7">
        <f>SUM(C1254:C1330)</f>
        <v>0</v>
      </c>
      <c r="D1331" s="7">
        <f>SUM(D1253:D1330)</f>
        <v>17791993.039999999</v>
      </c>
      <c r="E1331" s="7">
        <f>SUM(E1252:E1330)</f>
        <v>0</v>
      </c>
      <c r="F1331" s="7">
        <f>SUM(F1251:F1330)</f>
        <v>0</v>
      </c>
      <c r="G1331" s="7">
        <f>SUM(G1250:G1330)</f>
        <v>239456.5</v>
      </c>
      <c r="H1331" s="7">
        <f>SUM(H1244:H1330)</f>
        <v>239456.5</v>
      </c>
      <c r="I1331" s="7">
        <f>SUM(I1244:I1330)</f>
        <v>239456.5</v>
      </c>
      <c r="J1331" s="7">
        <f t="shared" ref="J1331" si="23">SUM(J1244:J1330)</f>
        <v>239456.5</v>
      </c>
      <c r="K1331" s="7">
        <f>SUM(K1244:K1330)</f>
        <v>239456.5</v>
      </c>
      <c r="L1331" s="7">
        <f t="shared" ref="L1331" si="24">SUM(L1244:L1330)</f>
        <v>239456.5</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195</v>
      </c>
      <c r="B1333" s="5">
        <v>2022</v>
      </c>
      <c r="C1333" s="33"/>
      <c r="D1333" s="33"/>
      <c r="E1333" s="33"/>
      <c r="F1333" s="33"/>
      <c r="G1333" s="33"/>
      <c r="H1333" s="33"/>
      <c r="I1333" s="33"/>
      <c r="J1333" s="33"/>
      <c r="K1333" s="33"/>
      <c r="L1333" s="33"/>
      <c r="M1333" s="33"/>
      <c r="N1333" s="33"/>
      <c r="O1333" s="33"/>
      <c r="P1333" s="33"/>
      <c r="Q1333" s="33"/>
      <c r="R1333" s="61"/>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7" t="s">
        <v>195</v>
      </c>
      <c r="B1426" s="6" t="s">
        <v>181</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196</v>
      </c>
      <c r="B1428" s="5">
        <v>2022</v>
      </c>
      <c r="C1428" s="33"/>
      <c r="D1428" s="33"/>
      <c r="E1428" s="33"/>
      <c r="F1428" s="33"/>
      <c r="G1428" s="33"/>
      <c r="H1428" s="33"/>
      <c r="I1428" s="33"/>
      <c r="J1428" s="33"/>
      <c r="K1428" s="33"/>
      <c r="L1428" s="33"/>
      <c r="M1428" s="33"/>
      <c r="N1428" s="33"/>
      <c r="O1428" s="33"/>
      <c r="P1428" s="33"/>
      <c r="Q1428" s="33"/>
      <c r="R1428" s="61"/>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2"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197</v>
      </c>
      <c r="B1523" s="5">
        <v>2022</v>
      </c>
      <c r="C1523" s="33"/>
      <c r="D1523" s="33"/>
      <c r="E1523" s="33"/>
      <c r="F1523" s="33"/>
      <c r="G1523" s="33"/>
      <c r="H1523" s="33"/>
      <c r="I1523" s="33"/>
      <c r="J1523" s="33"/>
      <c r="K1523" s="33"/>
      <c r="L1523" s="33"/>
      <c r="M1523" s="33"/>
      <c r="N1523" s="33"/>
      <c r="O1523" s="33"/>
      <c r="P1523" s="33"/>
      <c r="Q1523" s="33"/>
      <c r="R1523" s="61"/>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v>664</v>
      </c>
      <c r="I1534" s="34">
        <v>664</v>
      </c>
      <c r="J1534" s="34">
        <v>664</v>
      </c>
      <c r="K1534" s="34">
        <v>664</v>
      </c>
      <c r="L1534" s="34">
        <v>664</v>
      </c>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v>819503</v>
      </c>
      <c r="H1555" s="34">
        <v>819503</v>
      </c>
      <c r="I1555" s="34">
        <v>819503</v>
      </c>
      <c r="J1555" s="34">
        <v>819503</v>
      </c>
      <c r="K1555" s="34">
        <v>819503</v>
      </c>
      <c r="L1555" s="34">
        <v>819503</v>
      </c>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v>2874867</v>
      </c>
      <c r="H1565" s="34">
        <v>2874867</v>
      </c>
      <c r="I1565" s="34">
        <v>2874867</v>
      </c>
      <c r="J1565" s="34">
        <v>2874867</v>
      </c>
      <c r="K1565" s="34">
        <v>2874867</v>
      </c>
      <c r="L1565" s="34">
        <v>2874867</v>
      </c>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2" t="s">
        <v>197</v>
      </c>
      <c r="B1616" s="6" t="s">
        <v>181</v>
      </c>
      <c r="C1616" s="7">
        <f>SUM(C1539:C1615)</f>
        <v>0</v>
      </c>
      <c r="D1616" s="7">
        <f>SUM(D1538:D1615)</f>
        <v>0</v>
      </c>
      <c r="E1616" s="7">
        <f>SUM(E1537:E1615)</f>
        <v>0</v>
      </c>
      <c r="F1616" s="7">
        <f>SUM(F1536:F1615)</f>
        <v>0</v>
      </c>
      <c r="G1616" s="7">
        <f>SUM(G1535:G1615)</f>
        <v>3694370</v>
      </c>
      <c r="H1616" s="7">
        <f>SUM(H1529:H1615)</f>
        <v>3695034</v>
      </c>
      <c r="I1616" s="7">
        <f>SUM(I1529:I1615)</f>
        <v>3695034</v>
      </c>
      <c r="J1616" s="7">
        <f t="shared" ref="J1616" si="29">SUM(J1529:J1615)</f>
        <v>3695034</v>
      </c>
      <c r="K1616" s="7">
        <f>SUM(K1529:K1615)</f>
        <v>3695034</v>
      </c>
      <c r="L1616" s="7">
        <f t="shared" ref="L1616" si="30">SUM(L1529:L1615)</f>
        <v>3695034</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198</v>
      </c>
      <c r="B1618" s="5">
        <v>2022</v>
      </c>
      <c r="C1618" s="33"/>
      <c r="D1618" s="33"/>
      <c r="E1618" s="33"/>
      <c r="F1618" s="33"/>
      <c r="G1618" s="33"/>
      <c r="H1618" s="33"/>
      <c r="I1618" s="33"/>
      <c r="J1618" s="33"/>
      <c r="K1618" s="33"/>
      <c r="L1618" s="33"/>
      <c r="M1618" s="33"/>
      <c r="N1618" s="33"/>
      <c r="O1618" s="33"/>
      <c r="P1618" s="33"/>
      <c r="Q1618" s="33"/>
      <c r="R1618" s="61"/>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v>5032349.16</v>
      </c>
      <c r="E1633" s="34"/>
      <c r="F1633" s="34"/>
      <c r="G1633" s="34"/>
      <c r="H1633" s="34"/>
      <c r="I1633" s="34"/>
      <c r="J1633" s="34"/>
      <c r="K1633" s="34"/>
      <c r="L1633" s="34"/>
      <c r="M1633" s="34"/>
      <c r="N1633" s="34"/>
      <c r="O1633" s="34"/>
      <c r="P1633" s="34"/>
      <c r="Q1633" s="34"/>
      <c r="R1633" s="34"/>
      <c r="S1633" s="34"/>
    </row>
    <row r="1634" spans="2:19">
      <c r="B1634" s="5">
        <v>2006</v>
      </c>
      <c r="C1634" s="34"/>
      <c r="D1634" s="34">
        <v>3919975.5</v>
      </c>
      <c r="E1634" s="34"/>
      <c r="F1634" s="34"/>
      <c r="G1634" s="34"/>
      <c r="H1634" s="34"/>
      <c r="I1634" s="34"/>
      <c r="J1634" s="34"/>
      <c r="K1634" s="34"/>
      <c r="L1634" s="34"/>
      <c r="M1634" s="34"/>
      <c r="N1634" s="34"/>
      <c r="O1634" s="34"/>
      <c r="P1634" s="34"/>
      <c r="Q1634" s="34"/>
      <c r="R1634" s="34"/>
      <c r="S1634" s="34"/>
    </row>
    <row r="1635" spans="2:19">
      <c r="B1635" s="5">
        <v>2005</v>
      </c>
      <c r="C1635" s="34"/>
      <c r="D1635" s="34">
        <v>3260049.96</v>
      </c>
      <c r="E1635" s="34"/>
      <c r="F1635" s="34"/>
      <c r="G1635" s="34"/>
      <c r="H1635" s="34"/>
      <c r="I1635" s="34"/>
      <c r="J1635" s="34"/>
      <c r="K1635" s="34"/>
      <c r="L1635" s="34"/>
      <c r="M1635" s="34"/>
      <c r="N1635" s="34"/>
      <c r="O1635" s="34"/>
      <c r="P1635" s="34"/>
      <c r="Q1635" s="34"/>
      <c r="R1635" s="34"/>
      <c r="S1635" s="34"/>
    </row>
    <row r="1636" spans="2:19">
      <c r="B1636" s="5">
        <v>2004</v>
      </c>
      <c r="C1636" s="34"/>
      <c r="D1636" s="34">
        <v>1611786.6</v>
      </c>
      <c r="E1636" s="34"/>
      <c r="F1636" s="34"/>
      <c r="G1636" s="34"/>
      <c r="H1636" s="34"/>
      <c r="I1636" s="34"/>
      <c r="J1636" s="34"/>
      <c r="K1636" s="34"/>
      <c r="L1636" s="34"/>
      <c r="M1636" s="34"/>
      <c r="N1636" s="34"/>
      <c r="O1636" s="34"/>
      <c r="P1636" s="34"/>
      <c r="Q1636" s="34"/>
      <c r="R1636" s="34"/>
      <c r="S1636" s="34"/>
    </row>
    <row r="1637" spans="2:19">
      <c r="B1637" s="5">
        <v>2003</v>
      </c>
      <c r="C1637" s="34"/>
      <c r="D1637" s="34">
        <v>3576138.5100000002</v>
      </c>
      <c r="E1637" s="34"/>
      <c r="F1637" s="34"/>
      <c r="G1637" s="34"/>
      <c r="H1637" s="34"/>
      <c r="I1637" s="34"/>
      <c r="J1637" s="34"/>
      <c r="K1637" s="34"/>
      <c r="L1637" s="34"/>
      <c r="M1637" s="34"/>
      <c r="N1637" s="34"/>
      <c r="O1637" s="34"/>
      <c r="P1637" s="34"/>
      <c r="Q1637" s="34"/>
      <c r="R1637" s="34"/>
      <c r="S1637" s="34"/>
    </row>
    <row r="1638" spans="2:19">
      <c r="B1638" s="5">
        <v>2002</v>
      </c>
      <c r="C1638" s="34"/>
      <c r="D1638" s="34">
        <v>2231499.9699999997</v>
      </c>
      <c r="E1638" s="34"/>
      <c r="F1638" s="34"/>
      <c r="G1638" s="34"/>
      <c r="H1638" s="34"/>
      <c r="I1638" s="34"/>
      <c r="J1638" s="34"/>
      <c r="K1638" s="34"/>
      <c r="L1638" s="34"/>
      <c r="M1638" s="34"/>
      <c r="N1638" s="34"/>
      <c r="O1638" s="34"/>
      <c r="P1638" s="34"/>
      <c r="Q1638" s="34"/>
      <c r="R1638" s="34"/>
      <c r="S1638" s="34"/>
    </row>
    <row r="1639" spans="2:19">
      <c r="B1639" s="5">
        <v>2001</v>
      </c>
      <c r="C1639" s="34"/>
      <c r="D1639" s="34">
        <v>992413.15999999992</v>
      </c>
      <c r="E1639" s="34"/>
      <c r="F1639" s="34"/>
      <c r="G1639" s="34"/>
      <c r="H1639" s="34"/>
      <c r="I1639" s="34"/>
      <c r="J1639" s="34"/>
      <c r="K1639" s="34"/>
      <c r="L1639" s="34"/>
      <c r="M1639" s="34"/>
      <c r="N1639" s="34"/>
      <c r="O1639" s="34"/>
      <c r="P1639" s="34"/>
      <c r="Q1639" s="34"/>
      <c r="R1639" s="34"/>
      <c r="S1639" s="34"/>
    </row>
    <row r="1640" spans="2:19">
      <c r="B1640" s="5">
        <v>2000</v>
      </c>
      <c r="C1640" s="34"/>
      <c r="D1640" s="34">
        <v>2299885.15</v>
      </c>
      <c r="E1640" s="34"/>
      <c r="F1640" s="34"/>
      <c r="G1640" s="34"/>
      <c r="H1640" s="34"/>
      <c r="I1640" s="34"/>
      <c r="J1640" s="34"/>
      <c r="K1640" s="34"/>
      <c r="L1640" s="34"/>
      <c r="M1640" s="34"/>
      <c r="N1640" s="34"/>
      <c r="O1640" s="34"/>
      <c r="P1640" s="34"/>
      <c r="Q1640" s="34"/>
      <c r="R1640" s="34"/>
      <c r="S1640" s="34"/>
    </row>
    <row r="1641" spans="2:19">
      <c r="B1641" s="5">
        <v>1999</v>
      </c>
      <c r="C1641" s="34"/>
      <c r="D1641" s="34">
        <v>2524691.94</v>
      </c>
      <c r="E1641" s="34"/>
      <c r="F1641" s="34"/>
      <c r="G1641" s="34"/>
      <c r="H1641" s="34"/>
      <c r="I1641" s="34"/>
      <c r="J1641" s="34"/>
      <c r="K1641" s="34"/>
      <c r="L1641" s="34"/>
      <c r="M1641" s="34"/>
      <c r="N1641" s="34"/>
      <c r="O1641" s="34"/>
      <c r="P1641" s="34"/>
      <c r="Q1641" s="34"/>
      <c r="R1641" s="34"/>
      <c r="S1641" s="34"/>
    </row>
    <row r="1642" spans="2:19">
      <c r="B1642" s="5">
        <v>1998</v>
      </c>
      <c r="C1642" s="34"/>
      <c r="D1642" s="34">
        <v>5308749.8500000006</v>
      </c>
      <c r="E1642" s="34"/>
      <c r="F1642" s="34"/>
      <c r="G1642" s="34"/>
      <c r="H1642" s="34"/>
      <c r="I1642" s="34"/>
      <c r="J1642" s="34"/>
      <c r="K1642" s="34"/>
      <c r="L1642" s="34"/>
      <c r="M1642" s="34"/>
      <c r="N1642" s="34"/>
      <c r="O1642" s="34"/>
      <c r="P1642" s="34"/>
      <c r="Q1642" s="34"/>
      <c r="R1642" s="34"/>
      <c r="S1642" s="34"/>
    </row>
    <row r="1643" spans="2:19">
      <c r="B1643" s="5">
        <v>1997</v>
      </c>
      <c r="C1643" s="34"/>
      <c r="D1643" s="34">
        <v>6423310.9399999995</v>
      </c>
      <c r="E1643" s="34"/>
      <c r="F1643" s="34"/>
      <c r="G1643" s="34"/>
      <c r="H1643" s="34"/>
      <c r="I1643" s="34"/>
      <c r="J1643" s="34"/>
      <c r="K1643" s="34"/>
      <c r="L1643" s="34"/>
      <c r="M1643" s="34"/>
      <c r="N1643" s="34"/>
      <c r="O1643" s="34"/>
      <c r="P1643" s="34"/>
      <c r="Q1643" s="34"/>
      <c r="R1643" s="34"/>
      <c r="S1643" s="34"/>
    </row>
    <row r="1644" spans="2:19">
      <c r="B1644" s="5">
        <v>1996</v>
      </c>
      <c r="C1644" s="34"/>
      <c r="D1644" s="34">
        <v>4874054.0699999994</v>
      </c>
      <c r="E1644" s="34"/>
      <c r="F1644" s="34"/>
      <c r="G1644" s="34"/>
      <c r="H1644" s="34"/>
      <c r="I1644" s="34"/>
      <c r="J1644" s="34"/>
      <c r="K1644" s="34"/>
      <c r="L1644" s="34"/>
      <c r="M1644" s="34"/>
      <c r="N1644" s="34"/>
      <c r="O1644" s="34"/>
      <c r="P1644" s="34"/>
      <c r="Q1644" s="34"/>
      <c r="R1644" s="34"/>
      <c r="S1644" s="34"/>
    </row>
    <row r="1645" spans="2:19">
      <c r="B1645" s="5">
        <v>1995</v>
      </c>
      <c r="C1645" s="34"/>
      <c r="D1645" s="34">
        <v>2936232.63</v>
      </c>
      <c r="E1645" s="34"/>
      <c r="F1645" s="34"/>
      <c r="G1645" s="34"/>
      <c r="H1645" s="34"/>
      <c r="I1645" s="34"/>
      <c r="J1645" s="34"/>
      <c r="K1645" s="34"/>
      <c r="L1645" s="34"/>
      <c r="M1645" s="34"/>
      <c r="N1645" s="34"/>
      <c r="O1645" s="34"/>
      <c r="P1645" s="34"/>
      <c r="Q1645" s="34"/>
      <c r="R1645" s="34"/>
      <c r="S1645" s="34"/>
    </row>
    <row r="1646" spans="2:19">
      <c r="B1646" s="5">
        <v>1994</v>
      </c>
      <c r="C1646" s="34"/>
      <c r="D1646" s="34">
        <v>2378542.2800000003</v>
      </c>
      <c r="E1646" s="34"/>
      <c r="F1646" s="34"/>
      <c r="G1646" s="34"/>
      <c r="H1646" s="34"/>
      <c r="I1646" s="34"/>
      <c r="J1646" s="34"/>
      <c r="K1646" s="34"/>
      <c r="L1646" s="34"/>
      <c r="M1646" s="34"/>
      <c r="N1646" s="34"/>
      <c r="O1646" s="34"/>
      <c r="P1646" s="34"/>
      <c r="Q1646" s="34"/>
      <c r="R1646" s="34"/>
      <c r="S1646" s="34"/>
    </row>
    <row r="1647" spans="2:19">
      <c r="B1647" s="5">
        <v>1993</v>
      </c>
      <c r="C1647" s="34"/>
      <c r="D1647" s="34">
        <v>6607805.6899999995</v>
      </c>
      <c r="E1647" s="34"/>
      <c r="F1647" s="34"/>
      <c r="G1647" s="34"/>
      <c r="H1647" s="34"/>
      <c r="I1647" s="34"/>
      <c r="J1647" s="34"/>
      <c r="K1647" s="34"/>
      <c r="L1647" s="34"/>
      <c r="M1647" s="34"/>
      <c r="N1647" s="34"/>
      <c r="O1647" s="34"/>
      <c r="P1647" s="34"/>
      <c r="Q1647" s="34"/>
      <c r="R1647" s="34"/>
      <c r="S1647" s="34"/>
    </row>
    <row r="1648" spans="2:19">
      <c r="B1648" s="5">
        <v>1992</v>
      </c>
      <c r="C1648" s="34"/>
      <c r="D1648" s="34">
        <v>5422045.0500000007</v>
      </c>
      <c r="E1648" s="34"/>
      <c r="F1648" s="34"/>
      <c r="G1648" s="34"/>
      <c r="H1648" s="34"/>
      <c r="I1648" s="34"/>
      <c r="J1648" s="34"/>
      <c r="K1648" s="34"/>
      <c r="L1648" s="34"/>
      <c r="M1648" s="34"/>
      <c r="N1648" s="34"/>
      <c r="O1648" s="34"/>
      <c r="P1648" s="34"/>
      <c r="Q1648" s="34"/>
      <c r="R1648" s="34"/>
      <c r="S1648" s="34"/>
    </row>
    <row r="1649" spans="2:19">
      <c r="B1649" s="5">
        <v>1991</v>
      </c>
      <c r="C1649" s="34"/>
      <c r="D1649" s="34">
        <v>6680535.5899999999</v>
      </c>
      <c r="E1649" s="34"/>
      <c r="F1649" s="34"/>
      <c r="G1649" s="34"/>
      <c r="H1649" s="34"/>
      <c r="I1649" s="34"/>
      <c r="J1649" s="34"/>
      <c r="K1649" s="34"/>
      <c r="L1649" s="34"/>
      <c r="M1649" s="34"/>
      <c r="N1649" s="34"/>
      <c r="O1649" s="34"/>
      <c r="P1649" s="34"/>
      <c r="Q1649" s="34"/>
      <c r="R1649" s="34"/>
      <c r="S1649" s="34"/>
    </row>
    <row r="1650" spans="2:19">
      <c r="B1650" s="5">
        <v>1990</v>
      </c>
      <c r="C1650" s="34"/>
      <c r="D1650" s="34">
        <v>2308597.5299999998</v>
      </c>
      <c r="E1650" s="34"/>
      <c r="F1650" s="34"/>
      <c r="G1650" s="34"/>
      <c r="H1650" s="34"/>
      <c r="I1650" s="34"/>
      <c r="J1650" s="34"/>
      <c r="K1650" s="34"/>
      <c r="L1650" s="34"/>
      <c r="M1650" s="34"/>
      <c r="N1650" s="34"/>
      <c r="O1650" s="34"/>
      <c r="P1650" s="34"/>
      <c r="Q1650" s="34"/>
      <c r="R1650" s="34"/>
      <c r="S1650" s="34"/>
    </row>
    <row r="1651" spans="2:19">
      <c r="B1651" s="5">
        <v>1989</v>
      </c>
      <c r="C1651" s="34"/>
      <c r="D1651" s="34">
        <v>2389705.31</v>
      </c>
      <c r="E1651" s="34"/>
      <c r="F1651" s="34"/>
      <c r="G1651" s="34"/>
      <c r="H1651" s="34"/>
      <c r="I1651" s="34"/>
      <c r="J1651" s="34"/>
      <c r="K1651" s="34"/>
      <c r="L1651" s="34"/>
      <c r="M1651" s="34"/>
      <c r="N1651" s="34"/>
      <c r="O1651" s="34"/>
      <c r="P1651" s="34"/>
      <c r="Q1651" s="34"/>
      <c r="R1651" s="34"/>
      <c r="S1651" s="34"/>
    </row>
    <row r="1652" spans="2:19">
      <c r="B1652" s="5">
        <v>1988</v>
      </c>
      <c r="C1652" s="34"/>
      <c r="D1652" s="34">
        <v>29567729.600000001</v>
      </c>
      <c r="E1652" s="34"/>
      <c r="F1652" s="34"/>
      <c r="G1652" s="34"/>
      <c r="H1652" s="34"/>
      <c r="I1652" s="34"/>
      <c r="J1652" s="34"/>
      <c r="K1652" s="34"/>
      <c r="L1652" s="34"/>
      <c r="M1652" s="34"/>
      <c r="N1652" s="34"/>
      <c r="O1652" s="34"/>
      <c r="P1652" s="34"/>
      <c r="Q1652" s="34"/>
      <c r="R1652" s="34"/>
      <c r="S1652" s="34"/>
    </row>
    <row r="1653" spans="2:19">
      <c r="B1653" s="5">
        <v>1987</v>
      </c>
      <c r="C1653" s="34"/>
      <c r="D1653" s="34">
        <v>3640148.37</v>
      </c>
      <c r="E1653" s="34"/>
      <c r="F1653" s="34"/>
      <c r="G1653" s="34"/>
      <c r="H1653" s="34"/>
      <c r="I1653" s="34"/>
      <c r="J1653" s="34"/>
      <c r="K1653" s="34"/>
      <c r="L1653" s="34"/>
      <c r="M1653" s="34"/>
      <c r="N1653" s="34"/>
      <c r="O1653" s="34"/>
      <c r="P1653" s="34"/>
      <c r="Q1653" s="34"/>
      <c r="R1653" s="34"/>
      <c r="S1653" s="34"/>
    </row>
    <row r="1654" spans="2:19">
      <c r="B1654" s="5">
        <v>1986</v>
      </c>
      <c r="C1654" s="34"/>
      <c r="D1654" s="34">
        <v>2603616.46</v>
      </c>
      <c r="E1654" s="34"/>
      <c r="F1654" s="34"/>
      <c r="G1654" s="34"/>
      <c r="H1654" s="34"/>
      <c r="I1654" s="34"/>
      <c r="J1654" s="34"/>
      <c r="K1654" s="34"/>
      <c r="L1654" s="34"/>
      <c r="M1654" s="34"/>
      <c r="N1654" s="34"/>
      <c r="O1654" s="34"/>
      <c r="P1654" s="34"/>
      <c r="Q1654" s="34"/>
      <c r="R1654" s="34"/>
      <c r="S1654" s="34"/>
    </row>
    <row r="1655" spans="2:19">
      <c r="B1655" s="5">
        <v>1985</v>
      </c>
      <c r="C1655" s="34"/>
      <c r="D1655" s="34">
        <v>918585.75</v>
      </c>
      <c r="E1655" s="34"/>
      <c r="F1655" s="34"/>
      <c r="G1655" s="34"/>
      <c r="H1655" s="34"/>
      <c r="I1655" s="34"/>
      <c r="J1655" s="34"/>
      <c r="K1655" s="34"/>
      <c r="L1655" s="34"/>
      <c r="M1655" s="34"/>
      <c r="N1655" s="34"/>
      <c r="O1655" s="34"/>
      <c r="P1655" s="34"/>
      <c r="Q1655" s="34"/>
      <c r="R1655" s="34"/>
      <c r="S1655" s="34"/>
    </row>
    <row r="1656" spans="2:19">
      <c r="B1656" s="5">
        <v>1984</v>
      </c>
      <c r="C1656" s="34"/>
      <c r="D1656" s="34">
        <v>1265615.5100000002</v>
      </c>
      <c r="E1656" s="34"/>
      <c r="F1656" s="34"/>
      <c r="G1656" s="34"/>
      <c r="H1656" s="34"/>
      <c r="I1656" s="34"/>
      <c r="J1656" s="34"/>
      <c r="K1656" s="34"/>
      <c r="L1656" s="34"/>
      <c r="M1656" s="34"/>
      <c r="N1656" s="34"/>
      <c r="O1656" s="34"/>
      <c r="P1656" s="34"/>
      <c r="Q1656" s="34"/>
      <c r="R1656" s="34"/>
      <c r="S1656" s="34"/>
    </row>
    <row r="1657" spans="2:19">
      <c r="B1657" s="5">
        <v>1983</v>
      </c>
      <c r="C1657" s="34"/>
      <c r="D1657" s="34">
        <v>490317.48</v>
      </c>
      <c r="E1657" s="34"/>
      <c r="F1657" s="34"/>
      <c r="G1657" s="34"/>
      <c r="H1657" s="34"/>
      <c r="I1657" s="34"/>
      <c r="J1657" s="34"/>
      <c r="K1657" s="34"/>
      <c r="L1657" s="34"/>
      <c r="M1657" s="34"/>
      <c r="N1657" s="34"/>
      <c r="O1657" s="34"/>
      <c r="P1657" s="34"/>
      <c r="Q1657" s="34"/>
      <c r="R1657" s="34"/>
      <c r="S1657" s="34"/>
    </row>
    <row r="1658" spans="2:19">
      <c r="B1658" s="5">
        <v>1982</v>
      </c>
      <c r="C1658" s="34"/>
      <c r="D1658" s="34">
        <v>771060.56</v>
      </c>
      <c r="E1658" s="34"/>
      <c r="F1658" s="34"/>
      <c r="G1658" s="34"/>
      <c r="H1658" s="34"/>
      <c r="I1658" s="34"/>
      <c r="J1658" s="34"/>
      <c r="K1658" s="34"/>
      <c r="L1658" s="34"/>
      <c r="M1658" s="34"/>
      <c r="N1658" s="34"/>
      <c r="O1658" s="34"/>
      <c r="P1658" s="34"/>
      <c r="Q1658" s="34"/>
      <c r="R1658" s="34"/>
      <c r="S1658" s="34"/>
    </row>
    <row r="1659" spans="2:19">
      <c r="B1659" s="5">
        <v>1981</v>
      </c>
      <c r="C1659" s="34"/>
      <c r="D1659" s="34">
        <v>1876063.5699999998</v>
      </c>
      <c r="E1659" s="34"/>
      <c r="F1659" s="34"/>
      <c r="G1659" s="34"/>
      <c r="H1659" s="34"/>
      <c r="I1659" s="34"/>
      <c r="J1659" s="34"/>
      <c r="K1659" s="34"/>
      <c r="L1659" s="34"/>
      <c r="M1659" s="34"/>
      <c r="N1659" s="34"/>
      <c r="O1659" s="34"/>
      <c r="P1659" s="34"/>
      <c r="Q1659" s="34"/>
      <c r="R1659" s="34"/>
      <c r="S1659" s="34"/>
    </row>
    <row r="1660" spans="2:19">
      <c r="B1660" s="5">
        <v>1980</v>
      </c>
      <c r="C1660" s="34"/>
      <c r="D1660" s="34">
        <v>1278626.1799999997</v>
      </c>
      <c r="E1660" s="34"/>
      <c r="F1660" s="34"/>
      <c r="G1660" s="34"/>
      <c r="H1660" s="34"/>
      <c r="I1660" s="34"/>
      <c r="J1660" s="34"/>
      <c r="K1660" s="34"/>
      <c r="L1660" s="34"/>
      <c r="M1660" s="34"/>
      <c r="N1660" s="34"/>
      <c r="O1660" s="34"/>
      <c r="P1660" s="34"/>
      <c r="Q1660" s="34"/>
      <c r="R1660" s="34"/>
      <c r="S1660" s="34"/>
    </row>
    <row r="1661" spans="2:19">
      <c r="B1661" s="5">
        <v>1979</v>
      </c>
      <c r="C1661" s="34"/>
      <c r="D1661" s="34">
        <v>1792823.76</v>
      </c>
      <c r="E1661" s="34"/>
      <c r="F1661" s="34"/>
      <c r="G1661" s="34"/>
      <c r="H1661" s="34"/>
      <c r="I1661" s="34"/>
      <c r="J1661" s="34"/>
      <c r="K1661" s="34"/>
      <c r="L1661" s="34"/>
      <c r="M1661" s="34"/>
      <c r="N1661" s="34"/>
      <c r="O1661" s="34"/>
      <c r="P1661" s="34"/>
      <c r="Q1661" s="34"/>
      <c r="R1661" s="34"/>
      <c r="S1661" s="34"/>
    </row>
    <row r="1662" spans="2:19">
      <c r="B1662" s="5">
        <v>1978</v>
      </c>
      <c r="C1662" s="34"/>
      <c r="D1662" s="34">
        <v>958931.42</v>
      </c>
      <c r="E1662" s="34"/>
      <c r="F1662" s="34"/>
      <c r="G1662" s="34"/>
      <c r="H1662" s="34"/>
      <c r="I1662" s="34"/>
      <c r="J1662" s="34"/>
      <c r="K1662" s="34"/>
      <c r="L1662" s="34"/>
      <c r="M1662" s="34"/>
      <c r="N1662" s="34"/>
      <c r="O1662" s="34"/>
      <c r="P1662" s="34"/>
      <c r="Q1662" s="34"/>
      <c r="R1662" s="34"/>
      <c r="S1662" s="34"/>
    </row>
    <row r="1663" spans="2:19">
      <c r="B1663" s="5">
        <v>1977</v>
      </c>
      <c r="C1663" s="34"/>
      <c r="D1663" s="34">
        <v>888815.10000000009</v>
      </c>
      <c r="E1663" s="34"/>
      <c r="F1663" s="34"/>
      <c r="G1663" s="34"/>
      <c r="H1663" s="34"/>
      <c r="I1663" s="34"/>
      <c r="J1663" s="34"/>
      <c r="K1663" s="34"/>
      <c r="L1663" s="34"/>
      <c r="M1663" s="34"/>
      <c r="N1663" s="34"/>
      <c r="O1663" s="34"/>
      <c r="P1663" s="34"/>
      <c r="Q1663" s="34"/>
      <c r="R1663" s="34"/>
      <c r="S1663" s="34"/>
    </row>
    <row r="1664" spans="2:19">
      <c r="B1664" s="5">
        <v>1976</v>
      </c>
      <c r="C1664" s="34"/>
      <c r="D1664" s="34">
        <v>961088.16000000015</v>
      </c>
      <c r="E1664" s="34"/>
      <c r="F1664" s="34"/>
      <c r="G1664" s="34"/>
      <c r="H1664" s="34"/>
      <c r="I1664" s="34"/>
      <c r="J1664" s="34"/>
      <c r="K1664" s="34"/>
      <c r="L1664" s="34"/>
      <c r="M1664" s="34"/>
      <c r="N1664" s="34"/>
      <c r="O1664" s="34"/>
      <c r="P1664" s="34"/>
      <c r="Q1664" s="34"/>
      <c r="R1664" s="34"/>
      <c r="S1664" s="34"/>
    </row>
    <row r="1665" spans="2:19">
      <c r="B1665" s="5">
        <v>1975</v>
      </c>
      <c r="C1665" s="34"/>
      <c r="D1665" s="34">
        <v>753381.1399999999</v>
      </c>
      <c r="E1665" s="34"/>
      <c r="F1665" s="34"/>
      <c r="G1665" s="34"/>
      <c r="H1665" s="34"/>
      <c r="I1665" s="34"/>
      <c r="J1665" s="34"/>
      <c r="K1665" s="34"/>
      <c r="L1665" s="34"/>
      <c r="M1665" s="34"/>
      <c r="N1665" s="34"/>
      <c r="O1665" s="34"/>
      <c r="P1665" s="34"/>
      <c r="Q1665" s="34"/>
      <c r="R1665" s="34"/>
      <c r="S1665" s="34"/>
    </row>
    <row r="1666" spans="2:19">
      <c r="B1666" s="5">
        <v>1974</v>
      </c>
      <c r="C1666" s="34"/>
      <c r="D1666" s="34">
        <v>848735.59000000008</v>
      </c>
      <c r="E1666" s="34"/>
      <c r="F1666" s="34"/>
      <c r="G1666" s="34"/>
      <c r="H1666" s="34"/>
      <c r="I1666" s="34"/>
      <c r="J1666" s="34"/>
      <c r="K1666" s="34"/>
      <c r="L1666" s="34"/>
      <c r="M1666" s="34"/>
      <c r="N1666" s="34"/>
      <c r="O1666" s="34"/>
      <c r="P1666" s="34"/>
      <c r="Q1666" s="34"/>
      <c r="R1666" s="34"/>
      <c r="S1666" s="34"/>
    </row>
    <row r="1667" spans="2:19">
      <c r="B1667" s="5">
        <v>1973</v>
      </c>
      <c r="C1667" s="34"/>
      <c r="D1667" s="34">
        <v>1016528.95</v>
      </c>
      <c r="E1667" s="34"/>
      <c r="F1667" s="34"/>
      <c r="G1667" s="34"/>
      <c r="H1667" s="34"/>
      <c r="I1667" s="34"/>
      <c r="J1667" s="34"/>
      <c r="K1667" s="34"/>
      <c r="L1667" s="34"/>
      <c r="M1667" s="34"/>
      <c r="N1667" s="34"/>
      <c r="O1667" s="34"/>
      <c r="P1667" s="34"/>
      <c r="Q1667" s="34"/>
      <c r="R1667" s="34"/>
      <c r="S1667" s="34"/>
    </row>
    <row r="1668" spans="2:19">
      <c r="B1668" s="5">
        <v>1972</v>
      </c>
      <c r="C1668" s="34"/>
      <c r="D1668" s="34">
        <v>216957.72999999998</v>
      </c>
      <c r="E1668" s="34"/>
      <c r="F1668" s="34"/>
      <c r="G1668" s="34"/>
      <c r="H1668" s="34"/>
      <c r="I1668" s="34"/>
      <c r="J1668" s="34"/>
      <c r="K1668" s="34"/>
      <c r="L1668" s="34"/>
      <c r="M1668" s="34"/>
      <c r="N1668" s="34"/>
      <c r="O1668" s="34"/>
      <c r="P1668" s="34"/>
      <c r="Q1668" s="34"/>
      <c r="R1668" s="34"/>
      <c r="S1668" s="34"/>
    </row>
    <row r="1669" spans="2:19">
      <c r="B1669" s="5">
        <v>1971</v>
      </c>
      <c r="C1669" s="34"/>
      <c r="D1669" s="34">
        <v>286498.73</v>
      </c>
      <c r="E1669" s="34"/>
      <c r="F1669" s="34"/>
      <c r="G1669" s="34"/>
      <c r="H1669" s="34"/>
      <c r="I1669" s="34"/>
      <c r="J1669" s="34"/>
      <c r="K1669" s="34"/>
      <c r="L1669" s="34"/>
      <c r="M1669" s="34"/>
      <c r="N1669" s="34"/>
      <c r="O1669" s="34"/>
      <c r="P1669" s="34"/>
      <c r="Q1669" s="34"/>
      <c r="R1669" s="34"/>
      <c r="S1669" s="34"/>
    </row>
    <row r="1670" spans="2:19">
      <c r="B1670" s="5">
        <v>1970</v>
      </c>
      <c r="C1670" s="34"/>
      <c r="D1670" s="34">
        <v>243748.05</v>
      </c>
      <c r="E1670" s="34"/>
      <c r="F1670" s="34"/>
      <c r="G1670" s="34"/>
      <c r="H1670" s="34"/>
      <c r="I1670" s="34"/>
      <c r="J1670" s="34"/>
      <c r="K1670" s="34"/>
      <c r="L1670" s="34"/>
      <c r="M1670" s="34"/>
      <c r="N1670" s="34"/>
      <c r="O1670" s="34"/>
      <c r="P1670" s="34"/>
      <c r="Q1670" s="34"/>
      <c r="R1670" s="34"/>
      <c r="S1670" s="34"/>
    </row>
    <row r="1671" spans="2:19">
      <c r="B1671" s="5">
        <v>1969</v>
      </c>
      <c r="C1671" s="34"/>
      <c r="D1671" s="34">
        <v>234116.90999999997</v>
      </c>
      <c r="E1671" s="34"/>
      <c r="F1671" s="34"/>
      <c r="G1671" s="34"/>
      <c r="H1671" s="34"/>
      <c r="I1671" s="34"/>
      <c r="J1671" s="34"/>
      <c r="K1671" s="34"/>
      <c r="L1671" s="34"/>
      <c r="M1671" s="34"/>
      <c r="N1671" s="34"/>
      <c r="O1671" s="34"/>
      <c r="P1671" s="34"/>
      <c r="Q1671" s="34"/>
      <c r="R1671" s="34"/>
      <c r="S1671" s="34"/>
    </row>
    <row r="1672" spans="2:19">
      <c r="B1672" s="5">
        <v>1968</v>
      </c>
      <c r="C1672" s="34"/>
      <c r="D1672" s="34">
        <v>320431.14999999997</v>
      </c>
      <c r="E1672" s="34"/>
      <c r="F1672" s="34"/>
      <c r="G1672" s="34"/>
      <c r="H1672" s="34"/>
      <c r="I1672" s="34"/>
      <c r="J1672" s="34"/>
      <c r="K1672" s="34"/>
      <c r="L1672" s="34"/>
      <c r="M1672" s="34"/>
      <c r="N1672" s="34"/>
      <c r="O1672" s="34"/>
      <c r="P1672" s="34"/>
      <c r="Q1672" s="34"/>
      <c r="R1672" s="34"/>
      <c r="S1672" s="34"/>
    </row>
    <row r="1673" spans="2:19">
      <c r="B1673" s="5">
        <v>1967</v>
      </c>
      <c r="C1673" s="34"/>
      <c r="D1673" s="34">
        <v>269590.52999999997</v>
      </c>
      <c r="E1673" s="34"/>
      <c r="F1673" s="34"/>
      <c r="G1673" s="34"/>
      <c r="H1673" s="34"/>
      <c r="I1673" s="34"/>
      <c r="J1673" s="34"/>
      <c r="K1673" s="34"/>
      <c r="L1673" s="34"/>
      <c r="M1673" s="34"/>
      <c r="N1673" s="34"/>
      <c r="O1673" s="34"/>
      <c r="P1673" s="34"/>
      <c r="Q1673" s="34"/>
      <c r="R1673" s="34"/>
      <c r="S1673" s="34"/>
    </row>
    <row r="1674" spans="2:19">
      <c r="B1674" s="5">
        <v>1966</v>
      </c>
      <c r="C1674" s="34"/>
      <c r="D1674" s="34">
        <v>295150.73</v>
      </c>
      <c r="E1674" s="34"/>
      <c r="F1674" s="34"/>
      <c r="G1674" s="34"/>
      <c r="H1674" s="34"/>
      <c r="I1674" s="34"/>
      <c r="J1674" s="34"/>
      <c r="K1674" s="34"/>
      <c r="L1674" s="34"/>
      <c r="M1674" s="34"/>
      <c r="N1674" s="34"/>
      <c r="O1674" s="34"/>
      <c r="P1674" s="34"/>
      <c r="Q1674" s="34"/>
      <c r="R1674" s="34"/>
      <c r="S1674" s="34"/>
    </row>
    <row r="1675" spans="2:19">
      <c r="B1675" s="5">
        <v>1965</v>
      </c>
      <c r="C1675" s="34"/>
      <c r="D1675" s="34">
        <v>277457.45</v>
      </c>
      <c r="E1675" s="34"/>
      <c r="F1675" s="34"/>
      <c r="G1675" s="34"/>
      <c r="H1675" s="34"/>
      <c r="I1675" s="34"/>
      <c r="J1675" s="34"/>
      <c r="K1675" s="34"/>
      <c r="L1675" s="34"/>
      <c r="M1675" s="34"/>
      <c r="N1675" s="34"/>
      <c r="O1675" s="34"/>
      <c r="P1675" s="34"/>
      <c r="Q1675" s="34"/>
      <c r="R1675" s="34"/>
      <c r="S1675" s="34"/>
    </row>
    <row r="1676" spans="2:19">
      <c r="B1676" s="5">
        <v>1964</v>
      </c>
      <c r="C1676" s="34"/>
      <c r="D1676" s="34">
        <v>22353.47</v>
      </c>
      <c r="E1676" s="34"/>
      <c r="F1676" s="34"/>
      <c r="G1676" s="34"/>
      <c r="H1676" s="34"/>
      <c r="I1676" s="34"/>
      <c r="J1676" s="34"/>
      <c r="K1676" s="34"/>
      <c r="L1676" s="34"/>
      <c r="M1676" s="34"/>
      <c r="N1676" s="34"/>
      <c r="O1676" s="34"/>
      <c r="P1676" s="34"/>
      <c r="Q1676" s="34"/>
      <c r="R1676" s="34"/>
      <c r="S1676" s="34"/>
    </row>
    <row r="1677" spans="2:19">
      <c r="B1677" s="5">
        <v>1963</v>
      </c>
      <c r="C1677" s="34"/>
      <c r="D1677" s="34">
        <v>165849.76999999999</v>
      </c>
      <c r="E1677" s="34"/>
      <c r="F1677" s="34"/>
      <c r="G1677" s="34"/>
      <c r="H1677" s="34"/>
      <c r="I1677" s="34"/>
      <c r="J1677" s="34"/>
      <c r="K1677" s="34"/>
      <c r="L1677" s="34"/>
      <c r="M1677" s="34"/>
      <c r="N1677" s="34"/>
      <c r="O1677" s="34"/>
      <c r="P1677" s="34"/>
      <c r="Q1677" s="34"/>
      <c r="R1677" s="34"/>
      <c r="S1677" s="34"/>
    </row>
    <row r="1678" spans="2:19">
      <c r="B1678" s="5">
        <v>1962</v>
      </c>
      <c r="C1678" s="34"/>
      <c r="D1678" s="34">
        <v>135758.17000000001</v>
      </c>
      <c r="E1678" s="34"/>
      <c r="F1678" s="34"/>
      <c r="G1678" s="34"/>
      <c r="H1678" s="34"/>
      <c r="I1678" s="34"/>
      <c r="J1678" s="34"/>
      <c r="K1678" s="34"/>
      <c r="L1678" s="34"/>
      <c r="M1678" s="34"/>
      <c r="N1678" s="34"/>
      <c r="O1678" s="34"/>
      <c r="P1678" s="34"/>
      <c r="Q1678" s="34"/>
      <c r="R1678" s="34"/>
      <c r="S1678" s="34"/>
    </row>
    <row r="1679" spans="2:19">
      <c r="B1679" s="5">
        <v>1961</v>
      </c>
      <c r="C1679" s="34"/>
      <c r="D1679" s="34">
        <v>55482.84</v>
      </c>
      <c r="E1679" s="34"/>
      <c r="F1679" s="34"/>
      <c r="G1679" s="34"/>
      <c r="H1679" s="34"/>
      <c r="I1679" s="34"/>
      <c r="J1679" s="34"/>
      <c r="K1679" s="34"/>
      <c r="L1679" s="34"/>
      <c r="M1679" s="34"/>
      <c r="N1679" s="34"/>
      <c r="O1679" s="34"/>
      <c r="P1679" s="34"/>
      <c r="Q1679" s="34"/>
      <c r="R1679" s="34"/>
      <c r="S1679" s="34"/>
    </row>
    <row r="1680" spans="2:19">
      <c r="B1680" s="5">
        <v>1960</v>
      </c>
      <c r="C1680" s="34"/>
      <c r="D1680" s="34">
        <v>69495.790000000008</v>
      </c>
      <c r="E1680" s="34"/>
      <c r="F1680" s="34"/>
      <c r="G1680" s="34"/>
      <c r="H1680" s="34"/>
      <c r="I1680" s="34"/>
      <c r="J1680" s="34"/>
      <c r="K1680" s="34"/>
      <c r="L1680" s="34"/>
      <c r="M1680" s="34"/>
      <c r="N1680" s="34"/>
      <c r="O1680" s="34"/>
      <c r="P1680" s="34"/>
      <c r="Q1680" s="34"/>
      <c r="R1680" s="34"/>
      <c r="S1680" s="34"/>
    </row>
    <row r="1681" spans="2:19">
      <c r="B1681" s="5">
        <v>1959</v>
      </c>
      <c r="C1681" s="34"/>
      <c r="D1681" s="34">
        <v>48252.58</v>
      </c>
      <c r="E1681" s="34"/>
      <c r="F1681" s="34"/>
      <c r="G1681" s="34"/>
      <c r="H1681" s="34"/>
      <c r="I1681" s="34"/>
      <c r="J1681" s="34"/>
      <c r="K1681" s="34"/>
      <c r="L1681" s="34"/>
      <c r="M1681" s="34"/>
      <c r="N1681" s="34"/>
      <c r="O1681" s="34"/>
      <c r="P1681" s="34"/>
      <c r="Q1681" s="34"/>
      <c r="R1681" s="34"/>
      <c r="S1681" s="34"/>
    </row>
    <row r="1682" spans="2:19">
      <c r="B1682" s="5">
        <v>1958</v>
      </c>
      <c r="C1682" s="34"/>
      <c r="D1682" s="34">
        <v>164988.10999999999</v>
      </c>
      <c r="E1682" s="34"/>
      <c r="F1682" s="34"/>
      <c r="G1682" s="34"/>
      <c r="H1682" s="34"/>
      <c r="I1682" s="34"/>
      <c r="J1682" s="34"/>
      <c r="K1682" s="34"/>
      <c r="L1682" s="34"/>
      <c r="M1682" s="34"/>
      <c r="N1682" s="34"/>
      <c r="O1682" s="34"/>
      <c r="P1682" s="34"/>
      <c r="Q1682" s="34"/>
      <c r="R1682" s="34"/>
      <c r="S1682" s="34"/>
    </row>
    <row r="1683" spans="2:19">
      <c r="B1683" s="5">
        <v>1957</v>
      </c>
      <c r="C1683" s="34"/>
      <c r="D1683" s="34">
        <v>124586.26</v>
      </c>
      <c r="E1683" s="34"/>
      <c r="F1683" s="34"/>
      <c r="G1683" s="34"/>
      <c r="H1683" s="34"/>
      <c r="I1683" s="34"/>
      <c r="J1683" s="34"/>
      <c r="K1683" s="34"/>
      <c r="L1683" s="34"/>
      <c r="M1683" s="34"/>
      <c r="N1683" s="34"/>
      <c r="O1683" s="34"/>
      <c r="P1683" s="34"/>
      <c r="Q1683" s="34"/>
      <c r="R1683" s="34"/>
      <c r="S1683" s="34"/>
    </row>
    <row r="1684" spans="2:19">
      <c r="B1684" s="5">
        <v>1956</v>
      </c>
      <c r="C1684" s="34"/>
      <c r="D1684" s="34">
        <v>74385.98</v>
      </c>
      <c r="E1684" s="34"/>
      <c r="F1684" s="34"/>
      <c r="G1684" s="34"/>
      <c r="H1684" s="34"/>
      <c r="I1684" s="34"/>
      <c r="J1684" s="34"/>
      <c r="K1684" s="34"/>
      <c r="L1684" s="34"/>
      <c r="M1684" s="34"/>
      <c r="N1684" s="34"/>
      <c r="O1684" s="34"/>
      <c r="P1684" s="34"/>
      <c r="Q1684" s="34"/>
      <c r="R1684" s="34"/>
      <c r="S1684" s="34"/>
    </row>
    <row r="1685" spans="2:19">
      <c r="B1685" s="5">
        <v>1955</v>
      </c>
      <c r="C1685" s="34"/>
      <c r="D1685" s="34">
        <v>3599.49</v>
      </c>
      <c r="E1685" s="34"/>
      <c r="F1685" s="34"/>
      <c r="G1685" s="34"/>
      <c r="H1685" s="34"/>
      <c r="I1685" s="34"/>
      <c r="J1685" s="34"/>
      <c r="K1685" s="34"/>
      <c r="L1685" s="34"/>
      <c r="M1685" s="34"/>
      <c r="N1685" s="34"/>
      <c r="O1685" s="34"/>
      <c r="P1685" s="34"/>
      <c r="Q1685" s="34"/>
      <c r="R1685" s="34"/>
      <c r="S1685" s="34"/>
    </row>
    <row r="1686" spans="2:19">
      <c r="B1686" s="5">
        <v>1954</v>
      </c>
      <c r="C1686" s="34"/>
      <c r="D1686" s="34">
        <v>202464.61</v>
      </c>
      <c r="E1686" s="34"/>
      <c r="F1686" s="34"/>
      <c r="G1686" s="34"/>
      <c r="H1686" s="34"/>
      <c r="I1686" s="34"/>
      <c r="J1686" s="34"/>
      <c r="K1686" s="34"/>
      <c r="L1686" s="34"/>
      <c r="M1686" s="34"/>
      <c r="N1686" s="34"/>
      <c r="O1686" s="34"/>
      <c r="P1686" s="34"/>
      <c r="Q1686" s="34"/>
      <c r="R1686" s="34"/>
      <c r="S1686" s="34"/>
    </row>
    <row r="1687" spans="2:19">
      <c r="B1687" s="5">
        <v>1953</v>
      </c>
      <c r="C1687" s="34"/>
      <c r="D1687" s="34">
        <v>203638.47</v>
      </c>
      <c r="E1687" s="34"/>
      <c r="F1687" s="34"/>
      <c r="G1687" s="34"/>
      <c r="H1687" s="34"/>
      <c r="I1687" s="34"/>
      <c r="J1687" s="34"/>
      <c r="K1687" s="34"/>
      <c r="L1687" s="34"/>
      <c r="M1687" s="34"/>
      <c r="N1687" s="34"/>
      <c r="O1687" s="34"/>
      <c r="P1687" s="34"/>
      <c r="Q1687" s="34"/>
      <c r="R1687" s="34"/>
      <c r="S1687" s="34"/>
    </row>
    <row r="1688" spans="2:19">
      <c r="B1688" s="5">
        <v>1952</v>
      </c>
      <c r="C1688" s="34"/>
      <c r="D1688" s="34">
        <v>47515.389999999992</v>
      </c>
      <c r="E1688" s="34"/>
      <c r="F1688" s="34"/>
      <c r="G1688" s="34"/>
      <c r="H1688" s="34"/>
      <c r="I1688" s="34"/>
      <c r="J1688" s="34"/>
      <c r="K1688" s="34"/>
      <c r="L1688" s="34"/>
      <c r="M1688" s="34"/>
      <c r="N1688" s="34"/>
      <c r="O1688" s="34"/>
      <c r="P1688" s="34"/>
      <c r="Q1688" s="34"/>
      <c r="R1688" s="34"/>
      <c r="S1688" s="34"/>
    </row>
    <row r="1689" spans="2:19">
      <c r="B1689" s="5">
        <v>1951</v>
      </c>
      <c r="C1689" s="34"/>
      <c r="D1689" s="34">
        <v>13217.59</v>
      </c>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v>4632.3</v>
      </c>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v>28250.41</v>
      </c>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v>9138.58</v>
      </c>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2" t="s">
        <v>198</v>
      </c>
      <c r="B1711" s="6" t="s">
        <v>181</v>
      </c>
      <c r="C1711" s="7">
        <f>SUM(C1634:C1710)</f>
        <v>0</v>
      </c>
      <c r="D1711" s="7">
        <f>SUM(D1633:D1710)</f>
        <v>123927997.58000003</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199</v>
      </c>
      <c r="B1713" s="5">
        <v>2022</v>
      </c>
      <c r="C1713" s="33"/>
      <c r="D1713" s="33"/>
      <c r="E1713" s="33"/>
      <c r="F1713" s="33"/>
      <c r="G1713" s="33"/>
      <c r="H1713" s="33"/>
      <c r="I1713" s="33"/>
      <c r="J1713" s="33"/>
      <c r="K1713" s="33"/>
      <c r="L1713" s="33"/>
      <c r="M1713" s="33"/>
      <c r="N1713" s="33"/>
      <c r="O1713" s="33"/>
      <c r="P1713" s="33"/>
      <c r="Q1713" s="33"/>
      <c r="R1713" s="61"/>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v>64019.950000000004</v>
      </c>
      <c r="N1720" s="34">
        <v>64019.950000000004</v>
      </c>
      <c r="O1720" s="34">
        <v>23808.65</v>
      </c>
      <c r="P1720" s="34">
        <v>23808.65</v>
      </c>
      <c r="Q1720" s="34">
        <v>23808.65</v>
      </c>
      <c r="R1720" s="34">
        <v>23808.65</v>
      </c>
      <c r="S1720" s="34">
        <f>+R1720</f>
        <v>23808.65</v>
      </c>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v>237961.46</v>
      </c>
      <c r="N1722" s="34">
        <v>237961.46</v>
      </c>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v>1677984.9</v>
      </c>
      <c r="E1728" s="34"/>
      <c r="F1728" s="34"/>
      <c r="G1728" s="34"/>
      <c r="H1728" s="34"/>
      <c r="I1728" s="34"/>
      <c r="J1728" s="34"/>
      <c r="K1728" s="34"/>
      <c r="L1728" s="34"/>
      <c r="M1728" s="34"/>
      <c r="N1728" s="34"/>
      <c r="O1728" s="34"/>
      <c r="P1728" s="34"/>
      <c r="Q1728" s="34"/>
      <c r="R1728" s="34"/>
      <c r="S1728" s="34"/>
    </row>
    <row r="1729" spans="2:19">
      <c r="B1729" s="5">
        <v>2006</v>
      </c>
      <c r="C1729" s="34"/>
      <c r="D1729" s="34">
        <v>1416537.35</v>
      </c>
      <c r="E1729" s="34"/>
      <c r="F1729" s="34"/>
      <c r="G1729" s="34">
        <v>8323.6381218654715</v>
      </c>
      <c r="H1729" s="34">
        <v>8323.6381218654715</v>
      </c>
      <c r="I1729" s="34">
        <v>8323.6381218654715</v>
      </c>
      <c r="J1729" s="34">
        <v>8323.6381218654715</v>
      </c>
      <c r="K1729" s="34">
        <v>8323.6381218654715</v>
      </c>
      <c r="L1729" s="34">
        <v>8323.6381218654715</v>
      </c>
      <c r="M1729" s="34"/>
      <c r="N1729" s="34"/>
      <c r="O1729" s="34">
        <v>18298.02</v>
      </c>
      <c r="P1729" s="34">
        <v>18298.02</v>
      </c>
      <c r="Q1729" s="34">
        <v>18298.02</v>
      </c>
      <c r="R1729" s="34">
        <v>18298.02</v>
      </c>
      <c r="S1729" s="34">
        <f>+R1729</f>
        <v>18298.02</v>
      </c>
    </row>
    <row r="1730" spans="2:19">
      <c r="B1730" s="5">
        <v>2005</v>
      </c>
      <c r="C1730" s="34"/>
      <c r="D1730" s="34">
        <v>1205800.49</v>
      </c>
      <c r="E1730" s="34"/>
      <c r="F1730" s="34"/>
      <c r="G1730" s="34">
        <v>60082.145059170587</v>
      </c>
      <c r="H1730" s="34">
        <v>60082.145059170587</v>
      </c>
      <c r="I1730" s="34">
        <v>60082.145059170587</v>
      </c>
      <c r="J1730" s="34">
        <v>60082.145059170587</v>
      </c>
      <c r="K1730" s="34">
        <v>60082.145059170587</v>
      </c>
      <c r="L1730" s="34">
        <v>60082.145059170587</v>
      </c>
      <c r="M1730" s="34">
        <v>132079.78</v>
      </c>
      <c r="N1730" s="34">
        <v>132079.78</v>
      </c>
      <c r="O1730" s="34">
        <v>132079.78</v>
      </c>
      <c r="P1730" s="34">
        <v>132079.78</v>
      </c>
      <c r="Q1730" s="34">
        <v>132079.78</v>
      </c>
      <c r="R1730" s="34">
        <v>132079.78</v>
      </c>
      <c r="S1730" s="34">
        <f>+R1730</f>
        <v>132079.78</v>
      </c>
    </row>
    <row r="1731" spans="2:19">
      <c r="B1731" s="5">
        <v>2004</v>
      </c>
      <c r="C1731" s="34"/>
      <c r="D1731" s="34">
        <v>383135.38</v>
      </c>
      <c r="E1731" s="34"/>
      <c r="F1731" s="34"/>
      <c r="G1731" s="34"/>
      <c r="H1731" s="34"/>
      <c r="I1731" s="34"/>
      <c r="J1731" s="34"/>
      <c r="K1731" s="34"/>
      <c r="L1731" s="34"/>
      <c r="M1731" s="34"/>
      <c r="N1731" s="34"/>
      <c r="O1731" s="34"/>
      <c r="P1731" s="34"/>
      <c r="Q1731" s="34"/>
      <c r="R1731" s="34"/>
      <c r="S1731" s="34"/>
    </row>
    <row r="1732" spans="2:19">
      <c r="B1732" s="5">
        <v>2003</v>
      </c>
      <c r="C1732" s="34"/>
      <c r="D1732" s="34">
        <v>672463.54</v>
      </c>
      <c r="E1732" s="34"/>
      <c r="F1732" s="34"/>
      <c r="G1732" s="34"/>
      <c r="H1732" s="34"/>
      <c r="I1732" s="34"/>
      <c r="J1732" s="34"/>
      <c r="K1732" s="34"/>
      <c r="L1732" s="34"/>
      <c r="M1732" s="34"/>
      <c r="N1732" s="34"/>
      <c r="O1732" s="34"/>
      <c r="P1732" s="34"/>
      <c r="Q1732" s="34"/>
      <c r="R1732" s="34"/>
      <c r="S1732" s="34"/>
    </row>
    <row r="1733" spans="2:19">
      <c r="B1733" s="5">
        <v>2002</v>
      </c>
      <c r="C1733" s="34"/>
      <c r="D1733" s="34">
        <v>463736.29</v>
      </c>
      <c r="E1733" s="34"/>
      <c r="F1733" s="34"/>
      <c r="G1733" s="34"/>
      <c r="H1733" s="34"/>
      <c r="I1733" s="34"/>
      <c r="J1733" s="34"/>
      <c r="K1733" s="34"/>
      <c r="L1733" s="34"/>
      <c r="M1733" s="34"/>
      <c r="N1733" s="34"/>
      <c r="O1733" s="34"/>
      <c r="P1733" s="34"/>
      <c r="Q1733" s="34"/>
      <c r="R1733" s="34"/>
      <c r="S1733" s="34"/>
    </row>
    <row r="1734" spans="2:19">
      <c r="B1734" s="5">
        <v>2001</v>
      </c>
      <c r="C1734" s="34"/>
      <c r="D1734" s="34">
        <v>49526.27</v>
      </c>
      <c r="E1734" s="34"/>
      <c r="F1734" s="34"/>
      <c r="G1734" s="34"/>
      <c r="H1734" s="34"/>
      <c r="I1734" s="34"/>
      <c r="J1734" s="34"/>
      <c r="K1734" s="34"/>
      <c r="L1734" s="34"/>
      <c r="M1734" s="34"/>
      <c r="N1734" s="34"/>
      <c r="O1734" s="34"/>
      <c r="P1734" s="34"/>
      <c r="Q1734" s="34"/>
      <c r="R1734" s="34"/>
      <c r="S1734" s="34"/>
    </row>
    <row r="1735" spans="2:19">
      <c r="B1735" s="5">
        <v>2000</v>
      </c>
      <c r="C1735" s="34"/>
      <c r="D1735" s="34">
        <v>354925.96</v>
      </c>
      <c r="E1735" s="34"/>
      <c r="F1735" s="34"/>
      <c r="G1735" s="34"/>
      <c r="H1735" s="34"/>
      <c r="I1735" s="34"/>
      <c r="J1735" s="34"/>
      <c r="K1735" s="34"/>
      <c r="L1735" s="34"/>
      <c r="M1735" s="34"/>
      <c r="N1735" s="34"/>
      <c r="O1735" s="34"/>
      <c r="P1735" s="34"/>
      <c r="Q1735" s="34"/>
      <c r="R1735" s="34"/>
      <c r="S1735" s="34"/>
    </row>
    <row r="1736" spans="2:19">
      <c r="B1736" s="5">
        <v>1999</v>
      </c>
      <c r="C1736" s="34"/>
      <c r="D1736" s="34">
        <v>5345370.8899999997</v>
      </c>
      <c r="E1736" s="34"/>
      <c r="F1736" s="34"/>
      <c r="G1736" s="34"/>
      <c r="H1736" s="34"/>
      <c r="I1736" s="34"/>
      <c r="J1736" s="34"/>
      <c r="K1736" s="34"/>
      <c r="L1736" s="34"/>
      <c r="M1736" s="34"/>
      <c r="N1736" s="34"/>
      <c r="O1736" s="34"/>
      <c r="P1736" s="34"/>
      <c r="Q1736" s="34"/>
      <c r="R1736" s="34"/>
      <c r="S1736" s="34"/>
    </row>
    <row r="1737" spans="2:19">
      <c r="B1737" s="5">
        <v>1998</v>
      </c>
      <c r="C1737" s="34"/>
      <c r="D1737" s="34">
        <v>269764.52</v>
      </c>
      <c r="E1737" s="34"/>
      <c r="F1737" s="34"/>
      <c r="G1737" s="34"/>
      <c r="H1737" s="34"/>
      <c r="I1737" s="34"/>
      <c r="J1737" s="34"/>
      <c r="K1737" s="34"/>
      <c r="L1737" s="34"/>
      <c r="M1737" s="34"/>
      <c r="N1737" s="34"/>
      <c r="O1737" s="34"/>
      <c r="P1737" s="34"/>
      <c r="Q1737" s="34"/>
      <c r="R1737" s="34"/>
      <c r="S1737" s="34"/>
    </row>
    <row r="1738" spans="2:19">
      <c r="B1738" s="5">
        <v>1997</v>
      </c>
      <c r="C1738" s="34"/>
      <c r="D1738" s="34">
        <v>604781.68999999994</v>
      </c>
      <c r="E1738" s="34"/>
      <c r="F1738" s="34"/>
      <c r="G1738" s="34"/>
      <c r="H1738" s="34"/>
      <c r="I1738" s="34"/>
      <c r="J1738" s="34"/>
      <c r="K1738" s="34"/>
      <c r="L1738" s="34"/>
      <c r="M1738" s="34"/>
      <c r="N1738" s="34"/>
      <c r="O1738" s="34"/>
      <c r="P1738" s="34"/>
      <c r="Q1738" s="34"/>
      <c r="R1738" s="34"/>
      <c r="S1738" s="34"/>
    </row>
    <row r="1739" spans="2:19">
      <c r="B1739" s="5">
        <v>1996</v>
      </c>
      <c r="C1739" s="34"/>
      <c r="D1739" s="34">
        <v>834582.98</v>
      </c>
      <c r="E1739" s="34"/>
      <c r="F1739" s="34"/>
      <c r="G1739" s="34"/>
      <c r="H1739" s="34"/>
      <c r="I1739" s="34"/>
      <c r="J1739" s="34"/>
      <c r="K1739" s="34"/>
      <c r="L1739" s="34"/>
      <c r="M1739" s="34"/>
      <c r="N1739" s="34"/>
      <c r="O1739" s="34"/>
      <c r="P1739" s="34"/>
      <c r="Q1739" s="34"/>
      <c r="R1739" s="34"/>
      <c r="S1739" s="34"/>
    </row>
    <row r="1740" spans="2:19">
      <c r="B1740" s="5">
        <v>1995</v>
      </c>
      <c r="C1740" s="34"/>
      <c r="D1740" s="34">
        <v>394824.39</v>
      </c>
      <c r="E1740" s="34"/>
      <c r="F1740" s="34"/>
      <c r="G1740" s="34"/>
      <c r="H1740" s="34"/>
      <c r="I1740" s="34"/>
      <c r="J1740" s="34"/>
      <c r="K1740" s="34"/>
      <c r="L1740" s="34"/>
      <c r="M1740" s="34"/>
      <c r="N1740" s="34"/>
      <c r="O1740" s="34"/>
      <c r="P1740" s="34"/>
      <c r="Q1740" s="34"/>
      <c r="R1740" s="34"/>
      <c r="S1740" s="34"/>
    </row>
    <row r="1741" spans="2:19">
      <c r="B1741" s="5">
        <v>1994</v>
      </c>
      <c r="C1741" s="34"/>
      <c r="D1741" s="34">
        <v>1570592.99</v>
      </c>
      <c r="E1741" s="34"/>
      <c r="F1741" s="34"/>
      <c r="G1741" s="34"/>
      <c r="H1741" s="34"/>
      <c r="I1741" s="34"/>
      <c r="J1741" s="34"/>
      <c r="K1741" s="34"/>
      <c r="L1741" s="34"/>
      <c r="M1741" s="34"/>
      <c r="N1741" s="34"/>
      <c r="O1741" s="34"/>
      <c r="P1741" s="34"/>
      <c r="Q1741" s="34"/>
      <c r="R1741" s="34"/>
      <c r="S1741" s="34"/>
    </row>
    <row r="1742" spans="2:19">
      <c r="B1742" s="5">
        <v>1993</v>
      </c>
      <c r="C1742" s="34"/>
      <c r="D1742" s="34">
        <v>761892.4</v>
      </c>
      <c r="E1742" s="34"/>
      <c r="F1742" s="34"/>
      <c r="G1742" s="34"/>
      <c r="H1742" s="34"/>
      <c r="I1742" s="34"/>
      <c r="J1742" s="34"/>
      <c r="K1742" s="34"/>
      <c r="L1742" s="34"/>
      <c r="M1742" s="34"/>
      <c r="N1742" s="34"/>
      <c r="O1742" s="34"/>
      <c r="P1742" s="34"/>
      <c r="Q1742" s="34"/>
      <c r="R1742" s="34"/>
      <c r="S1742" s="34"/>
    </row>
    <row r="1743" spans="2:19">
      <c r="B1743" s="5">
        <v>1992</v>
      </c>
      <c r="C1743" s="34"/>
      <c r="D1743" s="34">
        <v>520409</v>
      </c>
      <c r="E1743" s="34"/>
      <c r="F1743" s="34"/>
      <c r="G1743" s="34"/>
      <c r="H1743" s="34"/>
      <c r="I1743" s="34"/>
      <c r="J1743" s="34"/>
      <c r="K1743" s="34"/>
      <c r="L1743" s="34"/>
      <c r="M1743" s="34"/>
      <c r="N1743" s="34"/>
      <c r="O1743" s="34"/>
      <c r="P1743" s="34"/>
      <c r="Q1743" s="34"/>
      <c r="R1743" s="34"/>
      <c r="S1743" s="34"/>
    </row>
    <row r="1744" spans="2:19">
      <c r="B1744" s="5">
        <v>1991</v>
      </c>
      <c r="C1744" s="34"/>
      <c r="D1744" s="34">
        <v>174348.14</v>
      </c>
      <c r="E1744" s="34"/>
      <c r="F1744" s="34"/>
      <c r="G1744" s="34"/>
      <c r="H1744" s="34"/>
      <c r="I1744" s="34"/>
      <c r="J1744" s="34"/>
      <c r="K1744" s="34"/>
      <c r="L1744" s="34"/>
      <c r="M1744" s="34"/>
      <c r="N1744" s="34"/>
      <c r="O1744" s="34"/>
      <c r="P1744" s="34"/>
      <c r="Q1744" s="34"/>
      <c r="R1744" s="34"/>
      <c r="S1744" s="34"/>
    </row>
    <row r="1745" spans="2:19">
      <c r="B1745" s="5">
        <v>1990</v>
      </c>
      <c r="C1745" s="34"/>
      <c r="D1745" s="34">
        <v>154978.19</v>
      </c>
      <c r="E1745" s="34"/>
      <c r="F1745" s="34"/>
      <c r="G1745" s="34"/>
      <c r="H1745" s="34"/>
      <c r="I1745" s="34"/>
      <c r="J1745" s="34"/>
      <c r="K1745" s="34"/>
      <c r="L1745" s="34"/>
      <c r="M1745" s="34"/>
      <c r="N1745" s="34"/>
      <c r="O1745" s="34"/>
      <c r="P1745" s="34"/>
      <c r="Q1745" s="34"/>
      <c r="R1745" s="34"/>
      <c r="S1745" s="34"/>
    </row>
    <row r="1746" spans="2:19">
      <c r="B1746" s="5">
        <v>1989</v>
      </c>
      <c r="C1746" s="34"/>
      <c r="D1746" s="34">
        <v>311452.13</v>
      </c>
      <c r="E1746" s="34"/>
      <c r="F1746" s="34"/>
      <c r="G1746" s="34"/>
      <c r="H1746" s="34"/>
      <c r="I1746" s="34"/>
      <c r="J1746" s="34"/>
      <c r="K1746" s="34"/>
      <c r="L1746" s="34"/>
      <c r="M1746" s="34"/>
      <c r="N1746" s="34"/>
      <c r="O1746" s="34"/>
      <c r="P1746" s="34"/>
      <c r="Q1746" s="34"/>
      <c r="R1746" s="34"/>
      <c r="S1746" s="34"/>
    </row>
    <row r="1747" spans="2:19">
      <c r="B1747" s="5">
        <v>1988</v>
      </c>
      <c r="C1747" s="34"/>
      <c r="D1747" s="34">
        <v>152190.65</v>
      </c>
      <c r="E1747" s="34"/>
      <c r="F1747" s="34"/>
      <c r="G1747" s="34"/>
      <c r="H1747" s="34"/>
      <c r="I1747" s="34"/>
      <c r="J1747" s="34"/>
      <c r="K1747" s="34"/>
      <c r="L1747" s="34"/>
      <c r="M1747" s="34"/>
      <c r="N1747" s="34"/>
      <c r="O1747" s="34"/>
      <c r="P1747" s="34"/>
      <c r="Q1747" s="34"/>
      <c r="R1747" s="34"/>
      <c r="S1747" s="34"/>
    </row>
    <row r="1748" spans="2:19">
      <c r="B1748" s="5">
        <v>1987</v>
      </c>
      <c r="C1748" s="34"/>
      <c r="D1748" s="34">
        <v>221254.6</v>
      </c>
      <c r="E1748" s="34"/>
      <c r="F1748" s="34"/>
      <c r="G1748" s="34"/>
      <c r="H1748" s="34"/>
      <c r="I1748" s="34"/>
      <c r="J1748" s="34"/>
      <c r="K1748" s="34"/>
      <c r="L1748" s="34"/>
      <c r="M1748" s="34"/>
      <c r="N1748" s="34"/>
      <c r="O1748" s="34"/>
      <c r="P1748" s="34"/>
      <c r="Q1748" s="34"/>
      <c r="R1748" s="34"/>
      <c r="S1748" s="34"/>
    </row>
    <row r="1749" spans="2:19">
      <c r="B1749" s="5">
        <v>1986</v>
      </c>
      <c r="C1749" s="34"/>
      <c r="D1749" s="34">
        <v>201312.85</v>
      </c>
      <c r="E1749" s="34"/>
      <c r="F1749" s="34"/>
      <c r="G1749" s="34"/>
      <c r="H1749" s="34"/>
      <c r="I1749" s="34"/>
      <c r="J1749" s="34"/>
      <c r="K1749" s="34"/>
      <c r="L1749" s="34"/>
      <c r="M1749" s="34"/>
      <c r="N1749" s="34"/>
      <c r="O1749" s="34"/>
      <c r="P1749" s="34"/>
      <c r="Q1749" s="34"/>
      <c r="R1749" s="34"/>
      <c r="S1749" s="34"/>
    </row>
    <row r="1750" spans="2:19">
      <c r="B1750" s="5">
        <v>1985</v>
      </c>
      <c r="C1750" s="34"/>
      <c r="D1750" s="34">
        <v>56732.4</v>
      </c>
      <c r="E1750" s="34"/>
      <c r="F1750" s="34"/>
      <c r="G1750" s="34"/>
      <c r="H1750" s="34"/>
      <c r="I1750" s="34"/>
      <c r="J1750" s="34"/>
      <c r="K1750" s="34"/>
      <c r="L1750" s="34"/>
      <c r="M1750" s="34"/>
      <c r="N1750" s="34"/>
      <c r="O1750" s="34"/>
      <c r="P1750" s="34"/>
      <c r="Q1750" s="34"/>
      <c r="R1750" s="34"/>
      <c r="S1750" s="34"/>
    </row>
    <row r="1751" spans="2:19">
      <c r="B1751" s="5">
        <v>1984</v>
      </c>
      <c r="C1751" s="34"/>
      <c r="D1751" s="34">
        <v>87054.200000000012</v>
      </c>
      <c r="E1751" s="34"/>
      <c r="F1751" s="34"/>
      <c r="G1751" s="34"/>
      <c r="H1751" s="34"/>
      <c r="I1751" s="34"/>
      <c r="J1751" s="34"/>
      <c r="K1751" s="34"/>
      <c r="L1751" s="34"/>
      <c r="M1751" s="34"/>
      <c r="N1751" s="34"/>
      <c r="O1751" s="34"/>
      <c r="P1751" s="34"/>
      <c r="Q1751" s="34"/>
      <c r="R1751" s="34"/>
      <c r="S1751" s="34"/>
    </row>
    <row r="1752" spans="2:19">
      <c r="B1752" s="5">
        <v>1983</v>
      </c>
      <c r="C1752" s="34"/>
      <c r="D1752" s="34">
        <v>44391.68</v>
      </c>
      <c r="E1752" s="34"/>
      <c r="F1752" s="34"/>
      <c r="G1752" s="34"/>
      <c r="H1752" s="34"/>
      <c r="I1752" s="34"/>
      <c r="J1752" s="34"/>
      <c r="K1752" s="34"/>
      <c r="L1752" s="34"/>
      <c r="M1752" s="34"/>
      <c r="N1752" s="34"/>
      <c r="O1752" s="34"/>
      <c r="P1752" s="34"/>
      <c r="Q1752" s="34"/>
      <c r="R1752" s="34"/>
      <c r="S1752" s="34"/>
    </row>
    <row r="1753" spans="2:19">
      <c r="B1753" s="5">
        <v>1982</v>
      </c>
      <c r="C1753" s="34"/>
      <c r="D1753" s="34">
        <v>159538.17000000001</v>
      </c>
      <c r="E1753" s="34"/>
      <c r="F1753" s="34"/>
      <c r="G1753" s="34"/>
      <c r="H1753" s="34"/>
      <c r="I1753" s="34"/>
      <c r="J1753" s="34"/>
      <c r="K1753" s="34"/>
      <c r="L1753" s="34"/>
      <c r="M1753" s="34"/>
      <c r="N1753" s="34"/>
      <c r="O1753" s="34"/>
      <c r="P1753" s="34"/>
      <c r="Q1753" s="34"/>
      <c r="R1753" s="34"/>
      <c r="S1753" s="34"/>
    </row>
    <row r="1754" spans="2:19">
      <c r="B1754" s="5">
        <v>1981</v>
      </c>
      <c r="C1754" s="34"/>
      <c r="D1754" s="34">
        <v>232310.66999999998</v>
      </c>
      <c r="E1754" s="34"/>
      <c r="F1754" s="34"/>
      <c r="G1754" s="34"/>
      <c r="H1754" s="34"/>
      <c r="I1754" s="34"/>
      <c r="J1754" s="34"/>
      <c r="K1754" s="34"/>
      <c r="L1754" s="34"/>
      <c r="M1754" s="34"/>
      <c r="N1754" s="34"/>
      <c r="O1754" s="34"/>
      <c r="P1754" s="34"/>
      <c r="Q1754" s="34"/>
      <c r="R1754" s="34"/>
      <c r="S1754" s="34"/>
    </row>
    <row r="1755" spans="2:19">
      <c r="B1755" s="5">
        <v>1980</v>
      </c>
      <c r="C1755" s="34"/>
      <c r="D1755" s="34">
        <v>205669.78</v>
      </c>
      <c r="E1755" s="34"/>
      <c r="F1755" s="34"/>
      <c r="G1755" s="34"/>
      <c r="H1755" s="34"/>
      <c r="I1755" s="34"/>
      <c r="J1755" s="34"/>
      <c r="K1755" s="34"/>
      <c r="L1755" s="34"/>
      <c r="M1755" s="34"/>
      <c r="N1755" s="34"/>
      <c r="O1755" s="34"/>
      <c r="P1755" s="34"/>
      <c r="Q1755" s="34"/>
      <c r="R1755" s="34"/>
      <c r="S1755" s="34"/>
    </row>
    <row r="1756" spans="2:19">
      <c r="B1756" s="5">
        <v>1979</v>
      </c>
      <c r="C1756" s="34"/>
      <c r="D1756" s="34">
        <v>68538.959999999992</v>
      </c>
      <c r="E1756" s="34"/>
      <c r="F1756" s="34"/>
      <c r="G1756" s="34"/>
      <c r="H1756" s="34"/>
      <c r="I1756" s="34"/>
      <c r="J1756" s="34"/>
      <c r="K1756" s="34"/>
      <c r="L1756" s="34"/>
      <c r="M1756" s="34"/>
      <c r="N1756" s="34"/>
      <c r="O1756" s="34"/>
      <c r="P1756" s="34"/>
      <c r="Q1756" s="34"/>
      <c r="R1756" s="34"/>
      <c r="S1756" s="34"/>
    </row>
    <row r="1757" spans="2:19">
      <c r="B1757" s="5">
        <v>1978</v>
      </c>
      <c r="C1757" s="34"/>
      <c r="D1757" s="34">
        <v>90114.66</v>
      </c>
      <c r="E1757" s="34"/>
      <c r="F1757" s="34"/>
      <c r="G1757" s="34"/>
      <c r="H1757" s="34"/>
      <c r="I1757" s="34"/>
      <c r="J1757" s="34"/>
      <c r="K1757" s="34"/>
      <c r="L1757" s="34"/>
      <c r="M1757" s="34"/>
      <c r="N1757" s="34"/>
      <c r="O1757" s="34"/>
      <c r="P1757" s="34"/>
      <c r="Q1757" s="34"/>
      <c r="R1757" s="34"/>
      <c r="S1757" s="34"/>
    </row>
    <row r="1758" spans="2:19">
      <c r="B1758" s="5">
        <v>1977</v>
      </c>
      <c r="C1758" s="34"/>
      <c r="D1758" s="34">
        <v>212596.19</v>
      </c>
      <c r="E1758" s="34"/>
      <c r="F1758" s="34"/>
      <c r="G1758" s="34"/>
      <c r="H1758" s="34"/>
      <c r="I1758" s="34"/>
      <c r="J1758" s="34"/>
      <c r="K1758" s="34"/>
      <c r="L1758" s="34"/>
      <c r="M1758" s="34"/>
      <c r="N1758" s="34"/>
      <c r="O1758" s="34"/>
      <c r="P1758" s="34"/>
      <c r="Q1758" s="34"/>
      <c r="R1758" s="34"/>
      <c r="S1758" s="34"/>
    </row>
    <row r="1759" spans="2:19">
      <c r="B1759" s="5">
        <v>1976</v>
      </c>
      <c r="C1759" s="34"/>
      <c r="D1759" s="34">
        <v>152343.18</v>
      </c>
      <c r="E1759" s="34"/>
      <c r="F1759" s="34"/>
      <c r="G1759" s="34"/>
      <c r="H1759" s="34"/>
      <c r="I1759" s="34"/>
      <c r="J1759" s="34"/>
      <c r="K1759" s="34"/>
      <c r="L1759" s="34"/>
      <c r="M1759" s="34"/>
      <c r="N1759" s="34"/>
      <c r="O1759" s="34"/>
      <c r="P1759" s="34"/>
      <c r="Q1759" s="34"/>
      <c r="R1759" s="34"/>
      <c r="S1759" s="34"/>
    </row>
    <row r="1760" spans="2:19">
      <c r="B1760" s="5">
        <v>1975</v>
      </c>
      <c r="C1760" s="34"/>
      <c r="D1760" s="34">
        <v>42262.1</v>
      </c>
      <c r="E1760" s="34"/>
      <c r="F1760" s="34"/>
      <c r="G1760" s="34"/>
      <c r="H1760" s="34"/>
      <c r="I1760" s="34"/>
      <c r="J1760" s="34"/>
      <c r="K1760" s="34"/>
      <c r="L1760" s="34"/>
      <c r="M1760" s="34"/>
      <c r="N1760" s="34"/>
      <c r="O1760" s="34"/>
      <c r="P1760" s="34"/>
      <c r="Q1760" s="34"/>
      <c r="R1760" s="34"/>
      <c r="S1760" s="34"/>
    </row>
    <row r="1761" spans="2:19">
      <c r="B1761" s="5">
        <v>1974</v>
      </c>
      <c r="C1761" s="34"/>
      <c r="D1761" s="34">
        <v>24494.579999999998</v>
      </c>
      <c r="E1761" s="34"/>
      <c r="F1761" s="34"/>
      <c r="G1761" s="34"/>
      <c r="H1761" s="34"/>
      <c r="I1761" s="34"/>
      <c r="J1761" s="34"/>
      <c r="K1761" s="34"/>
      <c r="L1761" s="34"/>
      <c r="M1761" s="34"/>
      <c r="N1761" s="34"/>
      <c r="O1761" s="34"/>
      <c r="P1761" s="34"/>
      <c r="Q1761" s="34"/>
      <c r="R1761" s="34"/>
      <c r="S1761" s="34"/>
    </row>
    <row r="1762" spans="2:19">
      <c r="B1762" s="5">
        <v>1973</v>
      </c>
      <c r="C1762" s="34"/>
      <c r="D1762" s="34">
        <v>19843.310000000001</v>
      </c>
      <c r="E1762" s="34"/>
      <c r="F1762" s="34"/>
      <c r="G1762" s="34"/>
      <c r="H1762" s="34"/>
      <c r="I1762" s="34"/>
      <c r="J1762" s="34"/>
      <c r="K1762" s="34"/>
      <c r="L1762" s="34"/>
      <c r="M1762" s="34"/>
      <c r="N1762" s="34"/>
      <c r="O1762" s="34"/>
      <c r="P1762" s="34"/>
      <c r="Q1762" s="34"/>
      <c r="R1762" s="34"/>
      <c r="S1762" s="34"/>
    </row>
    <row r="1763" spans="2:19">
      <c r="B1763" s="5">
        <v>1972</v>
      </c>
      <c r="C1763" s="34"/>
      <c r="D1763" s="34">
        <v>79729.170000000013</v>
      </c>
      <c r="E1763" s="34"/>
      <c r="F1763" s="34"/>
      <c r="G1763" s="34"/>
      <c r="H1763" s="34"/>
      <c r="I1763" s="34"/>
      <c r="J1763" s="34"/>
      <c r="K1763" s="34"/>
      <c r="L1763" s="34"/>
      <c r="M1763" s="34"/>
      <c r="N1763" s="34"/>
      <c r="O1763" s="34"/>
      <c r="P1763" s="34"/>
      <c r="Q1763" s="34"/>
      <c r="R1763" s="34"/>
      <c r="S1763" s="34"/>
    </row>
    <row r="1764" spans="2:19">
      <c r="B1764" s="5">
        <v>1971</v>
      </c>
      <c r="C1764" s="34"/>
      <c r="D1764" s="34">
        <v>40566.019999999997</v>
      </c>
      <c r="E1764" s="34"/>
      <c r="F1764" s="34"/>
      <c r="G1764" s="34"/>
      <c r="H1764" s="34"/>
      <c r="I1764" s="34"/>
      <c r="J1764" s="34"/>
      <c r="K1764" s="34"/>
      <c r="L1764" s="34"/>
      <c r="M1764" s="34"/>
      <c r="N1764" s="34"/>
      <c r="O1764" s="34"/>
      <c r="P1764" s="34"/>
      <c r="Q1764" s="34"/>
      <c r="R1764" s="34"/>
      <c r="S1764" s="34"/>
    </row>
    <row r="1765" spans="2:19">
      <c r="B1765" s="5">
        <v>1970</v>
      </c>
      <c r="C1765" s="34"/>
      <c r="D1765" s="34">
        <v>19606.98</v>
      </c>
      <c r="E1765" s="34"/>
      <c r="F1765" s="34"/>
      <c r="G1765" s="34"/>
      <c r="H1765" s="34"/>
      <c r="I1765" s="34"/>
      <c r="J1765" s="34"/>
      <c r="K1765" s="34"/>
      <c r="L1765" s="34"/>
      <c r="M1765" s="34"/>
      <c r="N1765" s="34"/>
      <c r="O1765" s="34"/>
      <c r="P1765" s="34"/>
      <c r="Q1765" s="34"/>
      <c r="R1765" s="34"/>
      <c r="S1765" s="34"/>
    </row>
    <row r="1766" spans="2:19">
      <c r="B1766" s="5">
        <v>1969</v>
      </c>
      <c r="C1766" s="34"/>
      <c r="D1766" s="34">
        <v>24384.59</v>
      </c>
      <c r="E1766" s="34"/>
      <c r="F1766" s="34"/>
      <c r="G1766" s="34"/>
      <c r="H1766" s="34"/>
      <c r="I1766" s="34"/>
      <c r="J1766" s="34"/>
      <c r="K1766" s="34"/>
      <c r="L1766" s="34"/>
      <c r="M1766" s="34"/>
      <c r="N1766" s="34"/>
      <c r="O1766" s="34"/>
      <c r="P1766" s="34"/>
      <c r="Q1766" s="34"/>
      <c r="R1766" s="34"/>
      <c r="S1766" s="34"/>
    </row>
    <row r="1767" spans="2:19">
      <c r="B1767" s="5">
        <v>1968</v>
      </c>
      <c r="C1767" s="34"/>
      <c r="D1767" s="34">
        <v>25816.639999999999</v>
      </c>
      <c r="E1767" s="34"/>
      <c r="F1767" s="34"/>
      <c r="G1767" s="34"/>
      <c r="H1767" s="34"/>
      <c r="I1767" s="34"/>
      <c r="J1767" s="34"/>
      <c r="K1767" s="34"/>
      <c r="L1767" s="34"/>
      <c r="M1767" s="34"/>
      <c r="N1767" s="34"/>
      <c r="O1767" s="34"/>
      <c r="P1767" s="34"/>
      <c r="Q1767" s="34"/>
      <c r="R1767" s="34"/>
      <c r="S1767" s="34"/>
    </row>
    <row r="1768" spans="2:19">
      <c r="B1768" s="5">
        <v>1967</v>
      </c>
      <c r="C1768" s="34"/>
      <c r="D1768" s="34">
        <v>5840.94</v>
      </c>
      <c r="E1768" s="34"/>
      <c r="F1768" s="34"/>
      <c r="G1768" s="34"/>
      <c r="H1768" s="34"/>
      <c r="I1768" s="34"/>
      <c r="J1768" s="34"/>
      <c r="K1768" s="34"/>
      <c r="L1768" s="34"/>
      <c r="M1768" s="34"/>
      <c r="N1768" s="34"/>
      <c r="O1768" s="34"/>
      <c r="P1768" s="34"/>
      <c r="Q1768" s="34"/>
      <c r="R1768" s="34"/>
      <c r="S1768" s="34"/>
    </row>
    <row r="1769" spans="2:19">
      <c r="B1769" s="5">
        <v>1966</v>
      </c>
      <c r="C1769" s="34"/>
      <c r="D1769" s="34">
        <v>11997.3</v>
      </c>
      <c r="E1769" s="34"/>
      <c r="F1769" s="34"/>
      <c r="G1769" s="34"/>
      <c r="H1769" s="34"/>
      <c r="I1769" s="34"/>
      <c r="J1769" s="34"/>
      <c r="K1769" s="34"/>
      <c r="L1769" s="34"/>
      <c r="M1769" s="34"/>
      <c r="N1769" s="34"/>
      <c r="O1769" s="34"/>
      <c r="P1769" s="34"/>
      <c r="Q1769" s="34"/>
      <c r="R1769" s="34"/>
      <c r="S1769" s="34"/>
    </row>
    <row r="1770" spans="2:19">
      <c r="B1770" s="5">
        <v>1965</v>
      </c>
      <c r="C1770" s="34"/>
      <c r="D1770" s="34">
        <v>13514.79</v>
      </c>
      <c r="E1770" s="34"/>
      <c r="F1770" s="34"/>
      <c r="G1770" s="34"/>
      <c r="H1770" s="34"/>
      <c r="I1770" s="34"/>
      <c r="J1770" s="34"/>
      <c r="K1770" s="34"/>
      <c r="L1770" s="34"/>
      <c r="M1770" s="34"/>
      <c r="N1770" s="34"/>
      <c r="O1770" s="34"/>
      <c r="P1770" s="34"/>
      <c r="Q1770" s="34"/>
      <c r="R1770" s="34"/>
      <c r="S1770" s="34"/>
    </row>
    <row r="1771" spans="2:19">
      <c r="B1771" s="5">
        <v>1964</v>
      </c>
      <c r="C1771" s="34"/>
      <c r="D1771" s="34">
        <v>27451.48</v>
      </c>
      <c r="E1771" s="34"/>
      <c r="F1771" s="34"/>
      <c r="G1771" s="34"/>
      <c r="H1771" s="34"/>
      <c r="I1771" s="34"/>
      <c r="J1771" s="34"/>
      <c r="K1771" s="34"/>
      <c r="L1771" s="34"/>
      <c r="M1771" s="34"/>
      <c r="N1771" s="34"/>
      <c r="O1771" s="34"/>
      <c r="P1771" s="34"/>
      <c r="Q1771" s="34"/>
      <c r="R1771" s="34"/>
      <c r="S1771" s="34"/>
    </row>
    <row r="1772" spans="2:19">
      <c r="B1772" s="5">
        <v>1963</v>
      </c>
      <c r="C1772" s="34"/>
      <c r="D1772" s="34">
        <v>7419.36</v>
      </c>
      <c r="E1772" s="34"/>
      <c r="F1772" s="34"/>
      <c r="G1772" s="34"/>
      <c r="H1772" s="34"/>
      <c r="I1772" s="34"/>
      <c r="J1772" s="34"/>
      <c r="K1772" s="34"/>
      <c r="L1772" s="34"/>
      <c r="M1772" s="34"/>
      <c r="N1772" s="34"/>
      <c r="O1772" s="34"/>
      <c r="P1772" s="34"/>
      <c r="Q1772" s="34"/>
      <c r="R1772" s="34"/>
      <c r="S1772" s="34"/>
    </row>
    <row r="1773" spans="2:19">
      <c r="B1773" s="5">
        <v>1962</v>
      </c>
      <c r="C1773" s="34"/>
      <c r="D1773" s="34">
        <v>20887.080000000002</v>
      </c>
      <c r="E1773" s="34"/>
      <c r="F1773" s="34"/>
      <c r="G1773" s="34"/>
      <c r="H1773" s="34"/>
      <c r="I1773" s="34"/>
      <c r="J1773" s="34"/>
      <c r="K1773" s="34"/>
      <c r="L1773" s="34"/>
      <c r="M1773" s="34"/>
      <c r="N1773" s="34"/>
      <c r="O1773" s="34"/>
      <c r="P1773" s="34"/>
      <c r="Q1773" s="34"/>
      <c r="R1773" s="34"/>
      <c r="S1773" s="34"/>
    </row>
    <row r="1774" spans="2:19">
      <c r="B1774" s="5">
        <v>1961</v>
      </c>
      <c r="C1774" s="34"/>
      <c r="D1774" s="34">
        <v>6184</v>
      </c>
      <c r="E1774" s="34"/>
      <c r="F1774" s="34"/>
      <c r="G1774" s="34"/>
      <c r="H1774" s="34"/>
      <c r="I1774" s="34"/>
      <c r="J1774" s="34"/>
      <c r="K1774" s="34"/>
      <c r="L1774" s="34"/>
      <c r="M1774" s="34"/>
      <c r="N1774" s="34"/>
      <c r="O1774" s="34"/>
      <c r="P1774" s="34"/>
      <c r="Q1774" s="34"/>
      <c r="R1774" s="34"/>
      <c r="S1774" s="34"/>
    </row>
    <row r="1775" spans="2:19">
      <c r="B1775" s="5">
        <v>1960</v>
      </c>
      <c r="C1775" s="34"/>
      <c r="D1775" s="34">
        <v>1668.12</v>
      </c>
      <c r="E1775" s="34"/>
      <c r="F1775" s="34"/>
      <c r="G1775" s="34"/>
      <c r="H1775" s="34"/>
      <c r="I1775" s="34"/>
      <c r="J1775" s="34"/>
      <c r="K1775" s="34"/>
      <c r="L1775" s="34"/>
      <c r="M1775" s="34"/>
      <c r="N1775" s="34"/>
      <c r="O1775" s="34"/>
      <c r="P1775" s="34"/>
      <c r="Q1775" s="34"/>
      <c r="R1775" s="34"/>
      <c r="S1775" s="34"/>
    </row>
    <row r="1776" spans="2:19">
      <c r="B1776" s="5">
        <v>1959</v>
      </c>
      <c r="C1776" s="34"/>
      <c r="D1776" s="34">
        <v>1563.3</v>
      </c>
      <c r="E1776" s="34"/>
      <c r="F1776" s="34"/>
      <c r="G1776" s="34"/>
      <c r="H1776" s="34"/>
      <c r="I1776" s="34"/>
      <c r="J1776" s="34"/>
      <c r="K1776" s="34"/>
      <c r="L1776" s="34"/>
      <c r="M1776" s="34"/>
      <c r="N1776" s="34"/>
      <c r="O1776" s="34"/>
      <c r="P1776" s="34"/>
      <c r="Q1776" s="34"/>
      <c r="R1776" s="34"/>
      <c r="S1776" s="34"/>
    </row>
    <row r="1777" spans="2:19">
      <c r="B1777" s="5">
        <v>1958</v>
      </c>
      <c r="C1777" s="34"/>
      <c r="D1777" s="34">
        <v>8893.32</v>
      </c>
      <c r="E1777" s="34"/>
      <c r="F1777" s="34"/>
      <c r="G1777" s="34"/>
      <c r="H1777" s="34"/>
      <c r="I1777" s="34"/>
      <c r="J1777" s="34"/>
      <c r="K1777" s="34"/>
      <c r="L1777" s="34"/>
      <c r="M1777" s="34"/>
      <c r="N1777" s="34"/>
      <c r="O1777" s="34"/>
      <c r="P1777" s="34"/>
      <c r="Q1777" s="34"/>
      <c r="R1777" s="34"/>
      <c r="S1777" s="34"/>
    </row>
    <row r="1778" spans="2:19">
      <c r="B1778" s="5">
        <v>1957</v>
      </c>
      <c r="C1778" s="34"/>
      <c r="D1778" s="34">
        <v>7322.3</v>
      </c>
      <c r="E1778" s="34"/>
      <c r="F1778" s="34"/>
      <c r="G1778" s="34"/>
      <c r="H1778" s="34"/>
      <c r="I1778" s="34"/>
      <c r="J1778" s="34"/>
      <c r="K1778" s="34"/>
      <c r="L1778" s="34"/>
      <c r="M1778" s="34"/>
      <c r="N1778" s="34"/>
      <c r="O1778" s="34"/>
      <c r="P1778" s="34"/>
      <c r="Q1778" s="34"/>
      <c r="R1778" s="34"/>
      <c r="S1778" s="34"/>
    </row>
    <row r="1779" spans="2:19">
      <c r="B1779" s="5">
        <v>1956</v>
      </c>
      <c r="C1779" s="34"/>
      <c r="D1779" s="34">
        <v>19978.82</v>
      </c>
      <c r="E1779" s="34"/>
      <c r="F1779" s="34"/>
      <c r="G1779" s="34"/>
      <c r="H1779" s="34"/>
      <c r="I1779" s="34"/>
      <c r="J1779" s="34"/>
      <c r="K1779" s="34"/>
      <c r="L1779" s="34"/>
      <c r="M1779" s="34"/>
      <c r="N1779" s="34"/>
      <c r="O1779" s="34"/>
      <c r="P1779" s="34"/>
      <c r="Q1779" s="34"/>
      <c r="R1779" s="34"/>
      <c r="S1779" s="34"/>
    </row>
    <row r="1780" spans="2:19">
      <c r="B1780" s="5">
        <v>1955</v>
      </c>
      <c r="C1780" s="34"/>
      <c r="D1780" s="34">
        <v>3510.57</v>
      </c>
      <c r="E1780" s="34"/>
      <c r="F1780" s="34"/>
      <c r="G1780" s="34"/>
      <c r="H1780" s="34"/>
      <c r="I1780" s="34"/>
      <c r="J1780" s="34"/>
      <c r="K1780" s="34"/>
      <c r="L1780" s="34"/>
      <c r="M1780" s="34"/>
      <c r="N1780" s="34"/>
      <c r="O1780" s="34"/>
      <c r="P1780" s="34"/>
      <c r="Q1780" s="34"/>
      <c r="R1780" s="34"/>
      <c r="S1780" s="34"/>
    </row>
    <row r="1781" spans="2:19">
      <c r="B1781" s="5">
        <v>1954</v>
      </c>
      <c r="C1781" s="34"/>
      <c r="D1781" s="34">
        <v>680.22</v>
      </c>
      <c r="E1781" s="34"/>
      <c r="F1781" s="34"/>
      <c r="G1781" s="34"/>
      <c r="H1781" s="34"/>
      <c r="I1781" s="34"/>
      <c r="J1781" s="34"/>
      <c r="K1781" s="34"/>
      <c r="L1781" s="34"/>
      <c r="M1781" s="34"/>
      <c r="N1781" s="34"/>
      <c r="O1781" s="34"/>
      <c r="P1781" s="34"/>
      <c r="Q1781" s="34"/>
      <c r="R1781" s="34"/>
      <c r="S1781" s="34"/>
    </row>
    <row r="1782" spans="2:19">
      <c r="B1782" s="5">
        <v>1953</v>
      </c>
      <c r="C1782" s="34"/>
      <c r="D1782" s="34">
        <v>3589.11</v>
      </c>
      <c r="E1782" s="34"/>
      <c r="F1782" s="34"/>
      <c r="G1782" s="34"/>
      <c r="H1782" s="34"/>
      <c r="I1782" s="34"/>
      <c r="J1782" s="34"/>
      <c r="K1782" s="34"/>
      <c r="L1782" s="34"/>
      <c r="M1782" s="34"/>
      <c r="N1782" s="34"/>
      <c r="O1782" s="34"/>
      <c r="P1782" s="34"/>
      <c r="Q1782" s="34"/>
      <c r="R1782" s="34"/>
      <c r="S1782" s="34"/>
    </row>
    <row r="1783" spans="2:19">
      <c r="B1783" s="5">
        <v>1952</v>
      </c>
      <c r="C1783" s="34"/>
      <c r="D1783" s="34">
        <v>3126.13</v>
      </c>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2" t="s">
        <v>199</v>
      </c>
      <c r="B1806" s="6" t="s">
        <v>181</v>
      </c>
      <c r="C1806" s="7">
        <f>SUM(C1729:C1805)</f>
        <v>0</v>
      </c>
      <c r="D1806" s="7">
        <f>SUM(D1728:D1805)</f>
        <v>19471485.720000006</v>
      </c>
      <c r="E1806" s="7">
        <f>SUM(E1727:E1805)</f>
        <v>0</v>
      </c>
      <c r="F1806" s="7">
        <f>SUM(F1726:F1805)</f>
        <v>0</v>
      </c>
      <c r="G1806" s="7">
        <f>SUM(G1725:G1805)</f>
        <v>68405.783181036066</v>
      </c>
      <c r="H1806" s="7">
        <f>SUM(H1719:H1805)</f>
        <v>68405.783181036066</v>
      </c>
      <c r="I1806" s="7">
        <f>SUM(I1719:I1805)</f>
        <v>68405.783181036066</v>
      </c>
      <c r="J1806" s="7">
        <f t="shared" ref="J1806" si="33">SUM(J1719:J1805)</f>
        <v>68405.783181036066</v>
      </c>
      <c r="K1806" s="7">
        <f>SUM(K1719:K1805)</f>
        <v>68405.783181036066</v>
      </c>
      <c r="L1806" s="7">
        <f t="shared" ref="L1806" si="34">SUM(L1719:L1805)</f>
        <v>68405.783181036066</v>
      </c>
      <c r="M1806" s="7">
        <f>SUM(M1719:M1805)</f>
        <v>434061.18999999994</v>
      </c>
      <c r="N1806" s="10">
        <f>SUM(N1714:N1805)</f>
        <v>434061.18999999994</v>
      </c>
      <c r="O1806" s="10">
        <f>SUM(O1714:O1805)</f>
        <v>174186.45</v>
      </c>
      <c r="P1806" s="10">
        <f>SUM(P1714:P1805)</f>
        <v>174186.45</v>
      </c>
      <c r="Q1806" s="10">
        <f>SUM(Q1714:Q1805)</f>
        <v>174186.45</v>
      </c>
      <c r="R1806" s="10">
        <f>SUM(R1713:R1805)</f>
        <v>174186.45</v>
      </c>
      <c r="S1806" s="10">
        <f>SUM(S1713:S1805)</f>
        <v>174186.45</v>
      </c>
    </row>
    <row r="1807" spans="1:19">
      <c r="A1807" s="63"/>
      <c r="B1807" s="6"/>
      <c r="C1807" s="7"/>
      <c r="D1807" s="7"/>
      <c r="E1807" s="7"/>
      <c r="F1807" s="7"/>
      <c r="G1807" s="7"/>
      <c r="H1807" s="7"/>
      <c r="I1807" s="7"/>
      <c r="J1807" s="7"/>
      <c r="K1807" s="7"/>
      <c r="L1807" s="7"/>
      <c r="M1807" s="9"/>
    </row>
    <row r="1808" spans="1:19">
      <c r="A1808" s="64" t="s">
        <v>200</v>
      </c>
      <c r="B1808" s="5">
        <v>2022</v>
      </c>
      <c r="C1808" s="33"/>
      <c r="D1808" s="33"/>
      <c r="E1808" s="33"/>
      <c r="F1808" s="33"/>
      <c r="G1808" s="33"/>
      <c r="H1808" s="33"/>
      <c r="I1808" s="33"/>
      <c r="J1808" s="33"/>
      <c r="K1808" s="33"/>
      <c r="L1808" s="33"/>
      <c r="M1808" s="33"/>
      <c r="N1808" s="33"/>
      <c r="O1808" s="33"/>
      <c r="P1808" s="33"/>
      <c r="Q1808" s="33"/>
      <c r="R1808" s="61"/>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v>744792.11</v>
      </c>
      <c r="H1824" s="34">
        <v>744792.11</v>
      </c>
      <c r="I1824" s="34">
        <v>744792.11</v>
      </c>
      <c r="J1824" s="34">
        <v>744792.11</v>
      </c>
      <c r="K1824" s="34">
        <v>744792.11</v>
      </c>
      <c r="L1824" s="34">
        <v>744792.11</v>
      </c>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2" t="s">
        <v>200</v>
      </c>
      <c r="B1901" s="6" t="s">
        <v>181</v>
      </c>
      <c r="C1901" s="7">
        <f>SUM(C1824:C1900)</f>
        <v>0</v>
      </c>
      <c r="D1901" s="7">
        <f>SUM(D1823:D1900)</f>
        <v>0</v>
      </c>
      <c r="E1901" s="7">
        <f>SUM(E1822:E1900)</f>
        <v>0</v>
      </c>
      <c r="F1901" s="7">
        <f>SUM(F1821:F1900)</f>
        <v>0</v>
      </c>
      <c r="G1901" s="7">
        <f>SUM(G1820:G1900)</f>
        <v>744792.11</v>
      </c>
      <c r="H1901" s="7">
        <f>SUM(H1814:H1900)</f>
        <v>744792.11</v>
      </c>
      <c r="I1901" s="7">
        <f>SUM(I1814:I1900)</f>
        <v>744792.11</v>
      </c>
      <c r="J1901" s="7">
        <f t="shared" ref="J1901" si="35">SUM(J1814:J1900)</f>
        <v>744792.11</v>
      </c>
      <c r="K1901" s="7">
        <f>SUM(K1814:K1900)</f>
        <v>744792.11</v>
      </c>
      <c r="L1901" s="7">
        <f t="shared" ref="L1901" si="36">SUM(L1814:L1900)</f>
        <v>744792.11</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201</v>
      </c>
      <c r="B1903" s="5">
        <v>2022</v>
      </c>
      <c r="C1903" s="33"/>
      <c r="D1903" s="33"/>
      <c r="E1903" s="33"/>
      <c r="F1903" s="33"/>
      <c r="G1903" s="33"/>
      <c r="H1903" s="33"/>
      <c r="I1903" s="33"/>
      <c r="J1903" s="33"/>
      <c r="K1903" s="33"/>
      <c r="L1903" s="33"/>
      <c r="M1903" s="33"/>
      <c r="N1903" s="33"/>
      <c r="O1903" s="33"/>
      <c r="P1903" s="33"/>
      <c r="Q1903" s="33"/>
      <c r="R1903" s="61"/>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v>70883</v>
      </c>
      <c r="H1916" s="34">
        <v>70883</v>
      </c>
      <c r="I1916" s="34">
        <v>70883</v>
      </c>
      <c r="J1916" s="34">
        <v>70883</v>
      </c>
      <c r="K1916" s="34">
        <v>70883</v>
      </c>
      <c r="L1916" s="34">
        <v>70883</v>
      </c>
      <c r="M1916" s="34">
        <v>70883</v>
      </c>
      <c r="N1916" s="34">
        <v>70883</v>
      </c>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v>9140969.0500000007</v>
      </c>
      <c r="E1918" s="34"/>
      <c r="F1918" s="34"/>
      <c r="G1918" s="34"/>
      <c r="H1918" s="34"/>
      <c r="I1918" s="34"/>
      <c r="J1918" s="34"/>
      <c r="K1918" s="34"/>
      <c r="L1918" s="34"/>
      <c r="M1918" s="34"/>
      <c r="N1918" s="34"/>
      <c r="O1918" s="34"/>
      <c r="P1918" s="34"/>
      <c r="Q1918" s="34"/>
      <c r="R1918" s="34"/>
      <c r="S1918" s="34"/>
    </row>
    <row r="1919" spans="1:19">
      <c r="B1919" s="5">
        <v>2006</v>
      </c>
      <c r="C1919" s="34"/>
      <c r="D1919" s="34">
        <v>4438918.8600000003</v>
      </c>
      <c r="E1919" s="34"/>
      <c r="F1919" s="34"/>
      <c r="G1919" s="34"/>
      <c r="H1919" s="34"/>
      <c r="I1919" s="34"/>
      <c r="J1919" s="34"/>
      <c r="K1919" s="34"/>
      <c r="L1919" s="34"/>
      <c r="M1919" s="34"/>
      <c r="N1919" s="34"/>
      <c r="O1919" s="34"/>
      <c r="P1919" s="34"/>
      <c r="Q1919" s="34"/>
      <c r="R1919" s="34"/>
      <c r="S1919" s="34"/>
    </row>
    <row r="1920" spans="1:19">
      <c r="B1920" s="5">
        <v>2005</v>
      </c>
      <c r="C1920" s="34"/>
      <c r="D1920" s="34">
        <v>6401624.4600000009</v>
      </c>
      <c r="E1920" s="34"/>
      <c r="F1920" s="34"/>
      <c r="G1920" s="34"/>
      <c r="H1920" s="34"/>
      <c r="I1920" s="34"/>
      <c r="J1920" s="34"/>
      <c r="K1920" s="34"/>
      <c r="L1920" s="34"/>
      <c r="M1920" s="34"/>
      <c r="N1920" s="34"/>
      <c r="O1920" s="34"/>
      <c r="P1920" s="34"/>
      <c r="Q1920" s="34"/>
      <c r="R1920" s="34"/>
      <c r="S1920" s="34"/>
    </row>
    <row r="1921" spans="2:19">
      <c r="B1921" s="5">
        <v>2004</v>
      </c>
      <c r="C1921" s="34"/>
      <c r="D1921" s="34">
        <v>2532912.21</v>
      </c>
      <c r="E1921" s="34"/>
      <c r="F1921" s="34"/>
      <c r="G1921" s="34"/>
      <c r="H1921" s="34"/>
      <c r="I1921" s="34"/>
      <c r="J1921" s="34"/>
      <c r="K1921" s="34"/>
      <c r="L1921" s="34"/>
      <c r="M1921" s="34"/>
      <c r="N1921" s="34"/>
      <c r="O1921" s="34"/>
      <c r="P1921" s="34"/>
      <c r="Q1921" s="34"/>
      <c r="R1921" s="34"/>
      <c r="S1921" s="34"/>
    </row>
    <row r="1922" spans="2:19">
      <c r="B1922" s="5">
        <v>2003</v>
      </c>
      <c r="C1922" s="34"/>
      <c r="D1922" s="34">
        <v>9891829.4100000001</v>
      </c>
      <c r="E1922" s="34"/>
      <c r="F1922" s="34"/>
      <c r="G1922" s="34"/>
      <c r="H1922" s="34"/>
      <c r="I1922" s="34"/>
      <c r="J1922" s="34"/>
      <c r="K1922" s="34"/>
      <c r="L1922" s="34"/>
      <c r="M1922" s="34"/>
      <c r="N1922" s="34"/>
      <c r="O1922" s="34"/>
      <c r="P1922" s="34"/>
      <c r="Q1922" s="34"/>
      <c r="R1922" s="34"/>
      <c r="S1922" s="34"/>
    </row>
    <row r="1923" spans="2:19">
      <c r="B1923" s="5">
        <v>2002</v>
      </c>
      <c r="C1923" s="34"/>
      <c r="D1923" s="34">
        <v>6261050.1500000004</v>
      </c>
      <c r="E1923" s="34"/>
      <c r="F1923" s="34"/>
      <c r="G1923" s="34"/>
      <c r="H1923" s="34"/>
      <c r="I1923" s="34"/>
      <c r="J1923" s="34"/>
      <c r="K1923" s="34"/>
      <c r="L1923" s="34"/>
      <c r="M1923" s="34"/>
      <c r="N1923" s="34"/>
      <c r="O1923" s="34"/>
      <c r="P1923" s="34"/>
      <c r="Q1923" s="34"/>
      <c r="R1923" s="34"/>
      <c r="S1923" s="34"/>
    </row>
    <row r="1924" spans="2:19">
      <c r="B1924" s="5">
        <v>2001</v>
      </c>
      <c r="C1924" s="34"/>
      <c r="D1924" s="34">
        <v>3407942.7600000002</v>
      </c>
      <c r="E1924" s="34"/>
      <c r="F1924" s="34"/>
      <c r="G1924" s="34"/>
      <c r="H1924" s="34"/>
      <c r="I1924" s="34"/>
      <c r="J1924" s="34"/>
      <c r="K1924" s="34"/>
      <c r="L1924" s="34"/>
      <c r="M1924" s="34"/>
      <c r="N1924" s="34"/>
      <c r="O1924" s="34"/>
      <c r="P1924" s="34"/>
      <c r="Q1924" s="34"/>
      <c r="R1924" s="34"/>
      <c r="S1924" s="34"/>
    </row>
    <row r="1925" spans="2:19">
      <c r="B1925" s="5">
        <v>2000</v>
      </c>
      <c r="C1925" s="34"/>
      <c r="D1925" s="34">
        <v>27394871.23</v>
      </c>
      <c r="E1925" s="34"/>
      <c r="F1925" s="34"/>
      <c r="G1925" s="34"/>
      <c r="H1925" s="34"/>
      <c r="I1925" s="34"/>
      <c r="J1925" s="34"/>
      <c r="K1925" s="34"/>
      <c r="L1925" s="34"/>
      <c r="M1925" s="34"/>
      <c r="N1925" s="34"/>
      <c r="O1925" s="34"/>
      <c r="P1925" s="34"/>
      <c r="Q1925" s="34"/>
      <c r="R1925" s="34"/>
      <c r="S1925" s="34"/>
    </row>
    <row r="1926" spans="2:19">
      <c r="B1926" s="5">
        <v>1999</v>
      </c>
      <c r="C1926" s="34"/>
      <c r="D1926" s="34">
        <v>4587522.12</v>
      </c>
      <c r="E1926" s="34"/>
      <c r="F1926" s="34"/>
      <c r="G1926" s="34"/>
      <c r="H1926" s="34"/>
      <c r="I1926" s="34"/>
      <c r="J1926" s="34"/>
      <c r="K1926" s="34"/>
      <c r="L1926" s="34"/>
      <c r="M1926" s="34"/>
      <c r="N1926" s="34"/>
      <c r="O1926" s="34"/>
      <c r="P1926" s="34"/>
      <c r="Q1926" s="34"/>
      <c r="R1926" s="34"/>
      <c r="S1926" s="34"/>
    </row>
    <row r="1927" spans="2:19">
      <c r="B1927" s="5">
        <v>1998</v>
      </c>
      <c r="C1927" s="34"/>
      <c r="D1927" s="34">
        <v>13868628.559999999</v>
      </c>
      <c r="E1927" s="34"/>
      <c r="F1927" s="34"/>
      <c r="G1927" s="34"/>
      <c r="H1927" s="34"/>
      <c r="I1927" s="34"/>
      <c r="J1927" s="34"/>
      <c r="K1927" s="34"/>
      <c r="L1927" s="34"/>
      <c r="M1927" s="34"/>
      <c r="N1927" s="34"/>
      <c r="O1927" s="34"/>
      <c r="P1927" s="34"/>
      <c r="Q1927" s="34"/>
      <c r="R1927" s="34"/>
      <c r="S1927" s="34"/>
    </row>
    <row r="1928" spans="2:19">
      <c r="B1928" s="5">
        <v>1997</v>
      </c>
      <c r="C1928" s="34"/>
      <c r="D1928" s="34">
        <v>16912443.5</v>
      </c>
      <c r="E1928" s="34"/>
      <c r="F1928" s="34"/>
      <c r="G1928" s="34"/>
      <c r="H1928" s="34"/>
      <c r="I1928" s="34"/>
      <c r="J1928" s="34"/>
      <c r="K1928" s="34"/>
      <c r="L1928" s="34"/>
      <c r="M1928" s="34"/>
      <c r="N1928" s="34"/>
      <c r="O1928" s="34"/>
      <c r="P1928" s="34"/>
      <c r="Q1928" s="34"/>
      <c r="R1928" s="34"/>
      <c r="S1928" s="34"/>
    </row>
    <row r="1929" spans="2:19">
      <c r="B1929" s="5">
        <v>1996</v>
      </c>
      <c r="C1929" s="34"/>
      <c r="D1929" s="34">
        <v>26075436.699999999</v>
      </c>
      <c r="E1929" s="34"/>
      <c r="F1929" s="34"/>
      <c r="G1929" s="34"/>
      <c r="H1929" s="34"/>
      <c r="I1929" s="34"/>
      <c r="J1929" s="34"/>
      <c r="K1929" s="34"/>
      <c r="L1929" s="34"/>
      <c r="M1929" s="34"/>
      <c r="N1929" s="34"/>
      <c r="O1929" s="34"/>
      <c r="P1929" s="34"/>
      <c r="Q1929" s="34"/>
      <c r="R1929" s="34"/>
      <c r="S1929" s="34"/>
    </row>
    <row r="1930" spans="2:19">
      <c r="B1930" s="5">
        <v>1995</v>
      </c>
      <c r="C1930" s="34"/>
      <c r="D1930" s="34">
        <v>28710534.009999998</v>
      </c>
      <c r="E1930" s="34"/>
      <c r="F1930" s="34"/>
      <c r="G1930" s="34"/>
      <c r="H1930" s="34"/>
      <c r="I1930" s="34"/>
      <c r="J1930" s="34"/>
      <c r="K1930" s="34"/>
      <c r="L1930" s="34"/>
      <c r="M1930" s="34"/>
      <c r="N1930" s="34"/>
      <c r="O1930" s="34"/>
      <c r="P1930" s="34"/>
      <c r="Q1930" s="34"/>
      <c r="R1930" s="34"/>
      <c r="S1930" s="34"/>
    </row>
    <row r="1931" spans="2:19">
      <c r="B1931" s="5">
        <v>1994</v>
      </c>
      <c r="C1931" s="34"/>
      <c r="D1931" s="34">
        <v>14656579.560000001</v>
      </c>
      <c r="E1931" s="34"/>
      <c r="F1931" s="34"/>
      <c r="G1931" s="34"/>
      <c r="H1931" s="34"/>
      <c r="I1931" s="34"/>
      <c r="J1931" s="34"/>
      <c r="K1931" s="34"/>
      <c r="L1931" s="34"/>
      <c r="M1931" s="34"/>
      <c r="N1931" s="34"/>
      <c r="O1931" s="34"/>
      <c r="P1931" s="34"/>
      <c r="Q1931" s="34"/>
      <c r="R1931" s="34"/>
      <c r="S1931" s="34"/>
    </row>
    <row r="1932" spans="2:19">
      <c r="B1932" s="5">
        <v>1993</v>
      </c>
      <c r="C1932" s="34"/>
      <c r="D1932" s="34">
        <v>14662526.589999998</v>
      </c>
      <c r="E1932" s="34"/>
      <c r="F1932" s="34"/>
      <c r="G1932" s="34"/>
      <c r="H1932" s="34"/>
      <c r="I1932" s="34"/>
      <c r="J1932" s="34"/>
      <c r="K1932" s="34"/>
      <c r="L1932" s="34"/>
      <c r="M1932" s="34"/>
      <c r="N1932" s="34"/>
      <c r="O1932" s="34"/>
      <c r="P1932" s="34"/>
      <c r="Q1932" s="34"/>
      <c r="R1932" s="34"/>
      <c r="S1932" s="34"/>
    </row>
    <row r="1933" spans="2:19">
      <c r="B1933" s="5">
        <v>1992</v>
      </c>
      <c r="C1933" s="34"/>
      <c r="D1933" s="34">
        <v>17859430.620000001</v>
      </c>
      <c r="E1933" s="34"/>
      <c r="F1933" s="34"/>
      <c r="G1933" s="34"/>
      <c r="H1933" s="34"/>
      <c r="I1933" s="34"/>
      <c r="J1933" s="34"/>
      <c r="K1933" s="34"/>
      <c r="L1933" s="34"/>
      <c r="M1933" s="34"/>
      <c r="N1933" s="34"/>
      <c r="O1933" s="34"/>
      <c r="P1933" s="34"/>
      <c r="Q1933" s="34"/>
      <c r="R1933" s="34"/>
      <c r="S1933" s="34"/>
    </row>
    <row r="1934" spans="2:19">
      <c r="B1934" s="5">
        <v>1991</v>
      </c>
      <c r="C1934" s="34"/>
      <c r="D1934" s="34">
        <v>27581178.75</v>
      </c>
      <c r="E1934" s="34"/>
      <c r="F1934" s="34"/>
      <c r="G1934" s="34"/>
      <c r="H1934" s="34"/>
      <c r="I1934" s="34"/>
      <c r="J1934" s="34"/>
      <c r="K1934" s="34"/>
      <c r="L1934" s="34"/>
      <c r="M1934" s="34"/>
      <c r="N1934" s="34"/>
      <c r="O1934" s="34"/>
      <c r="P1934" s="34"/>
      <c r="Q1934" s="34"/>
      <c r="R1934" s="34"/>
      <c r="S1934" s="34"/>
    </row>
    <row r="1935" spans="2:19">
      <c r="B1935" s="5">
        <v>1990</v>
      </c>
      <c r="C1935" s="34"/>
      <c r="D1935" s="34">
        <v>18235891.899999999</v>
      </c>
      <c r="E1935" s="34"/>
      <c r="F1935" s="34"/>
      <c r="G1935" s="34"/>
      <c r="H1935" s="34"/>
      <c r="I1935" s="34"/>
      <c r="J1935" s="34"/>
      <c r="K1935" s="34"/>
      <c r="L1935" s="34"/>
      <c r="M1935" s="34"/>
      <c r="N1935" s="34"/>
      <c r="O1935" s="34"/>
      <c r="P1935" s="34"/>
      <c r="Q1935" s="34"/>
      <c r="R1935" s="34"/>
      <c r="S1935" s="34"/>
    </row>
    <row r="1936" spans="2:19">
      <c r="B1936" s="5">
        <v>1989</v>
      </c>
      <c r="C1936" s="34"/>
      <c r="D1936" s="34">
        <v>14889409.489999998</v>
      </c>
      <c r="E1936" s="34"/>
      <c r="F1936" s="34"/>
      <c r="G1936" s="34"/>
      <c r="H1936" s="34"/>
      <c r="I1936" s="34"/>
      <c r="J1936" s="34"/>
      <c r="K1936" s="34"/>
      <c r="L1936" s="34"/>
      <c r="M1936" s="34"/>
      <c r="N1936" s="34"/>
      <c r="O1936" s="34"/>
      <c r="P1936" s="34"/>
      <c r="Q1936" s="34"/>
      <c r="R1936" s="34"/>
      <c r="S1936" s="34"/>
    </row>
    <row r="1937" spans="2:19">
      <c r="B1937" s="5">
        <v>1988</v>
      </c>
      <c r="C1937" s="34"/>
      <c r="D1937" s="34">
        <v>13357361.940000001</v>
      </c>
      <c r="E1937" s="34"/>
      <c r="F1937" s="34"/>
      <c r="G1937" s="34"/>
      <c r="H1937" s="34"/>
      <c r="I1937" s="34"/>
      <c r="J1937" s="34"/>
      <c r="K1937" s="34"/>
      <c r="L1937" s="34"/>
      <c r="M1937" s="34"/>
      <c r="N1937" s="34"/>
      <c r="O1937" s="34"/>
      <c r="P1937" s="34"/>
      <c r="Q1937" s="34"/>
      <c r="R1937" s="34"/>
      <c r="S1937" s="34"/>
    </row>
    <row r="1938" spans="2:19">
      <c r="B1938" s="5">
        <v>1987</v>
      </c>
      <c r="C1938" s="34"/>
      <c r="D1938" s="34">
        <v>10648271.949999999</v>
      </c>
      <c r="E1938" s="34"/>
      <c r="F1938" s="34"/>
      <c r="G1938" s="34"/>
      <c r="H1938" s="34"/>
      <c r="I1938" s="34"/>
      <c r="J1938" s="34"/>
      <c r="K1938" s="34"/>
      <c r="L1938" s="34"/>
      <c r="M1938" s="34"/>
      <c r="N1938" s="34"/>
      <c r="O1938" s="34"/>
      <c r="P1938" s="34"/>
      <c r="Q1938" s="34"/>
      <c r="R1938" s="34"/>
      <c r="S1938" s="34"/>
    </row>
    <row r="1939" spans="2:19">
      <c r="B1939" s="5">
        <v>1986</v>
      </c>
      <c r="C1939" s="34"/>
      <c r="D1939" s="34">
        <v>11453571.289999999</v>
      </c>
      <c r="E1939" s="34"/>
      <c r="F1939" s="34"/>
      <c r="G1939" s="34"/>
      <c r="H1939" s="34"/>
      <c r="I1939" s="34"/>
      <c r="J1939" s="34"/>
      <c r="K1939" s="34"/>
      <c r="L1939" s="34"/>
      <c r="M1939" s="34"/>
      <c r="N1939" s="34"/>
      <c r="O1939" s="34"/>
      <c r="P1939" s="34"/>
      <c r="Q1939" s="34"/>
      <c r="R1939" s="34"/>
      <c r="S1939" s="34"/>
    </row>
    <row r="1940" spans="2:19">
      <c r="B1940" s="5">
        <v>1985</v>
      </c>
      <c r="C1940" s="34"/>
      <c r="D1940" s="34">
        <v>7656712.9700000007</v>
      </c>
      <c r="E1940" s="34"/>
      <c r="F1940" s="34"/>
      <c r="G1940" s="34"/>
      <c r="H1940" s="34"/>
      <c r="I1940" s="34"/>
      <c r="J1940" s="34"/>
      <c r="K1940" s="34"/>
      <c r="L1940" s="34"/>
      <c r="M1940" s="34"/>
      <c r="N1940" s="34"/>
      <c r="O1940" s="34"/>
      <c r="P1940" s="34"/>
      <c r="Q1940" s="34"/>
      <c r="R1940" s="34"/>
      <c r="S1940" s="34"/>
    </row>
    <row r="1941" spans="2:19">
      <c r="B1941" s="5">
        <v>1984</v>
      </c>
      <c r="C1941" s="34"/>
      <c r="D1941" s="34">
        <v>8213813.5099999998</v>
      </c>
      <c r="E1941" s="34"/>
      <c r="F1941" s="34"/>
      <c r="G1941" s="34"/>
      <c r="H1941" s="34"/>
      <c r="I1941" s="34"/>
      <c r="J1941" s="34"/>
      <c r="K1941" s="34"/>
      <c r="L1941" s="34"/>
      <c r="M1941" s="34"/>
      <c r="N1941" s="34"/>
      <c r="O1941" s="34"/>
      <c r="P1941" s="34"/>
      <c r="Q1941" s="34"/>
      <c r="R1941" s="34"/>
      <c r="S1941" s="34"/>
    </row>
    <row r="1942" spans="2:19">
      <c r="B1942" s="5">
        <v>1983</v>
      </c>
      <c r="C1942" s="34"/>
      <c r="D1942" s="34">
        <v>10273683.550000001</v>
      </c>
      <c r="E1942" s="34"/>
      <c r="F1942" s="34"/>
      <c r="G1942" s="34"/>
      <c r="H1942" s="34"/>
      <c r="I1942" s="34"/>
      <c r="J1942" s="34"/>
      <c r="K1942" s="34"/>
      <c r="L1942" s="34"/>
      <c r="M1942" s="34"/>
      <c r="N1942" s="34"/>
      <c r="O1942" s="34"/>
      <c r="P1942" s="34"/>
      <c r="Q1942" s="34"/>
      <c r="R1942" s="34"/>
      <c r="S1942" s="34"/>
    </row>
    <row r="1943" spans="2:19">
      <c r="B1943" s="5">
        <v>1982</v>
      </c>
      <c r="C1943" s="34"/>
      <c r="D1943" s="34">
        <v>10745818.34</v>
      </c>
      <c r="E1943" s="34"/>
      <c r="F1943" s="34"/>
      <c r="G1943" s="34"/>
      <c r="H1943" s="34"/>
      <c r="I1943" s="34"/>
      <c r="J1943" s="34"/>
      <c r="K1943" s="34"/>
      <c r="L1943" s="34"/>
      <c r="M1943" s="34"/>
      <c r="N1943" s="34"/>
      <c r="O1943" s="34"/>
      <c r="P1943" s="34"/>
      <c r="Q1943" s="34"/>
      <c r="R1943" s="34"/>
      <c r="S1943" s="34"/>
    </row>
    <row r="1944" spans="2:19">
      <c r="B1944" s="5">
        <v>1981</v>
      </c>
      <c r="C1944" s="34"/>
      <c r="D1944" s="34">
        <v>10575516.609999999</v>
      </c>
      <c r="E1944" s="34"/>
      <c r="F1944" s="34"/>
      <c r="G1944" s="34"/>
      <c r="H1944" s="34"/>
      <c r="I1944" s="34"/>
      <c r="J1944" s="34"/>
      <c r="K1944" s="34"/>
      <c r="L1944" s="34"/>
      <c r="M1944" s="34"/>
      <c r="N1944" s="34"/>
      <c r="O1944" s="34"/>
      <c r="P1944" s="34"/>
      <c r="Q1944" s="34"/>
      <c r="R1944" s="34"/>
      <c r="S1944" s="34"/>
    </row>
    <row r="1945" spans="2:19">
      <c r="B1945" s="5">
        <v>1980</v>
      </c>
      <c r="C1945" s="34"/>
      <c r="D1945" s="34">
        <v>9490000.9499999993</v>
      </c>
      <c r="E1945" s="34"/>
      <c r="F1945" s="34"/>
      <c r="G1945" s="34"/>
      <c r="H1945" s="34"/>
      <c r="I1945" s="34"/>
      <c r="J1945" s="34"/>
      <c r="K1945" s="34"/>
      <c r="L1945" s="34"/>
      <c r="M1945" s="34"/>
      <c r="N1945" s="34"/>
      <c r="O1945" s="34"/>
      <c r="P1945" s="34"/>
      <c r="Q1945" s="34"/>
      <c r="R1945" s="34"/>
      <c r="S1945" s="34"/>
    </row>
    <row r="1946" spans="2:19">
      <c r="B1946" s="5">
        <v>1979</v>
      </c>
      <c r="C1946" s="34"/>
      <c r="D1946" s="34">
        <v>9484162.1500000004</v>
      </c>
      <c r="E1946" s="34"/>
      <c r="F1946" s="34"/>
      <c r="G1946" s="34"/>
      <c r="H1946" s="34"/>
      <c r="I1946" s="34"/>
      <c r="J1946" s="34"/>
      <c r="K1946" s="34"/>
      <c r="L1946" s="34"/>
      <c r="M1946" s="34"/>
      <c r="N1946" s="34"/>
      <c r="O1946" s="34"/>
      <c r="P1946" s="34"/>
      <c r="Q1946" s="34"/>
      <c r="R1946" s="34"/>
      <c r="S1946" s="34"/>
    </row>
    <row r="1947" spans="2:19">
      <c r="B1947" s="5">
        <v>1978</v>
      </c>
      <c r="C1947" s="34"/>
      <c r="D1947" s="34">
        <v>7309143.4500000002</v>
      </c>
      <c r="E1947" s="34"/>
      <c r="F1947" s="34"/>
      <c r="G1947" s="34"/>
      <c r="H1947" s="34"/>
      <c r="I1947" s="34"/>
      <c r="J1947" s="34"/>
      <c r="K1947" s="34"/>
      <c r="L1947" s="34"/>
      <c r="M1947" s="34"/>
      <c r="N1947" s="34"/>
      <c r="O1947" s="34"/>
      <c r="P1947" s="34"/>
      <c r="Q1947" s="34"/>
      <c r="R1947" s="34"/>
      <c r="S1947" s="34"/>
    </row>
    <row r="1948" spans="2:19">
      <c r="B1948" s="5">
        <v>1977</v>
      </c>
      <c r="C1948" s="34"/>
      <c r="D1948" s="34">
        <v>3497803.54</v>
      </c>
      <c r="E1948" s="34"/>
      <c r="F1948" s="34"/>
      <c r="G1948" s="34"/>
      <c r="H1948" s="34"/>
      <c r="I1948" s="34"/>
      <c r="J1948" s="34"/>
      <c r="K1948" s="34"/>
      <c r="L1948" s="34"/>
      <c r="M1948" s="34"/>
      <c r="N1948" s="34"/>
      <c r="O1948" s="34"/>
      <c r="P1948" s="34"/>
      <c r="Q1948" s="34"/>
      <c r="R1948" s="34"/>
      <c r="S1948" s="34"/>
    </row>
    <row r="1949" spans="2:19">
      <c r="B1949" s="5">
        <v>1976</v>
      </c>
      <c r="C1949" s="34"/>
      <c r="D1949" s="34">
        <v>4014185.1899999995</v>
      </c>
      <c r="E1949" s="34"/>
      <c r="F1949" s="34"/>
      <c r="G1949" s="34"/>
      <c r="H1949" s="34"/>
      <c r="I1949" s="34"/>
      <c r="J1949" s="34"/>
      <c r="K1949" s="34"/>
      <c r="L1949" s="34"/>
      <c r="M1949" s="34"/>
      <c r="N1949" s="34"/>
      <c r="O1949" s="34"/>
      <c r="P1949" s="34"/>
      <c r="Q1949" s="34"/>
      <c r="R1949" s="34"/>
      <c r="S1949" s="34"/>
    </row>
    <row r="1950" spans="2:19">
      <c r="B1950" s="5">
        <v>1975</v>
      </c>
      <c r="C1950" s="34"/>
      <c r="D1950" s="34">
        <v>4690117.9799999995</v>
      </c>
      <c r="E1950" s="34"/>
      <c r="F1950" s="34"/>
      <c r="G1950" s="34"/>
      <c r="H1950" s="34"/>
      <c r="I1950" s="34"/>
      <c r="J1950" s="34"/>
      <c r="K1950" s="34"/>
      <c r="L1950" s="34"/>
      <c r="M1950" s="34"/>
      <c r="N1950" s="34"/>
      <c r="O1950" s="34"/>
      <c r="P1950" s="34"/>
      <c r="Q1950" s="34"/>
      <c r="R1950" s="34"/>
      <c r="S1950" s="34"/>
    </row>
    <row r="1951" spans="2:19">
      <c r="B1951" s="5">
        <v>1974</v>
      </c>
      <c r="C1951" s="34"/>
      <c r="D1951" s="34">
        <v>5549989.1200000001</v>
      </c>
      <c r="E1951" s="34"/>
      <c r="F1951" s="34"/>
      <c r="G1951" s="34"/>
      <c r="H1951" s="34"/>
      <c r="I1951" s="34"/>
      <c r="J1951" s="34"/>
      <c r="K1951" s="34"/>
      <c r="L1951" s="34"/>
      <c r="M1951" s="34"/>
      <c r="N1951" s="34"/>
      <c r="O1951" s="34"/>
      <c r="P1951" s="34"/>
      <c r="Q1951" s="34"/>
      <c r="R1951" s="34"/>
      <c r="S1951" s="34"/>
    </row>
    <row r="1952" spans="2:19">
      <c r="B1952" s="5">
        <v>1973</v>
      </c>
      <c r="C1952" s="34"/>
      <c r="D1952" s="34">
        <v>6654156.339999998</v>
      </c>
      <c r="E1952" s="34"/>
      <c r="F1952" s="34"/>
      <c r="G1952" s="34"/>
      <c r="H1952" s="34"/>
      <c r="I1952" s="34"/>
      <c r="J1952" s="34"/>
      <c r="K1952" s="34"/>
      <c r="L1952" s="34"/>
      <c r="M1952" s="34"/>
      <c r="N1952" s="34"/>
      <c r="O1952" s="34"/>
      <c r="P1952" s="34"/>
      <c r="Q1952" s="34"/>
      <c r="R1952" s="34"/>
      <c r="S1952" s="34"/>
    </row>
    <row r="1953" spans="2:19">
      <c r="B1953" s="5">
        <v>1972</v>
      </c>
      <c r="C1953" s="34"/>
      <c r="D1953" s="34">
        <v>5640405.0700000003</v>
      </c>
      <c r="E1953" s="34"/>
      <c r="F1953" s="34"/>
      <c r="G1953" s="34"/>
      <c r="H1953" s="34"/>
      <c r="I1953" s="34"/>
      <c r="J1953" s="34"/>
      <c r="K1953" s="34"/>
      <c r="L1953" s="34"/>
      <c r="M1953" s="34"/>
      <c r="N1953" s="34"/>
      <c r="O1953" s="34"/>
      <c r="P1953" s="34"/>
      <c r="Q1953" s="34"/>
      <c r="R1953" s="34"/>
      <c r="S1953" s="34"/>
    </row>
    <row r="1954" spans="2:19">
      <c r="B1954" s="5">
        <v>1971</v>
      </c>
      <c r="C1954" s="34"/>
      <c r="D1954" s="34">
        <v>5681546.4100000001</v>
      </c>
      <c r="E1954" s="34"/>
      <c r="F1954" s="34"/>
      <c r="G1954" s="34"/>
      <c r="H1954" s="34"/>
      <c r="I1954" s="34"/>
      <c r="J1954" s="34"/>
      <c r="K1954" s="34"/>
      <c r="L1954" s="34"/>
      <c r="M1954" s="34"/>
      <c r="N1954" s="34"/>
      <c r="O1954" s="34"/>
      <c r="P1954" s="34"/>
      <c r="Q1954" s="34"/>
      <c r="R1954" s="34"/>
      <c r="S1954" s="34"/>
    </row>
    <row r="1955" spans="2:19">
      <c r="B1955" s="5">
        <v>1970</v>
      </c>
      <c r="C1955" s="34"/>
      <c r="D1955" s="34">
        <v>3514333.45</v>
      </c>
      <c r="E1955" s="34"/>
      <c r="F1955" s="34"/>
      <c r="G1955" s="34"/>
      <c r="H1955" s="34"/>
      <c r="I1955" s="34"/>
      <c r="J1955" s="34"/>
      <c r="K1955" s="34"/>
      <c r="L1955" s="34"/>
      <c r="M1955" s="34"/>
      <c r="N1955" s="34"/>
      <c r="O1955" s="34"/>
      <c r="P1955" s="34"/>
      <c r="Q1955" s="34"/>
      <c r="R1955" s="34"/>
      <c r="S1955" s="34"/>
    </row>
    <row r="1956" spans="2:19">
      <c r="B1956" s="5">
        <v>1969</v>
      </c>
      <c r="C1956" s="34"/>
      <c r="D1956" s="34">
        <v>2744372.59</v>
      </c>
      <c r="E1956" s="34"/>
      <c r="F1956" s="34"/>
      <c r="G1956" s="34"/>
      <c r="H1956" s="34"/>
      <c r="I1956" s="34"/>
      <c r="J1956" s="34"/>
      <c r="K1956" s="34"/>
      <c r="L1956" s="34"/>
      <c r="M1956" s="34"/>
      <c r="N1956" s="34"/>
      <c r="O1956" s="34"/>
      <c r="P1956" s="34"/>
      <c r="Q1956" s="34"/>
      <c r="R1956" s="34"/>
      <c r="S1956" s="34"/>
    </row>
    <row r="1957" spans="2:19">
      <c r="B1957" s="5">
        <v>1968</v>
      </c>
      <c r="C1957" s="34"/>
      <c r="D1957" s="34">
        <v>2567965.2999999998</v>
      </c>
      <c r="E1957" s="34"/>
      <c r="F1957" s="34"/>
      <c r="G1957" s="34"/>
      <c r="H1957" s="34"/>
      <c r="I1957" s="34"/>
      <c r="J1957" s="34"/>
      <c r="K1957" s="34"/>
      <c r="L1957" s="34"/>
      <c r="M1957" s="34"/>
      <c r="N1957" s="34"/>
      <c r="O1957" s="34"/>
      <c r="P1957" s="34"/>
      <c r="Q1957" s="34"/>
      <c r="R1957" s="34"/>
      <c r="S1957" s="34"/>
    </row>
    <row r="1958" spans="2:19">
      <c r="B1958" s="5">
        <v>1967</v>
      </c>
      <c r="C1958" s="34"/>
      <c r="D1958" s="34">
        <v>3019812.78</v>
      </c>
      <c r="E1958" s="34"/>
      <c r="F1958" s="34"/>
      <c r="G1958" s="34"/>
      <c r="H1958" s="34"/>
      <c r="I1958" s="34"/>
      <c r="J1958" s="34"/>
      <c r="K1958" s="34"/>
      <c r="L1958" s="34"/>
      <c r="M1958" s="34"/>
      <c r="N1958" s="34"/>
      <c r="O1958" s="34"/>
      <c r="P1958" s="34"/>
      <c r="Q1958" s="34"/>
      <c r="R1958" s="34"/>
      <c r="S1958" s="34"/>
    </row>
    <row r="1959" spans="2:19">
      <c r="B1959" s="5">
        <v>1966</v>
      </c>
      <c r="C1959" s="34"/>
      <c r="D1959" s="34">
        <v>2227549.2000000002</v>
      </c>
      <c r="E1959" s="34"/>
      <c r="F1959" s="34"/>
      <c r="G1959" s="34"/>
      <c r="H1959" s="34"/>
      <c r="I1959" s="34"/>
      <c r="J1959" s="34"/>
      <c r="K1959" s="34"/>
      <c r="L1959" s="34"/>
      <c r="M1959" s="34"/>
      <c r="N1959" s="34"/>
      <c r="O1959" s="34"/>
      <c r="P1959" s="34"/>
      <c r="Q1959" s="34"/>
      <c r="R1959" s="34"/>
      <c r="S1959" s="34"/>
    </row>
    <row r="1960" spans="2:19">
      <c r="B1960" s="5">
        <v>1965</v>
      </c>
      <c r="C1960" s="34"/>
      <c r="D1960" s="34">
        <v>1504980.8399999999</v>
      </c>
      <c r="E1960" s="34"/>
      <c r="F1960" s="34"/>
      <c r="G1960" s="34"/>
      <c r="H1960" s="34"/>
      <c r="I1960" s="34"/>
      <c r="J1960" s="34"/>
      <c r="K1960" s="34"/>
      <c r="L1960" s="34"/>
      <c r="M1960" s="34"/>
      <c r="N1960" s="34"/>
      <c r="O1960" s="34"/>
      <c r="P1960" s="34"/>
      <c r="Q1960" s="34"/>
      <c r="R1960" s="34"/>
      <c r="S1960" s="34"/>
    </row>
    <row r="1961" spans="2:19">
      <c r="B1961" s="5">
        <v>1964</v>
      </c>
      <c r="C1961" s="34"/>
      <c r="D1961" s="34">
        <v>846772.65999999992</v>
      </c>
      <c r="E1961" s="34"/>
      <c r="F1961" s="34"/>
      <c r="G1961" s="34"/>
      <c r="H1961" s="34"/>
      <c r="I1961" s="34"/>
      <c r="J1961" s="34"/>
      <c r="K1961" s="34"/>
      <c r="L1961" s="34"/>
      <c r="M1961" s="34"/>
      <c r="N1961" s="34"/>
      <c r="O1961" s="34"/>
      <c r="P1961" s="34"/>
      <c r="Q1961" s="34"/>
      <c r="R1961" s="34"/>
      <c r="S1961" s="34"/>
    </row>
    <row r="1962" spans="2:19">
      <c r="B1962" s="5">
        <v>1963</v>
      </c>
      <c r="C1962" s="34"/>
      <c r="D1962" s="34">
        <v>1493026.5</v>
      </c>
      <c r="E1962" s="34"/>
      <c r="F1962" s="34"/>
      <c r="G1962" s="34"/>
      <c r="H1962" s="34"/>
      <c r="I1962" s="34"/>
      <c r="J1962" s="34"/>
      <c r="K1962" s="34"/>
      <c r="L1962" s="34"/>
      <c r="M1962" s="34"/>
      <c r="N1962" s="34"/>
      <c r="O1962" s="34"/>
      <c r="P1962" s="34"/>
      <c r="Q1962" s="34"/>
      <c r="R1962" s="34"/>
      <c r="S1962" s="34"/>
    </row>
    <row r="1963" spans="2:19">
      <c r="B1963" s="5">
        <v>1962</v>
      </c>
      <c r="C1963" s="34"/>
      <c r="D1963" s="34">
        <v>1367562.01</v>
      </c>
      <c r="E1963" s="34"/>
      <c r="F1963" s="34"/>
      <c r="G1963" s="34"/>
      <c r="H1963" s="34"/>
      <c r="I1963" s="34"/>
      <c r="J1963" s="34"/>
      <c r="K1963" s="34"/>
      <c r="L1963" s="34"/>
      <c r="M1963" s="34"/>
      <c r="N1963" s="34"/>
      <c r="O1963" s="34"/>
      <c r="P1963" s="34"/>
      <c r="Q1963" s="34"/>
      <c r="R1963" s="34"/>
      <c r="S1963" s="34"/>
    </row>
    <row r="1964" spans="2:19">
      <c r="B1964" s="5">
        <v>1961</v>
      </c>
      <c r="C1964" s="34"/>
      <c r="D1964" s="34">
        <v>855809.1399999999</v>
      </c>
      <c r="E1964" s="34"/>
      <c r="F1964" s="34"/>
      <c r="G1964" s="34"/>
      <c r="H1964" s="34"/>
      <c r="I1964" s="34"/>
      <c r="J1964" s="34"/>
      <c r="K1964" s="34"/>
      <c r="L1964" s="34"/>
      <c r="M1964" s="34"/>
      <c r="N1964" s="34"/>
      <c r="O1964" s="34"/>
      <c r="P1964" s="34"/>
      <c r="Q1964" s="34"/>
      <c r="R1964" s="34"/>
      <c r="S1964" s="34"/>
    </row>
    <row r="1965" spans="2:19">
      <c r="B1965" s="5">
        <v>1960</v>
      </c>
      <c r="C1965" s="34"/>
      <c r="D1965" s="34">
        <v>683796.29</v>
      </c>
      <c r="E1965" s="34"/>
      <c r="F1965" s="34"/>
      <c r="G1965" s="34"/>
      <c r="H1965" s="34"/>
      <c r="I1965" s="34"/>
      <c r="J1965" s="34"/>
      <c r="K1965" s="34"/>
      <c r="L1965" s="34"/>
      <c r="M1965" s="34"/>
      <c r="N1965" s="34"/>
      <c r="O1965" s="34"/>
      <c r="P1965" s="34"/>
      <c r="Q1965" s="34"/>
      <c r="R1965" s="34"/>
      <c r="S1965" s="34"/>
    </row>
    <row r="1966" spans="2:19">
      <c r="B1966" s="5">
        <v>1959</v>
      </c>
      <c r="C1966" s="34"/>
      <c r="D1966" s="34">
        <v>560215.15999999992</v>
      </c>
      <c r="E1966" s="34"/>
      <c r="F1966" s="34"/>
      <c r="G1966" s="34"/>
      <c r="H1966" s="34"/>
      <c r="I1966" s="34"/>
      <c r="J1966" s="34"/>
      <c r="K1966" s="34"/>
      <c r="L1966" s="34"/>
      <c r="M1966" s="34"/>
      <c r="N1966" s="34"/>
      <c r="O1966" s="34"/>
      <c r="P1966" s="34"/>
      <c r="Q1966" s="34"/>
      <c r="R1966" s="34"/>
      <c r="S1966" s="34"/>
    </row>
    <row r="1967" spans="2:19">
      <c r="B1967" s="5">
        <v>1958</v>
      </c>
      <c r="C1967" s="34"/>
      <c r="D1967" s="34">
        <v>642778.88</v>
      </c>
      <c r="E1967" s="34"/>
      <c r="F1967" s="34"/>
      <c r="G1967" s="34"/>
      <c r="H1967" s="34"/>
      <c r="I1967" s="34"/>
      <c r="J1967" s="34"/>
      <c r="K1967" s="34"/>
      <c r="L1967" s="34"/>
      <c r="M1967" s="34"/>
      <c r="N1967" s="34"/>
      <c r="O1967" s="34"/>
      <c r="P1967" s="34"/>
      <c r="Q1967" s="34"/>
      <c r="R1967" s="34"/>
      <c r="S1967" s="34"/>
    </row>
    <row r="1968" spans="2:19">
      <c r="B1968" s="5">
        <v>1957</v>
      </c>
      <c r="C1968" s="34"/>
      <c r="D1968" s="34">
        <v>742989.74</v>
      </c>
      <c r="E1968" s="34"/>
      <c r="F1968" s="34"/>
      <c r="G1968" s="34"/>
      <c r="H1968" s="34"/>
      <c r="I1968" s="34"/>
      <c r="J1968" s="34"/>
      <c r="K1968" s="34"/>
      <c r="L1968" s="34"/>
      <c r="M1968" s="34"/>
      <c r="N1968" s="34"/>
      <c r="O1968" s="34"/>
      <c r="P1968" s="34"/>
      <c r="Q1968" s="34"/>
      <c r="R1968" s="34"/>
      <c r="S1968" s="34"/>
    </row>
    <row r="1969" spans="2:19">
      <c r="B1969" s="5">
        <v>1956</v>
      </c>
      <c r="C1969" s="34"/>
      <c r="D1969" s="34">
        <v>423870.56</v>
      </c>
      <c r="E1969" s="34"/>
      <c r="F1969" s="34"/>
      <c r="G1969" s="34"/>
      <c r="H1969" s="34"/>
      <c r="I1969" s="34"/>
      <c r="J1969" s="34"/>
      <c r="K1969" s="34"/>
      <c r="L1969" s="34"/>
      <c r="M1969" s="34"/>
      <c r="N1969" s="34"/>
      <c r="O1969" s="34"/>
      <c r="P1969" s="34"/>
      <c r="Q1969" s="34"/>
      <c r="R1969" s="34"/>
      <c r="S1969" s="34"/>
    </row>
    <row r="1970" spans="2:19">
      <c r="B1970" s="5">
        <v>1955</v>
      </c>
      <c r="C1970" s="34"/>
      <c r="D1970" s="34">
        <v>359261.98</v>
      </c>
      <c r="E1970" s="34"/>
      <c r="F1970" s="34"/>
      <c r="G1970" s="34"/>
      <c r="H1970" s="34"/>
      <c r="I1970" s="34"/>
      <c r="J1970" s="34"/>
      <c r="K1970" s="34"/>
      <c r="L1970" s="34"/>
      <c r="M1970" s="34"/>
      <c r="N1970" s="34"/>
      <c r="O1970" s="34"/>
      <c r="P1970" s="34"/>
      <c r="Q1970" s="34"/>
      <c r="R1970" s="34"/>
      <c r="S1970" s="34"/>
    </row>
    <row r="1971" spans="2:19">
      <c r="B1971" s="5">
        <v>1954</v>
      </c>
      <c r="C1971" s="34"/>
      <c r="D1971" s="34">
        <v>427047.9</v>
      </c>
      <c r="E1971" s="34"/>
      <c r="F1971" s="34"/>
      <c r="G1971" s="34"/>
      <c r="H1971" s="34"/>
      <c r="I1971" s="34"/>
      <c r="J1971" s="34"/>
      <c r="K1971" s="34"/>
      <c r="L1971" s="34"/>
      <c r="M1971" s="34"/>
      <c r="N1971" s="34"/>
      <c r="O1971" s="34"/>
      <c r="P1971" s="34"/>
      <c r="Q1971" s="34"/>
      <c r="R1971" s="34"/>
      <c r="S1971" s="34"/>
    </row>
    <row r="1972" spans="2:19">
      <c r="B1972" s="5">
        <v>1953</v>
      </c>
      <c r="C1972" s="34"/>
      <c r="D1972" s="34">
        <v>838994.58</v>
      </c>
      <c r="E1972" s="34"/>
      <c r="F1972" s="34"/>
      <c r="G1972" s="34"/>
      <c r="H1972" s="34"/>
      <c r="I1972" s="34"/>
      <c r="J1972" s="34"/>
      <c r="K1972" s="34"/>
      <c r="L1972" s="34"/>
      <c r="M1972" s="34"/>
      <c r="N1972" s="34"/>
      <c r="O1972" s="34"/>
      <c r="P1972" s="34"/>
      <c r="Q1972" s="34"/>
      <c r="R1972" s="34"/>
      <c r="S1972" s="34"/>
    </row>
    <row r="1973" spans="2:19">
      <c r="B1973" s="5">
        <v>1952</v>
      </c>
      <c r="C1973" s="34"/>
      <c r="D1973" s="34">
        <v>71038.209999999992</v>
      </c>
      <c r="E1973" s="34"/>
      <c r="F1973" s="34"/>
      <c r="G1973" s="34"/>
      <c r="H1973" s="34"/>
      <c r="I1973" s="34"/>
      <c r="J1973" s="34"/>
      <c r="K1973" s="34"/>
      <c r="L1973" s="34"/>
      <c r="M1973" s="34"/>
      <c r="N1973" s="34"/>
      <c r="O1973" s="34"/>
      <c r="P1973" s="34"/>
      <c r="Q1973" s="34"/>
      <c r="R1973" s="34"/>
      <c r="S1973" s="34"/>
    </row>
    <row r="1974" spans="2:19">
      <c r="B1974" s="5">
        <v>1951</v>
      </c>
      <c r="C1974" s="34"/>
      <c r="D1974" s="34">
        <v>50826.36</v>
      </c>
      <c r="E1974" s="34"/>
      <c r="F1974" s="34"/>
      <c r="G1974" s="34"/>
      <c r="H1974" s="34"/>
      <c r="I1974" s="34"/>
      <c r="J1974" s="34"/>
      <c r="K1974" s="34"/>
      <c r="L1974" s="34"/>
      <c r="M1974" s="34"/>
      <c r="N1974" s="34"/>
      <c r="O1974" s="34"/>
      <c r="P1974" s="34"/>
      <c r="Q1974" s="34"/>
      <c r="R1974" s="34"/>
      <c r="S1974" s="34"/>
    </row>
    <row r="1975" spans="2:19">
      <c r="B1975" s="5">
        <v>1950</v>
      </c>
      <c r="C1975" s="34"/>
      <c r="D1975" s="34">
        <v>41773.699999999997</v>
      </c>
      <c r="E1975" s="34"/>
      <c r="F1975" s="34"/>
      <c r="G1975" s="34"/>
      <c r="H1975" s="34"/>
      <c r="I1975" s="34"/>
      <c r="J1975" s="34"/>
      <c r="K1975" s="34"/>
      <c r="L1975" s="34"/>
      <c r="M1975" s="34"/>
      <c r="N1975" s="34"/>
      <c r="O1975" s="34"/>
      <c r="P1975" s="34"/>
      <c r="Q1975" s="34"/>
      <c r="R1975" s="34"/>
      <c r="S1975" s="34"/>
    </row>
    <row r="1976" spans="2:19">
      <c r="B1976" s="5">
        <v>1949</v>
      </c>
      <c r="C1976" s="34"/>
      <c r="D1976" s="34">
        <v>232517.08</v>
      </c>
      <c r="E1976" s="34"/>
      <c r="F1976" s="34"/>
      <c r="G1976" s="34"/>
      <c r="H1976" s="34"/>
      <c r="I1976" s="34"/>
      <c r="J1976" s="34"/>
      <c r="K1976" s="34"/>
      <c r="L1976" s="34"/>
      <c r="M1976" s="34"/>
      <c r="N1976" s="34"/>
      <c r="O1976" s="34"/>
      <c r="P1976" s="34"/>
      <c r="Q1976" s="34"/>
      <c r="R1976" s="34"/>
      <c r="S1976" s="34"/>
    </row>
    <row r="1977" spans="2:19">
      <c r="B1977" s="5">
        <v>1948</v>
      </c>
      <c r="C1977" s="34"/>
      <c r="D1977" s="34">
        <v>252641.03</v>
      </c>
      <c r="E1977" s="34"/>
      <c r="F1977" s="34"/>
      <c r="G1977" s="34"/>
      <c r="H1977" s="34"/>
      <c r="I1977" s="34"/>
      <c r="J1977" s="34"/>
      <c r="K1977" s="34"/>
      <c r="L1977" s="34"/>
      <c r="M1977" s="34"/>
      <c r="N1977" s="34"/>
      <c r="O1977" s="34"/>
      <c r="P1977" s="34"/>
      <c r="Q1977" s="34"/>
      <c r="R1977" s="34"/>
      <c r="S1977" s="34"/>
    </row>
    <row r="1978" spans="2:19">
      <c r="B1978" s="5">
        <v>1947</v>
      </c>
      <c r="C1978" s="34"/>
      <c r="D1978" s="34">
        <v>5975.34</v>
      </c>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v>4591.6899999999996</v>
      </c>
      <c r="E1980" s="34"/>
      <c r="F1980" s="34"/>
      <c r="G1980" s="34"/>
      <c r="H1980" s="34"/>
      <c r="I1980" s="34"/>
      <c r="J1980" s="34"/>
      <c r="K1980" s="34"/>
      <c r="L1980" s="34"/>
      <c r="M1980" s="34"/>
      <c r="N1980" s="34"/>
      <c r="O1980" s="34"/>
      <c r="P1980" s="34"/>
      <c r="Q1980" s="34"/>
      <c r="R1980" s="34"/>
      <c r="S1980" s="34"/>
    </row>
    <row r="1981" spans="2:19">
      <c r="B1981" s="5">
        <v>1944</v>
      </c>
      <c r="C1981" s="34"/>
      <c r="D1981" s="34">
        <v>16557.510000000002</v>
      </c>
      <c r="E1981" s="34"/>
      <c r="F1981" s="34"/>
      <c r="G1981" s="34"/>
      <c r="H1981" s="34"/>
      <c r="I1981" s="34"/>
      <c r="J1981" s="34"/>
      <c r="K1981" s="34"/>
      <c r="L1981" s="34"/>
      <c r="M1981" s="34"/>
      <c r="N1981" s="34"/>
      <c r="O1981" s="34"/>
      <c r="P1981" s="34"/>
      <c r="Q1981" s="34"/>
      <c r="R1981" s="34"/>
      <c r="S1981" s="34"/>
    </row>
    <row r="1982" spans="2:19">
      <c r="B1982" s="5">
        <v>1943</v>
      </c>
      <c r="C1982" s="34"/>
      <c r="D1982" s="34">
        <v>38037.61</v>
      </c>
      <c r="E1982" s="34"/>
      <c r="F1982" s="34"/>
      <c r="G1982" s="34"/>
      <c r="H1982" s="34"/>
      <c r="I1982" s="34"/>
      <c r="J1982" s="34"/>
      <c r="K1982" s="34"/>
      <c r="L1982" s="34"/>
      <c r="M1982" s="34"/>
      <c r="N1982" s="34"/>
      <c r="O1982" s="34"/>
      <c r="P1982" s="34"/>
      <c r="Q1982" s="34"/>
      <c r="R1982" s="34"/>
      <c r="S1982" s="34"/>
    </row>
    <row r="1983" spans="2:19">
      <c r="B1983" s="5">
        <v>1942</v>
      </c>
      <c r="C1983" s="34"/>
      <c r="D1983" s="34">
        <v>17114.71</v>
      </c>
      <c r="E1983" s="34"/>
      <c r="F1983" s="34"/>
      <c r="G1983" s="34"/>
      <c r="H1983" s="34"/>
      <c r="I1983" s="34"/>
      <c r="J1983" s="34"/>
      <c r="K1983" s="34"/>
      <c r="L1983" s="34"/>
      <c r="M1983" s="34"/>
      <c r="N1983" s="34"/>
      <c r="O1983" s="34"/>
      <c r="P1983" s="34"/>
      <c r="Q1983" s="34"/>
      <c r="R1983" s="34"/>
      <c r="S1983" s="34"/>
    </row>
    <row r="1984" spans="2:19">
      <c r="B1984" s="5">
        <v>1941</v>
      </c>
      <c r="C1984" s="34"/>
      <c r="D1984" s="34">
        <v>162356.36000000002</v>
      </c>
      <c r="E1984" s="34"/>
      <c r="F1984" s="34"/>
      <c r="G1984" s="34"/>
      <c r="H1984" s="34"/>
      <c r="I1984" s="34"/>
      <c r="J1984" s="34"/>
      <c r="K1984" s="34"/>
      <c r="L1984" s="34"/>
      <c r="M1984" s="34"/>
      <c r="N1984" s="34"/>
      <c r="O1984" s="34"/>
      <c r="P1984" s="34"/>
      <c r="Q1984" s="34"/>
      <c r="R1984" s="34"/>
      <c r="S1984" s="34"/>
    </row>
    <row r="1985" spans="1:19">
      <c r="B1985" s="5">
        <v>1940</v>
      </c>
      <c r="C1985" s="34"/>
      <c r="D1985" s="34">
        <v>81037.5</v>
      </c>
      <c r="E1985" s="34"/>
      <c r="F1985" s="34"/>
      <c r="G1985" s="34"/>
      <c r="H1985" s="34"/>
      <c r="I1985" s="34"/>
      <c r="J1985" s="34"/>
      <c r="K1985" s="34"/>
      <c r="L1985" s="34"/>
      <c r="M1985" s="34"/>
      <c r="N1985" s="34"/>
      <c r="O1985" s="34"/>
      <c r="P1985" s="34"/>
      <c r="Q1985" s="34"/>
      <c r="R1985" s="34"/>
      <c r="S1985" s="34"/>
    </row>
    <row r="1986" spans="1:19">
      <c r="B1986" s="5">
        <v>1939</v>
      </c>
      <c r="C1986" s="34"/>
      <c r="D1986" s="34">
        <v>152778.66</v>
      </c>
      <c r="E1986" s="34"/>
      <c r="F1986" s="34"/>
      <c r="G1986" s="34"/>
      <c r="H1986" s="34"/>
      <c r="I1986" s="34"/>
      <c r="J1986" s="34"/>
      <c r="K1986" s="34"/>
      <c r="L1986" s="34"/>
      <c r="M1986" s="34"/>
      <c r="N1986" s="34"/>
      <c r="O1986" s="34"/>
      <c r="P1986" s="34"/>
      <c r="Q1986" s="34"/>
      <c r="R1986" s="34"/>
      <c r="S1986" s="34"/>
    </row>
    <row r="1987" spans="1:19">
      <c r="B1987" s="5">
        <v>1938</v>
      </c>
      <c r="C1987" s="34"/>
      <c r="D1987" s="34">
        <v>44733.030000000006</v>
      </c>
      <c r="E1987" s="34"/>
      <c r="F1987" s="34"/>
      <c r="G1987" s="34"/>
      <c r="H1987" s="34"/>
      <c r="I1987" s="34"/>
      <c r="J1987" s="34"/>
      <c r="K1987" s="34"/>
      <c r="L1987" s="34"/>
      <c r="M1987" s="34"/>
      <c r="N1987" s="34"/>
      <c r="O1987" s="34"/>
      <c r="P1987" s="34"/>
      <c r="Q1987" s="34"/>
      <c r="R1987" s="34"/>
      <c r="S1987" s="34"/>
    </row>
    <row r="1988" spans="1:19">
      <c r="B1988" s="5">
        <v>1937</v>
      </c>
      <c r="C1988" s="34"/>
      <c r="D1988" s="34">
        <v>14021.49</v>
      </c>
      <c r="E1988" s="34"/>
      <c r="F1988" s="34"/>
      <c r="G1988" s="34"/>
      <c r="H1988" s="34"/>
      <c r="I1988" s="34"/>
      <c r="J1988" s="34"/>
      <c r="K1988" s="34"/>
      <c r="L1988" s="34"/>
      <c r="M1988" s="34"/>
      <c r="N1988" s="34"/>
      <c r="O1988" s="34"/>
      <c r="P1988" s="34"/>
      <c r="Q1988" s="34"/>
      <c r="R1988" s="34"/>
      <c r="S1988" s="34"/>
    </row>
    <row r="1989" spans="1:19">
      <c r="B1989" s="5">
        <v>1936</v>
      </c>
      <c r="C1989" s="34"/>
      <c r="D1989" s="34">
        <v>9637.66</v>
      </c>
      <c r="E1989" s="34"/>
      <c r="F1989" s="34"/>
      <c r="G1989" s="34"/>
      <c r="H1989" s="34"/>
      <c r="I1989" s="34"/>
      <c r="J1989" s="34"/>
      <c r="K1989" s="34"/>
      <c r="L1989" s="34"/>
      <c r="M1989" s="34"/>
      <c r="N1989" s="34"/>
      <c r="O1989" s="34"/>
      <c r="P1989" s="34"/>
      <c r="Q1989" s="34"/>
      <c r="R1989" s="34"/>
      <c r="S1989" s="34"/>
    </row>
    <row r="1990" spans="1:19">
      <c r="B1990" s="5">
        <v>1935</v>
      </c>
      <c r="C1990" s="34"/>
      <c r="D1990" s="34">
        <v>18578.3</v>
      </c>
      <c r="E1990" s="34"/>
      <c r="F1990" s="34"/>
      <c r="G1990" s="34"/>
      <c r="H1990" s="34"/>
      <c r="I1990" s="34"/>
      <c r="J1990" s="34"/>
      <c r="K1990" s="34"/>
      <c r="L1990" s="34"/>
      <c r="M1990" s="34"/>
      <c r="N1990" s="34"/>
      <c r="O1990" s="34"/>
      <c r="P1990" s="34"/>
      <c r="Q1990" s="34"/>
      <c r="R1990" s="34"/>
      <c r="S1990" s="34"/>
    </row>
    <row r="1991" spans="1:19">
      <c r="B1991" s="5">
        <v>1934</v>
      </c>
      <c r="C1991" s="34"/>
      <c r="D1991" s="34">
        <v>4847.05</v>
      </c>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v>1227.0999999999999</v>
      </c>
      <c r="E1993" s="34"/>
      <c r="F1993" s="34"/>
      <c r="G1993" s="34"/>
      <c r="H1993" s="34"/>
      <c r="I1993" s="34"/>
      <c r="J1993" s="34"/>
      <c r="K1993" s="34"/>
      <c r="L1993" s="34"/>
      <c r="M1993" s="34"/>
      <c r="N1993" s="34"/>
      <c r="O1993" s="34"/>
      <c r="P1993" s="34"/>
      <c r="Q1993" s="34"/>
      <c r="R1993" s="34"/>
      <c r="S1993" s="34"/>
    </row>
    <row r="1994" spans="1:19">
      <c r="B1994" s="5">
        <v>1931</v>
      </c>
      <c r="C1994" s="34"/>
      <c r="D1994" s="34">
        <v>116421.92000000001</v>
      </c>
      <c r="E1994" s="34"/>
      <c r="F1994" s="34"/>
      <c r="G1994" s="34"/>
      <c r="H1994" s="34"/>
      <c r="I1994" s="34"/>
      <c r="J1994" s="34"/>
      <c r="K1994" s="34"/>
      <c r="L1994" s="34"/>
      <c r="M1994" s="34"/>
      <c r="N1994" s="34"/>
      <c r="O1994" s="34"/>
      <c r="P1994" s="34"/>
      <c r="Q1994" s="34"/>
      <c r="R1994" s="34"/>
      <c r="S1994" s="34"/>
    </row>
    <row r="1995" spans="1:19">
      <c r="B1995" s="5">
        <v>1930</v>
      </c>
      <c r="C1995" s="34"/>
      <c r="D1995" s="34">
        <v>522217.93999999994</v>
      </c>
      <c r="E1995" s="34"/>
      <c r="F1995" s="34"/>
      <c r="G1995" s="34"/>
      <c r="H1995" s="34"/>
      <c r="I1995" s="34"/>
      <c r="J1995" s="34"/>
      <c r="K1995" s="34"/>
      <c r="L1995" s="34"/>
      <c r="M1995" s="34"/>
      <c r="N1995" s="34"/>
      <c r="O1995" s="34"/>
      <c r="P1995" s="34"/>
      <c r="Q1995" s="34"/>
      <c r="R1995" s="34"/>
      <c r="S1995" s="34"/>
    </row>
    <row r="1996" spans="1:19">
      <c r="A1996" s="62" t="s">
        <v>201</v>
      </c>
      <c r="B1996" s="6" t="s">
        <v>181</v>
      </c>
      <c r="C1996" s="7">
        <f>SUM(C1919:C1995)</f>
        <v>0</v>
      </c>
      <c r="D1996" s="7">
        <f>SUM(D1918:D1995)</f>
        <v>439126030.10000002</v>
      </c>
      <c r="E1996" s="7">
        <f>SUM(E1917:E1995)</f>
        <v>0</v>
      </c>
      <c r="F1996" s="7">
        <f>SUM(F1916:F1995)</f>
        <v>0</v>
      </c>
      <c r="G1996" s="7">
        <f>SUM(G1915:G1995)</f>
        <v>70883</v>
      </c>
      <c r="H1996" s="7">
        <f>SUM(H1909:H1995)</f>
        <v>70883</v>
      </c>
      <c r="I1996" s="7">
        <f>SUM(I1909:I1995)</f>
        <v>70883</v>
      </c>
      <c r="J1996" s="7">
        <f t="shared" ref="J1996" si="37">SUM(J1909:J1995)</f>
        <v>70883</v>
      </c>
      <c r="K1996" s="7">
        <f>SUM(K1909:K1995)</f>
        <v>70883</v>
      </c>
      <c r="L1996" s="7">
        <f t="shared" ref="L1996" si="38">SUM(L1909:L1995)</f>
        <v>70883</v>
      </c>
      <c r="M1996" s="7">
        <f>SUM(M1909:M1995)</f>
        <v>70883</v>
      </c>
      <c r="N1996" s="10">
        <f>SUM(N1904:N1995)</f>
        <v>70883</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202</v>
      </c>
      <c r="B1998" s="68">
        <v>2022</v>
      </c>
      <c r="C1998" s="33"/>
      <c r="D1998" s="33"/>
      <c r="E1998" s="33"/>
      <c r="F1998" s="33"/>
      <c r="G1998" s="33"/>
      <c r="H1998" s="33"/>
      <c r="I1998" s="33"/>
      <c r="J1998" s="33"/>
      <c r="K1998" s="33"/>
      <c r="L1998" s="33"/>
      <c r="M1998" s="33"/>
      <c r="N1998" s="33"/>
      <c r="O1998" s="33"/>
      <c r="P1998" s="33"/>
      <c r="Q1998" s="33"/>
      <c r="R1998" s="61"/>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v>50000</v>
      </c>
      <c r="N2006" s="34">
        <v>50000</v>
      </c>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v>31142.94</v>
      </c>
      <c r="H2012" s="34">
        <v>31142.94</v>
      </c>
      <c r="I2012" s="34">
        <v>31142.94</v>
      </c>
      <c r="J2012" s="34">
        <v>31142.94</v>
      </c>
      <c r="K2012" s="34">
        <v>31142.94</v>
      </c>
      <c r="L2012" s="34">
        <v>31142.94</v>
      </c>
      <c r="M2012" s="34"/>
      <c r="N2012" s="34"/>
      <c r="O2012" s="34"/>
      <c r="P2012" s="34"/>
      <c r="Q2012" s="34"/>
      <c r="R2012" s="34"/>
      <c r="S2012" s="34"/>
    </row>
    <row r="2013" spans="1:19">
      <c r="B2013" s="5">
        <v>2007</v>
      </c>
      <c r="C2013" s="33"/>
      <c r="D2013" s="34">
        <v>9678429.9199999999</v>
      </c>
      <c r="E2013" s="34"/>
      <c r="F2013" s="34"/>
      <c r="G2013" s="34"/>
      <c r="H2013" s="34"/>
      <c r="I2013" s="34"/>
      <c r="J2013" s="34"/>
      <c r="K2013" s="34"/>
      <c r="L2013" s="34"/>
      <c r="M2013" s="34"/>
      <c r="N2013" s="34"/>
      <c r="O2013" s="34"/>
      <c r="P2013" s="34"/>
      <c r="Q2013" s="34"/>
      <c r="R2013" s="34"/>
      <c r="S2013" s="34"/>
    </row>
    <row r="2014" spans="1:19">
      <c r="B2014" s="5">
        <v>2006</v>
      </c>
      <c r="C2014" s="34"/>
      <c r="D2014" s="34">
        <v>6750871.4199999999</v>
      </c>
      <c r="E2014" s="34"/>
      <c r="F2014" s="34"/>
      <c r="G2014" s="34">
        <v>2477349.8199999998</v>
      </c>
      <c r="H2014" s="34">
        <v>2477349.8199999998</v>
      </c>
      <c r="I2014" s="34">
        <v>2477349.8199999998</v>
      </c>
      <c r="J2014" s="34">
        <v>2477349.8199999998</v>
      </c>
      <c r="K2014" s="34">
        <v>2477349.8199999998</v>
      </c>
      <c r="L2014" s="34">
        <v>2477349.8199999998</v>
      </c>
      <c r="M2014" s="34"/>
      <c r="N2014" s="34"/>
      <c r="O2014" s="34"/>
      <c r="P2014" s="34"/>
      <c r="Q2014" s="34"/>
      <c r="R2014" s="34"/>
      <c r="S2014" s="34"/>
    </row>
    <row r="2015" spans="1:19">
      <c r="B2015" s="5">
        <v>2005</v>
      </c>
      <c r="C2015" s="34"/>
      <c r="D2015" s="34">
        <v>3735668.37</v>
      </c>
      <c r="E2015" s="34"/>
      <c r="F2015" s="34"/>
      <c r="G2015" s="34"/>
      <c r="H2015" s="34"/>
      <c r="I2015" s="34"/>
      <c r="J2015" s="34"/>
      <c r="K2015" s="34"/>
      <c r="L2015" s="34"/>
      <c r="M2015" s="34"/>
      <c r="N2015" s="34"/>
      <c r="O2015" s="34"/>
      <c r="P2015" s="34"/>
      <c r="Q2015" s="34"/>
      <c r="R2015" s="34"/>
      <c r="S2015" s="34"/>
    </row>
    <row r="2016" spans="1:19">
      <c r="B2016" s="5">
        <v>2004</v>
      </c>
      <c r="C2016" s="34"/>
      <c r="D2016" s="34">
        <v>2359300.25</v>
      </c>
      <c r="E2016" s="34"/>
      <c r="F2016" s="34"/>
      <c r="G2016" s="34"/>
      <c r="H2016" s="34"/>
      <c r="I2016" s="34"/>
      <c r="J2016" s="34"/>
      <c r="K2016" s="34"/>
      <c r="L2016" s="34"/>
      <c r="M2016" s="34"/>
      <c r="N2016" s="34"/>
      <c r="O2016" s="34"/>
      <c r="P2016" s="34"/>
      <c r="Q2016" s="34"/>
      <c r="R2016" s="34"/>
      <c r="S2016" s="34"/>
    </row>
    <row r="2017" spans="2:19">
      <c r="B2017" s="5">
        <v>2003</v>
      </c>
      <c r="C2017" s="34"/>
      <c r="D2017" s="34">
        <v>5223141.18</v>
      </c>
      <c r="E2017" s="34"/>
      <c r="F2017" s="34"/>
      <c r="G2017" s="34"/>
      <c r="H2017" s="34"/>
      <c r="I2017" s="34"/>
      <c r="J2017" s="34"/>
      <c r="K2017" s="34"/>
      <c r="L2017" s="34"/>
      <c r="M2017" s="34"/>
      <c r="N2017" s="34"/>
      <c r="O2017" s="34"/>
      <c r="P2017" s="34"/>
      <c r="Q2017" s="34"/>
      <c r="R2017" s="34"/>
      <c r="S2017" s="34"/>
    </row>
    <row r="2018" spans="2:19">
      <c r="B2018" s="5">
        <v>2002</v>
      </c>
      <c r="C2018" s="34"/>
      <c r="D2018" s="34">
        <v>3072933.26</v>
      </c>
      <c r="E2018" s="34"/>
      <c r="F2018" s="34"/>
      <c r="G2018" s="34"/>
      <c r="H2018" s="34"/>
      <c r="I2018" s="34"/>
      <c r="J2018" s="34"/>
      <c r="K2018" s="34"/>
      <c r="L2018" s="34"/>
      <c r="M2018" s="34"/>
      <c r="N2018" s="34"/>
      <c r="O2018" s="34"/>
      <c r="P2018" s="34"/>
      <c r="Q2018" s="34"/>
      <c r="R2018" s="34"/>
      <c r="S2018" s="34"/>
    </row>
    <row r="2019" spans="2:19">
      <c r="B2019" s="5">
        <v>2001</v>
      </c>
      <c r="C2019" s="34"/>
      <c r="D2019" s="34">
        <v>2892801.98</v>
      </c>
      <c r="E2019" s="34"/>
      <c r="F2019" s="34"/>
      <c r="G2019" s="34"/>
      <c r="H2019" s="34"/>
      <c r="I2019" s="34"/>
      <c r="J2019" s="34"/>
      <c r="K2019" s="34"/>
      <c r="L2019" s="34"/>
      <c r="M2019" s="34"/>
      <c r="N2019" s="34"/>
      <c r="O2019" s="34"/>
      <c r="P2019" s="34"/>
      <c r="Q2019" s="34"/>
      <c r="R2019" s="34"/>
      <c r="S2019" s="34"/>
    </row>
    <row r="2020" spans="2:19">
      <c r="B2020" s="5">
        <v>2000</v>
      </c>
      <c r="C2020" s="34"/>
      <c r="D2020" s="34">
        <v>5698181.2000000002</v>
      </c>
      <c r="E2020" s="34"/>
      <c r="F2020" s="34"/>
      <c r="G2020" s="34">
        <v>120000</v>
      </c>
      <c r="H2020" s="34">
        <v>120000</v>
      </c>
      <c r="I2020" s="34">
        <v>120000</v>
      </c>
      <c r="J2020" s="34">
        <v>120000</v>
      </c>
      <c r="K2020" s="34">
        <v>120000</v>
      </c>
      <c r="L2020" s="34">
        <v>120000</v>
      </c>
      <c r="M2020" s="34">
        <v>90000</v>
      </c>
      <c r="N2020" s="34">
        <v>90000</v>
      </c>
      <c r="O2020" s="34"/>
      <c r="P2020" s="34"/>
      <c r="Q2020" s="34"/>
      <c r="R2020" s="34"/>
      <c r="S2020" s="34"/>
    </row>
    <row r="2021" spans="2:19">
      <c r="B2021" s="5">
        <v>1999</v>
      </c>
      <c r="C2021" s="34"/>
      <c r="D2021" s="34">
        <v>3120749.49</v>
      </c>
      <c r="E2021" s="34"/>
      <c r="F2021" s="34"/>
      <c r="G2021" s="34"/>
      <c r="H2021" s="34"/>
      <c r="I2021" s="34"/>
      <c r="J2021" s="34"/>
      <c r="K2021" s="34"/>
      <c r="L2021" s="34"/>
      <c r="M2021" s="34"/>
      <c r="N2021" s="34"/>
      <c r="O2021" s="34"/>
      <c r="P2021" s="34"/>
      <c r="Q2021" s="34"/>
      <c r="R2021" s="34"/>
      <c r="S2021" s="34"/>
    </row>
    <row r="2022" spans="2:19">
      <c r="B2022" s="5">
        <v>1998</v>
      </c>
      <c r="C2022" s="34"/>
      <c r="D2022" s="34">
        <v>5803145.4699999997</v>
      </c>
      <c r="E2022" s="34"/>
      <c r="F2022" s="34"/>
      <c r="G2022" s="34"/>
      <c r="H2022" s="34"/>
      <c r="I2022" s="34"/>
      <c r="J2022" s="34"/>
      <c r="K2022" s="34"/>
      <c r="L2022" s="34"/>
      <c r="M2022" s="34"/>
      <c r="N2022" s="34"/>
      <c r="O2022" s="34"/>
      <c r="P2022" s="34"/>
      <c r="Q2022" s="34"/>
      <c r="R2022" s="34"/>
      <c r="S2022" s="34"/>
    </row>
    <row r="2023" spans="2:19">
      <c r="B2023" s="5">
        <v>1997</v>
      </c>
      <c r="C2023" s="34"/>
      <c r="D2023" s="34">
        <v>4120197.54</v>
      </c>
      <c r="E2023" s="34"/>
      <c r="F2023" s="34"/>
      <c r="G2023" s="34"/>
      <c r="H2023" s="34"/>
      <c r="I2023" s="34"/>
      <c r="J2023" s="34"/>
      <c r="K2023" s="34"/>
      <c r="L2023" s="34"/>
      <c r="M2023" s="34"/>
      <c r="N2023" s="34"/>
      <c r="O2023" s="34"/>
      <c r="P2023" s="34"/>
      <c r="Q2023" s="34"/>
      <c r="R2023" s="34"/>
      <c r="S2023" s="34"/>
    </row>
    <row r="2024" spans="2:19">
      <c r="B2024" s="5">
        <v>1996</v>
      </c>
      <c r="C2024" s="34"/>
      <c r="D2024" s="34">
        <v>6599354.5599999996</v>
      </c>
      <c r="E2024" s="34"/>
      <c r="F2024" s="34"/>
      <c r="G2024" s="34"/>
      <c r="H2024" s="34"/>
      <c r="I2024" s="34"/>
      <c r="J2024" s="34"/>
      <c r="K2024" s="34"/>
      <c r="L2024" s="34"/>
      <c r="M2024" s="34"/>
      <c r="N2024" s="34"/>
      <c r="O2024" s="34"/>
      <c r="P2024" s="34"/>
      <c r="Q2024" s="34"/>
      <c r="R2024" s="34"/>
      <c r="S2024" s="34"/>
    </row>
    <row r="2025" spans="2:19">
      <c r="B2025" s="5">
        <v>1995</v>
      </c>
      <c r="C2025" s="34"/>
      <c r="D2025" s="34">
        <v>8204349.7599999998</v>
      </c>
      <c r="E2025" s="34"/>
      <c r="F2025" s="34"/>
      <c r="G2025" s="34"/>
      <c r="H2025" s="34"/>
      <c r="I2025" s="34"/>
      <c r="J2025" s="34"/>
      <c r="K2025" s="34"/>
      <c r="L2025" s="34"/>
      <c r="M2025" s="34"/>
      <c r="N2025" s="34"/>
      <c r="O2025" s="34"/>
      <c r="P2025" s="34"/>
      <c r="Q2025" s="34"/>
      <c r="R2025" s="34"/>
      <c r="S2025" s="34"/>
    </row>
    <row r="2026" spans="2:19">
      <c r="B2026" s="5">
        <v>1994</v>
      </c>
      <c r="C2026" s="34"/>
      <c r="D2026" s="34">
        <v>7497261.0499999998</v>
      </c>
      <c r="E2026" s="34"/>
      <c r="F2026" s="34"/>
      <c r="G2026" s="34"/>
      <c r="H2026" s="34"/>
      <c r="I2026" s="34"/>
      <c r="J2026" s="34"/>
      <c r="K2026" s="34"/>
      <c r="L2026" s="34"/>
      <c r="M2026" s="34"/>
      <c r="N2026" s="34"/>
      <c r="O2026" s="34"/>
      <c r="P2026" s="34"/>
      <c r="Q2026" s="34"/>
      <c r="R2026" s="34"/>
      <c r="S2026" s="34"/>
    </row>
    <row r="2027" spans="2:19">
      <c r="B2027" s="5">
        <v>1993</v>
      </c>
      <c r="C2027" s="34"/>
      <c r="D2027" s="34">
        <v>9478665.3699999992</v>
      </c>
      <c r="E2027" s="34"/>
      <c r="F2027" s="34"/>
      <c r="G2027" s="34"/>
      <c r="H2027" s="34"/>
      <c r="I2027" s="34"/>
      <c r="J2027" s="34"/>
      <c r="K2027" s="34"/>
      <c r="L2027" s="34"/>
      <c r="M2027" s="34"/>
      <c r="N2027" s="34"/>
      <c r="O2027" s="34"/>
      <c r="P2027" s="34"/>
      <c r="Q2027" s="34"/>
      <c r="R2027" s="34"/>
      <c r="S2027" s="34"/>
    </row>
    <row r="2028" spans="2:19">
      <c r="B2028" s="5">
        <v>1992</v>
      </c>
      <c r="C2028" s="34"/>
      <c r="D2028" s="34">
        <v>9757300.8300000001</v>
      </c>
      <c r="E2028" s="34"/>
      <c r="F2028" s="34"/>
      <c r="G2028" s="34"/>
      <c r="H2028" s="34"/>
      <c r="I2028" s="34"/>
      <c r="J2028" s="34"/>
      <c r="K2028" s="34"/>
      <c r="L2028" s="34"/>
      <c r="M2028" s="34"/>
      <c r="N2028" s="34"/>
      <c r="O2028" s="34"/>
      <c r="P2028" s="34"/>
      <c r="Q2028" s="34"/>
      <c r="R2028" s="34"/>
      <c r="S2028" s="34"/>
    </row>
    <row r="2029" spans="2:19">
      <c r="B2029" s="5">
        <v>1991</v>
      </c>
      <c r="C2029" s="34"/>
      <c r="D2029" s="34">
        <v>11716669.73</v>
      </c>
      <c r="E2029" s="34"/>
      <c r="F2029" s="34"/>
      <c r="G2029" s="34">
        <v>26239.17</v>
      </c>
      <c r="H2029" s="34">
        <v>26239.17</v>
      </c>
      <c r="I2029" s="34">
        <v>26239.17</v>
      </c>
      <c r="J2029" s="34">
        <v>26239.17</v>
      </c>
      <c r="K2029" s="34">
        <v>26239.17</v>
      </c>
      <c r="L2029" s="34">
        <v>26239.17</v>
      </c>
      <c r="M2029" s="34"/>
      <c r="N2029" s="34"/>
      <c r="O2029" s="34"/>
      <c r="P2029" s="34"/>
      <c r="Q2029" s="34"/>
      <c r="R2029" s="34"/>
      <c r="S2029" s="34"/>
    </row>
    <row r="2030" spans="2:19">
      <c r="B2030" s="5">
        <v>1990</v>
      </c>
      <c r="C2030" s="34"/>
      <c r="D2030" s="34">
        <v>10975201.16</v>
      </c>
      <c r="E2030" s="34"/>
      <c r="F2030" s="34"/>
      <c r="G2030" s="34"/>
      <c r="H2030" s="34"/>
      <c r="I2030" s="34"/>
      <c r="J2030" s="34"/>
      <c r="K2030" s="34"/>
      <c r="L2030" s="34"/>
      <c r="M2030" s="34"/>
      <c r="N2030" s="34"/>
      <c r="O2030" s="34"/>
      <c r="P2030" s="34"/>
      <c r="Q2030" s="34"/>
      <c r="R2030" s="34"/>
      <c r="S2030" s="34"/>
    </row>
    <row r="2031" spans="2:19">
      <c r="B2031" s="5">
        <v>1989</v>
      </c>
      <c r="C2031" s="34"/>
      <c r="D2031" s="34">
        <v>9706805.6899999995</v>
      </c>
      <c r="E2031" s="34"/>
      <c r="F2031" s="34"/>
      <c r="G2031" s="34"/>
      <c r="H2031" s="34"/>
      <c r="I2031" s="34"/>
      <c r="J2031" s="34"/>
      <c r="K2031" s="34"/>
      <c r="L2031" s="34"/>
      <c r="M2031" s="34"/>
      <c r="N2031" s="34"/>
      <c r="O2031" s="34"/>
      <c r="P2031" s="34"/>
      <c r="Q2031" s="34"/>
      <c r="R2031" s="34"/>
      <c r="S2031" s="34"/>
    </row>
    <row r="2032" spans="2:19">
      <c r="B2032" s="5">
        <v>1988</v>
      </c>
      <c r="C2032" s="34"/>
      <c r="D2032" s="34">
        <v>10398208.99</v>
      </c>
      <c r="E2032" s="34"/>
      <c r="F2032" s="34"/>
      <c r="G2032" s="34"/>
      <c r="H2032" s="34"/>
      <c r="I2032" s="34"/>
      <c r="J2032" s="34"/>
      <c r="K2032" s="34"/>
      <c r="L2032" s="34"/>
      <c r="M2032" s="34"/>
      <c r="N2032" s="34"/>
      <c r="O2032" s="34"/>
      <c r="P2032" s="34"/>
      <c r="Q2032" s="34"/>
      <c r="R2032" s="34"/>
      <c r="S2032" s="34"/>
    </row>
    <row r="2033" spans="2:19">
      <c r="B2033" s="5">
        <v>1987</v>
      </c>
      <c r="C2033" s="34"/>
      <c r="D2033" s="34">
        <v>10471023.18</v>
      </c>
      <c r="E2033" s="34"/>
      <c r="F2033" s="34"/>
      <c r="G2033" s="34"/>
      <c r="H2033" s="34"/>
      <c r="I2033" s="34"/>
      <c r="J2033" s="34"/>
      <c r="K2033" s="34"/>
      <c r="L2033" s="34"/>
      <c r="M2033" s="34"/>
      <c r="N2033" s="34"/>
      <c r="O2033" s="34"/>
      <c r="P2033" s="34"/>
      <c r="Q2033" s="34"/>
      <c r="R2033" s="34"/>
      <c r="S2033" s="34"/>
    </row>
    <row r="2034" spans="2:19">
      <c r="B2034" s="5">
        <v>1986</v>
      </c>
      <c r="C2034" s="34"/>
      <c r="D2034" s="34">
        <v>10610308.889999999</v>
      </c>
      <c r="E2034" s="34"/>
      <c r="F2034" s="34"/>
      <c r="G2034" s="34"/>
      <c r="H2034" s="34"/>
      <c r="I2034" s="34"/>
      <c r="J2034" s="34"/>
      <c r="K2034" s="34"/>
      <c r="L2034" s="34"/>
      <c r="M2034" s="34"/>
      <c r="N2034" s="34"/>
      <c r="O2034" s="34"/>
      <c r="P2034" s="34"/>
      <c r="Q2034" s="34"/>
      <c r="R2034" s="34"/>
      <c r="S2034" s="34"/>
    </row>
    <row r="2035" spans="2:19">
      <c r="B2035" s="5">
        <v>1985</v>
      </c>
      <c r="C2035" s="34"/>
      <c r="D2035" s="34">
        <v>10857363.630000001</v>
      </c>
      <c r="E2035" s="34"/>
      <c r="F2035" s="34"/>
      <c r="G2035" s="34"/>
      <c r="H2035" s="34"/>
      <c r="I2035" s="34"/>
      <c r="J2035" s="34"/>
      <c r="K2035" s="34"/>
      <c r="L2035" s="34"/>
      <c r="M2035" s="34"/>
      <c r="N2035" s="34"/>
      <c r="O2035" s="34"/>
      <c r="P2035" s="34"/>
      <c r="Q2035" s="34"/>
      <c r="R2035" s="34"/>
      <c r="S2035" s="34"/>
    </row>
    <row r="2036" spans="2:19">
      <c r="B2036" s="5">
        <v>1984</v>
      </c>
      <c r="C2036" s="34"/>
      <c r="D2036" s="34">
        <v>11100508.859999999</v>
      </c>
      <c r="E2036" s="34"/>
      <c r="F2036" s="34"/>
      <c r="G2036" s="34"/>
      <c r="H2036" s="34"/>
      <c r="I2036" s="34"/>
      <c r="J2036" s="34"/>
      <c r="K2036" s="34"/>
      <c r="L2036" s="34"/>
      <c r="M2036" s="34"/>
      <c r="N2036" s="34"/>
      <c r="O2036" s="34"/>
      <c r="P2036" s="34"/>
      <c r="Q2036" s="34"/>
      <c r="R2036" s="34"/>
      <c r="S2036" s="34"/>
    </row>
    <row r="2037" spans="2:19">
      <c r="B2037" s="5">
        <v>1983</v>
      </c>
      <c r="C2037" s="34"/>
      <c r="D2037" s="34">
        <v>10096413.15</v>
      </c>
      <c r="E2037" s="34"/>
      <c r="F2037" s="34"/>
      <c r="G2037" s="34"/>
      <c r="H2037" s="34"/>
      <c r="I2037" s="34"/>
      <c r="J2037" s="34"/>
      <c r="K2037" s="34"/>
      <c r="L2037" s="34"/>
      <c r="M2037" s="34"/>
      <c r="N2037" s="34"/>
      <c r="O2037" s="34"/>
      <c r="P2037" s="34"/>
      <c r="Q2037" s="34"/>
      <c r="R2037" s="34"/>
      <c r="S2037" s="34"/>
    </row>
    <row r="2038" spans="2:19">
      <c r="B2038" s="5">
        <v>1982</v>
      </c>
      <c r="C2038" s="34"/>
      <c r="D2038" s="34">
        <v>9699949.0800000001</v>
      </c>
      <c r="E2038" s="34"/>
      <c r="F2038" s="34"/>
      <c r="G2038" s="34"/>
      <c r="H2038" s="34"/>
      <c r="I2038" s="34"/>
      <c r="J2038" s="34"/>
      <c r="K2038" s="34"/>
      <c r="L2038" s="34"/>
      <c r="M2038" s="34"/>
      <c r="N2038" s="34"/>
      <c r="O2038" s="34"/>
      <c r="P2038" s="34"/>
      <c r="Q2038" s="34"/>
      <c r="R2038" s="34"/>
      <c r="S2038" s="34"/>
    </row>
    <row r="2039" spans="2:19">
      <c r="B2039" s="5">
        <v>1981</v>
      </c>
      <c r="C2039" s="34"/>
      <c r="D2039" s="34">
        <v>12153042.569999998</v>
      </c>
      <c r="E2039" s="34"/>
      <c r="F2039" s="34"/>
      <c r="G2039" s="34"/>
      <c r="H2039" s="34"/>
      <c r="I2039" s="34"/>
      <c r="J2039" s="34"/>
      <c r="K2039" s="34"/>
      <c r="L2039" s="34"/>
      <c r="M2039" s="34"/>
      <c r="N2039" s="34"/>
      <c r="O2039" s="34"/>
      <c r="P2039" s="34"/>
      <c r="Q2039" s="34"/>
      <c r="R2039" s="34"/>
      <c r="S2039" s="34"/>
    </row>
    <row r="2040" spans="2:19">
      <c r="B2040" s="5">
        <v>1980</v>
      </c>
      <c r="C2040" s="34"/>
      <c r="D2040" s="34">
        <v>14578118.48</v>
      </c>
      <c r="E2040" s="34"/>
      <c r="F2040" s="34"/>
      <c r="G2040" s="34"/>
      <c r="H2040" s="34"/>
      <c r="I2040" s="34"/>
      <c r="J2040" s="34"/>
      <c r="K2040" s="34"/>
      <c r="L2040" s="34"/>
      <c r="M2040" s="34"/>
      <c r="N2040" s="34"/>
      <c r="O2040" s="34"/>
      <c r="P2040" s="34"/>
      <c r="Q2040" s="34"/>
      <c r="R2040" s="34"/>
      <c r="S2040" s="34"/>
    </row>
    <row r="2041" spans="2:19">
      <c r="B2041" s="5">
        <v>1979</v>
      </c>
      <c r="C2041" s="34"/>
      <c r="D2041" s="34">
        <v>11339426.91</v>
      </c>
      <c r="E2041" s="34"/>
      <c r="F2041" s="34"/>
      <c r="G2041" s="34">
        <v>5405.64</v>
      </c>
      <c r="H2041" s="34">
        <v>5405.64</v>
      </c>
      <c r="I2041" s="34">
        <v>5405.64</v>
      </c>
      <c r="J2041" s="34">
        <v>5405.64</v>
      </c>
      <c r="K2041" s="34">
        <v>5405.64</v>
      </c>
      <c r="L2041" s="34">
        <v>5405.64</v>
      </c>
      <c r="M2041" s="34"/>
      <c r="N2041" s="34"/>
      <c r="O2041" s="34"/>
      <c r="P2041" s="34"/>
      <c r="Q2041" s="34"/>
      <c r="R2041" s="34"/>
      <c r="S2041" s="34"/>
    </row>
    <row r="2042" spans="2:19">
      <c r="B2042" s="5">
        <v>1978</v>
      </c>
      <c r="C2042" s="34"/>
      <c r="D2042" s="34">
        <v>10088264.73</v>
      </c>
      <c r="E2042" s="34"/>
      <c r="F2042" s="34"/>
      <c r="G2042" s="34"/>
      <c r="H2042" s="34"/>
      <c r="I2042" s="34"/>
      <c r="J2042" s="34"/>
      <c r="K2042" s="34"/>
      <c r="L2042" s="34"/>
      <c r="M2042" s="34"/>
      <c r="N2042" s="34"/>
      <c r="O2042" s="34"/>
      <c r="P2042" s="34"/>
      <c r="Q2042" s="34"/>
      <c r="R2042" s="34"/>
      <c r="S2042" s="34"/>
    </row>
    <row r="2043" spans="2:19">
      <c r="B2043" s="5">
        <v>1977</v>
      </c>
      <c r="C2043" s="34"/>
      <c r="D2043" s="34">
        <v>10233420.449999999</v>
      </c>
      <c r="E2043" s="34"/>
      <c r="F2043" s="34"/>
      <c r="G2043" s="34"/>
      <c r="H2043" s="34"/>
      <c r="I2043" s="34"/>
      <c r="J2043" s="34"/>
      <c r="K2043" s="34"/>
      <c r="L2043" s="34"/>
      <c r="M2043" s="34"/>
      <c r="N2043" s="34"/>
      <c r="O2043" s="34"/>
      <c r="P2043" s="34"/>
      <c r="Q2043" s="34"/>
      <c r="R2043" s="34"/>
      <c r="S2043" s="34"/>
    </row>
    <row r="2044" spans="2:19">
      <c r="B2044" s="5">
        <v>1976</v>
      </c>
      <c r="C2044" s="34"/>
      <c r="D2044" s="34">
        <v>8177479.9100000011</v>
      </c>
      <c r="E2044" s="34"/>
      <c r="F2044" s="34"/>
      <c r="G2044" s="34">
        <v>7608.75</v>
      </c>
      <c r="H2044" s="34">
        <v>7608.75</v>
      </c>
      <c r="I2044" s="34">
        <v>7608.75</v>
      </c>
      <c r="J2044" s="34">
        <v>7608.75</v>
      </c>
      <c r="K2044" s="34">
        <v>7608.75</v>
      </c>
      <c r="L2044" s="34">
        <v>7608.75</v>
      </c>
      <c r="M2044" s="34"/>
      <c r="N2044" s="34"/>
      <c r="O2044" s="34"/>
      <c r="P2044" s="34"/>
      <c r="Q2044" s="34"/>
      <c r="R2044" s="34"/>
      <c r="S2044" s="34"/>
    </row>
    <row r="2045" spans="2:19">
      <c r="B2045" s="5">
        <v>1975</v>
      </c>
      <c r="C2045" s="34"/>
      <c r="D2045" s="34">
        <v>9751364.4499999993</v>
      </c>
      <c r="E2045" s="34"/>
      <c r="F2045" s="34"/>
      <c r="G2045" s="34"/>
      <c r="H2045" s="34"/>
      <c r="I2045" s="34"/>
      <c r="J2045" s="34"/>
      <c r="K2045" s="34"/>
      <c r="L2045" s="34"/>
      <c r="M2045" s="34"/>
      <c r="N2045" s="34"/>
      <c r="O2045" s="34"/>
      <c r="P2045" s="34"/>
      <c r="Q2045" s="34"/>
      <c r="R2045" s="34"/>
      <c r="S2045" s="34"/>
    </row>
    <row r="2046" spans="2:19">
      <c r="B2046" s="5">
        <v>1974</v>
      </c>
      <c r="C2046" s="34"/>
      <c r="D2046" s="34">
        <v>19579405.510000002</v>
      </c>
      <c r="E2046" s="34"/>
      <c r="F2046" s="34"/>
      <c r="G2046" s="34"/>
      <c r="H2046" s="34"/>
      <c r="I2046" s="34"/>
      <c r="J2046" s="34"/>
      <c r="K2046" s="34"/>
      <c r="L2046" s="34"/>
      <c r="M2046" s="34"/>
      <c r="N2046" s="34"/>
      <c r="O2046" s="34"/>
      <c r="P2046" s="34"/>
      <c r="Q2046" s="34"/>
      <c r="R2046" s="34"/>
      <c r="S2046" s="34"/>
    </row>
    <row r="2047" spans="2:19">
      <c r="B2047" s="5">
        <v>1973</v>
      </c>
      <c r="C2047" s="34"/>
      <c r="D2047" s="34">
        <v>16617743.140000001</v>
      </c>
      <c r="E2047" s="34"/>
      <c r="F2047" s="34"/>
      <c r="G2047" s="34"/>
      <c r="H2047" s="34"/>
      <c r="I2047" s="34"/>
      <c r="J2047" s="34"/>
      <c r="K2047" s="34"/>
      <c r="L2047" s="34"/>
      <c r="M2047" s="34"/>
      <c r="N2047" s="34"/>
      <c r="O2047" s="34"/>
      <c r="P2047" s="34"/>
      <c r="Q2047" s="34"/>
      <c r="R2047" s="34"/>
      <c r="S2047" s="34"/>
    </row>
    <row r="2048" spans="2:19">
      <c r="B2048" s="5">
        <v>1972</v>
      </c>
      <c r="C2048" s="34"/>
      <c r="D2048" s="34">
        <v>14971265.699999999</v>
      </c>
      <c r="E2048" s="34"/>
      <c r="F2048" s="34"/>
      <c r="G2048" s="34"/>
      <c r="H2048" s="34"/>
      <c r="I2048" s="34"/>
      <c r="J2048" s="34"/>
      <c r="K2048" s="34"/>
      <c r="L2048" s="34"/>
      <c r="M2048" s="34"/>
      <c r="N2048" s="34"/>
      <c r="O2048" s="34"/>
      <c r="P2048" s="34"/>
      <c r="Q2048" s="34"/>
      <c r="R2048" s="34"/>
      <c r="S2048" s="34"/>
    </row>
    <row r="2049" spans="2:19">
      <c r="B2049" s="5">
        <v>1971</v>
      </c>
      <c r="C2049" s="34"/>
      <c r="D2049" s="34">
        <v>12716460.690000001</v>
      </c>
      <c r="E2049" s="34"/>
      <c r="F2049" s="34"/>
      <c r="G2049" s="34"/>
      <c r="H2049" s="34"/>
      <c r="I2049" s="34"/>
      <c r="J2049" s="34"/>
      <c r="K2049" s="34"/>
      <c r="L2049" s="34"/>
      <c r="M2049" s="34"/>
      <c r="N2049" s="34"/>
      <c r="O2049" s="34"/>
      <c r="P2049" s="34"/>
      <c r="Q2049" s="34"/>
      <c r="R2049" s="34"/>
      <c r="S2049" s="34"/>
    </row>
    <row r="2050" spans="2:19">
      <c r="B2050" s="5">
        <v>1970</v>
      </c>
      <c r="C2050" s="34"/>
      <c r="D2050" s="34">
        <v>12561860.780000001</v>
      </c>
      <c r="E2050" s="34"/>
      <c r="F2050" s="34"/>
      <c r="G2050" s="34"/>
      <c r="H2050" s="34"/>
      <c r="I2050" s="34"/>
      <c r="J2050" s="34"/>
      <c r="K2050" s="34"/>
      <c r="L2050" s="34"/>
      <c r="M2050" s="34"/>
      <c r="N2050" s="34"/>
      <c r="O2050" s="34"/>
      <c r="P2050" s="34"/>
      <c r="Q2050" s="34"/>
      <c r="R2050" s="34"/>
      <c r="S2050" s="34"/>
    </row>
    <row r="2051" spans="2:19">
      <c r="B2051" s="5">
        <v>1969</v>
      </c>
      <c r="C2051" s="34"/>
      <c r="D2051" s="34">
        <v>6804149.6699999999</v>
      </c>
      <c r="E2051" s="34"/>
      <c r="F2051" s="34"/>
      <c r="G2051" s="34"/>
      <c r="H2051" s="34"/>
      <c r="I2051" s="34"/>
      <c r="J2051" s="34"/>
      <c r="K2051" s="34"/>
      <c r="L2051" s="34"/>
      <c r="M2051" s="34"/>
      <c r="N2051" s="34"/>
      <c r="O2051" s="34"/>
      <c r="P2051" s="34"/>
      <c r="Q2051" s="34"/>
      <c r="R2051" s="34"/>
      <c r="S2051" s="34"/>
    </row>
    <row r="2052" spans="2:19">
      <c r="B2052" s="5">
        <v>1968</v>
      </c>
      <c r="C2052" s="34"/>
      <c r="D2052" s="34">
        <v>6168860.5300000003</v>
      </c>
      <c r="E2052" s="34"/>
      <c r="F2052" s="34"/>
      <c r="G2052" s="34"/>
      <c r="H2052" s="34"/>
      <c r="I2052" s="34"/>
      <c r="J2052" s="34"/>
      <c r="K2052" s="34"/>
      <c r="L2052" s="34"/>
      <c r="M2052" s="34"/>
      <c r="N2052" s="34"/>
      <c r="O2052" s="34"/>
      <c r="P2052" s="34"/>
      <c r="Q2052" s="34"/>
      <c r="R2052" s="34"/>
      <c r="S2052" s="34"/>
    </row>
    <row r="2053" spans="2:19">
      <c r="B2053" s="5">
        <v>1967</v>
      </c>
      <c r="C2053" s="34"/>
      <c r="D2053" s="34">
        <v>6664877.9100000001</v>
      </c>
      <c r="E2053" s="34"/>
      <c r="F2053" s="34"/>
      <c r="G2053" s="34"/>
      <c r="H2053" s="34"/>
      <c r="I2053" s="34"/>
      <c r="J2053" s="34"/>
      <c r="K2053" s="34"/>
      <c r="L2053" s="34"/>
      <c r="M2053" s="34"/>
      <c r="N2053" s="34"/>
      <c r="O2053" s="34"/>
      <c r="P2053" s="34"/>
      <c r="Q2053" s="34"/>
      <c r="R2053" s="34"/>
      <c r="S2053" s="34"/>
    </row>
    <row r="2054" spans="2:19">
      <c r="B2054" s="5">
        <v>1966</v>
      </c>
      <c r="C2054" s="34"/>
      <c r="D2054" s="34">
        <v>6612688.21</v>
      </c>
      <c r="E2054" s="34"/>
      <c r="F2054" s="34"/>
      <c r="G2054" s="34"/>
      <c r="H2054" s="34"/>
      <c r="I2054" s="34"/>
      <c r="J2054" s="34"/>
      <c r="K2054" s="34"/>
      <c r="L2054" s="34"/>
      <c r="M2054" s="34"/>
      <c r="N2054" s="34"/>
      <c r="O2054" s="34"/>
      <c r="P2054" s="34"/>
      <c r="Q2054" s="34"/>
      <c r="R2054" s="34"/>
      <c r="S2054" s="34"/>
    </row>
    <row r="2055" spans="2:19">
      <c r="B2055" s="5">
        <v>1965</v>
      </c>
      <c r="C2055" s="34"/>
      <c r="D2055" s="34">
        <v>6333395.9299999997</v>
      </c>
      <c r="E2055" s="34"/>
      <c r="F2055" s="34"/>
      <c r="G2055" s="34"/>
      <c r="H2055" s="34"/>
      <c r="I2055" s="34"/>
      <c r="J2055" s="34"/>
      <c r="K2055" s="34"/>
      <c r="L2055" s="34"/>
      <c r="M2055" s="34"/>
      <c r="N2055" s="34"/>
      <c r="O2055" s="34"/>
      <c r="P2055" s="34"/>
      <c r="Q2055" s="34"/>
      <c r="R2055" s="34"/>
      <c r="S2055" s="34"/>
    </row>
    <row r="2056" spans="2:19">
      <c r="B2056" s="5">
        <v>1964</v>
      </c>
      <c r="C2056" s="34"/>
      <c r="D2056" s="34">
        <v>5189605.24</v>
      </c>
      <c r="E2056" s="34"/>
      <c r="F2056" s="34"/>
      <c r="G2056" s="34"/>
      <c r="H2056" s="34"/>
      <c r="I2056" s="34"/>
      <c r="J2056" s="34"/>
      <c r="K2056" s="34"/>
      <c r="L2056" s="34"/>
      <c r="M2056" s="34"/>
      <c r="N2056" s="34"/>
      <c r="O2056" s="34"/>
      <c r="P2056" s="34"/>
      <c r="Q2056" s="34"/>
      <c r="R2056" s="34"/>
      <c r="S2056" s="34"/>
    </row>
    <row r="2057" spans="2:19">
      <c r="B2057" s="5">
        <v>1963</v>
      </c>
      <c r="C2057" s="34"/>
      <c r="D2057" s="34">
        <v>4129722.8</v>
      </c>
      <c r="E2057" s="34"/>
      <c r="F2057" s="34"/>
      <c r="G2057" s="34"/>
      <c r="H2057" s="34"/>
      <c r="I2057" s="34"/>
      <c r="J2057" s="34"/>
      <c r="K2057" s="34"/>
      <c r="L2057" s="34"/>
      <c r="M2057" s="34"/>
      <c r="N2057" s="34"/>
      <c r="O2057" s="34"/>
      <c r="P2057" s="34"/>
      <c r="Q2057" s="34"/>
      <c r="R2057" s="34"/>
      <c r="S2057" s="34"/>
    </row>
    <row r="2058" spans="2:19">
      <c r="B2058" s="5">
        <v>1962</v>
      </c>
      <c r="C2058" s="34"/>
      <c r="D2058" s="34">
        <v>3539552.18</v>
      </c>
      <c r="E2058" s="34"/>
      <c r="F2058" s="34"/>
      <c r="G2058" s="34"/>
      <c r="H2058" s="34"/>
      <c r="I2058" s="34"/>
      <c r="J2058" s="34"/>
      <c r="K2058" s="34"/>
      <c r="L2058" s="34"/>
      <c r="M2058" s="34"/>
      <c r="N2058" s="34"/>
      <c r="O2058" s="34"/>
      <c r="P2058" s="34"/>
      <c r="Q2058" s="34"/>
      <c r="R2058" s="34"/>
      <c r="S2058" s="34"/>
    </row>
    <row r="2059" spans="2:19">
      <c r="B2059" s="5">
        <v>1961</v>
      </c>
      <c r="C2059" s="34"/>
      <c r="D2059" s="34">
        <v>2864724.46</v>
      </c>
      <c r="E2059" s="34"/>
      <c r="F2059" s="34"/>
      <c r="G2059" s="34"/>
      <c r="H2059" s="34"/>
      <c r="I2059" s="34"/>
      <c r="J2059" s="34"/>
      <c r="K2059" s="34"/>
      <c r="L2059" s="34"/>
      <c r="M2059" s="34"/>
      <c r="N2059" s="34"/>
      <c r="O2059" s="34"/>
      <c r="P2059" s="34"/>
      <c r="Q2059" s="34"/>
      <c r="R2059" s="34"/>
      <c r="S2059" s="34"/>
    </row>
    <row r="2060" spans="2:19">
      <c r="B2060" s="5">
        <v>1960</v>
      </c>
      <c r="C2060" s="34"/>
      <c r="D2060" s="34">
        <v>1930099.21</v>
      </c>
      <c r="E2060" s="34"/>
      <c r="F2060" s="34"/>
      <c r="G2060" s="34"/>
      <c r="H2060" s="34"/>
      <c r="I2060" s="34"/>
      <c r="J2060" s="34"/>
      <c r="K2060" s="34"/>
      <c r="L2060" s="34"/>
      <c r="M2060" s="34"/>
      <c r="N2060" s="34"/>
      <c r="O2060" s="34"/>
      <c r="P2060" s="34"/>
      <c r="Q2060" s="34"/>
      <c r="R2060" s="34"/>
      <c r="S2060" s="34"/>
    </row>
    <row r="2061" spans="2:19">
      <c r="B2061" s="5">
        <v>1959</v>
      </c>
      <c r="C2061" s="34"/>
      <c r="D2061" s="34">
        <v>1700490.6</v>
      </c>
      <c r="E2061" s="34"/>
      <c r="F2061" s="34"/>
      <c r="G2061" s="34"/>
      <c r="H2061" s="34"/>
      <c r="I2061" s="34"/>
      <c r="J2061" s="34"/>
      <c r="K2061" s="34"/>
      <c r="L2061" s="34"/>
      <c r="M2061" s="34"/>
      <c r="N2061" s="34"/>
      <c r="O2061" s="34"/>
      <c r="P2061" s="34"/>
      <c r="Q2061" s="34"/>
      <c r="R2061" s="34"/>
      <c r="S2061" s="34"/>
    </row>
    <row r="2062" spans="2:19">
      <c r="B2062" s="5">
        <v>1958</v>
      </c>
      <c r="C2062" s="34"/>
      <c r="D2062" s="34">
        <v>2103007.1800000002</v>
      </c>
      <c r="E2062" s="34"/>
      <c r="F2062" s="34"/>
      <c r="G2062" s="34"/>
      <c r="H2062" s="34"/>
      <c r="I2062" s="34"/>
      <c r="J2062" s="34"/>
      <c r="K2062" s="34"/>
      <c r="L2062" s="34"/>
      <c r="M2062" s="34"/>
      <c r="N2062" s="34"/>
      <c r="O2062" s="34"/>
      <c r="P2062" s="34"/>
      <c r="Q2062" s="34"/>
      <c r="R2062" s="34"/>
      <c r="S2062" s="34"/>
    </row>
    <row r="2063" spans="2:19">
      <c r="B2063" s="5">
        <v>1957</v>
      </c>
      <c r="C2063" s="34"/>
      <c r="D2063" s="34">
        <v>827496.46</v>
      </c>
      <c r="E2063" s="34"/>
      <c r="F2063" s="34"/>
      <c r="G2063" s="34"/>
      <c r="H2063" s="34"/>
      <c r="I2063" s="34"/>
      <c r="J2063" s="34"/>
      <c r="K2063" s="34"/>
      <c r="L2063" s="34"/>
      <c r="M2063" s="34"/>
      <c r="N2063" s="34"/>
      <c r="O2063" s="34"/>
      <c r="P2063" s="34"/>
      <c r="Q2063" s="34"/>
      <c r="R2063" s="34"/>
      <c r="S2063" s="34"/>
    </row>
    <row r="2064" spans="2:19">
      <c r="B2064" s="5">
        <v>1956</v>
      </c>
      <c r="C2064" s="34"/>
      <c r="D2064" s="34">
        <v>2156226.02</v>
      </c>
      <c r="E2064" s="34"/>
      <c r="F2064" s="34"/>
      <c r="G2064" s="34"/>
      <c r="H2064" s="34"/>
      <c r="I2064" s="34"/>
      <c r="J2064" s="34"/>
      <c r="K2064" s="34"/>
      <c r="L2064" s="34"/>
      <c r="M2064" s="34"/>
      <c r="N2064" s="34"/>
      <c r="O2064" s="34"/>
      <c r="P2064" s="34"/>
      <c r="Q2064" s="34"/>
      <c r="R2064" s="34"/>
      <c r="S2064" s="34"/>
    </row>
    <row r="2065" spans="2:19">
      <c r="B2065" s="5">
        <v>1955</v>
      </c>
      <c r="C2065" s="34"/>
      <c r="D2065" s="34">
        <v>843418.40999999992</v>
      </c>
      <c r="E2065" s="34"/>
      <c r="F2065" s="34"/>
      <c r="G2065" s="34"/>
      <c r="H2065" s="34"/>
      <c r="I2065" s="34"/>
      <c r="J2065" s="34"/>
      <c r="K2065" s="34"/>
      <c r="L2065" s="34"/>
      <c r="M2065" s="34"/>
      <c r="N2065" s="34"/>
      <c r="O2065" s="34"/>
      <c r="P2065" s="34"/>
      <c r="Q2065" s="34"/>
      <c r="R2065" s="34"/>
      <c r="S2065" s="34"/>
    </row>
    <row r="2066" spans="2:19">
      <c r="B2066" s="5">
        <v>1954</v>
      </c>
      <c r="C2066" s="34"/>
      <c r="D2066" s="34">
        <v>587645.34</v>
      </c>
      <c r="E2066" s="34"/>
      <c r="F2066" s="34"/>
      <c r="G2066" s="34"/>
      <c r="H2066" s="34"/>
      <c r="I2066" s="34"/>
      <c r="J2066" s="34"/>
      <c r="K2066" s="34"/>
      <c r="L2066" s="34"/>
      <c r="M2066" s="34"/>
      <c r="N2066" s="34"/>
      <c r="O2066" s="34"/>
      <c r="P2066" s="34"/>
      <c r="Q2066" s="34"/>
      <c r="R2066" s="34"/>
      <c r="S2066" s="34"/>
    </row>
    <row r="2067" spans="2:19">
      <c r="B2067" s="5">
        <v>1953</v>
      </c>
      <c r="C2067" s="34"/>
      <c r="D2067" s="34">
        <v>274593.40000000002</v>
      </c>
      <c r="E2067" s="34"/>
      <c r="F2067" s="34"/>
      <c r="G2067" s="34"/>
      <c r="H2067" s="34"/>
      <c r="I2067" s="34"/>
      <c r="J2067" s="34"/>
      <c r="K2067" s="34"/>
      <c r="L2067" s="34"/>
      <c r="M2067" s="34"/>
      <c r="N2067" s="34"/>
      <c r="O2067" s="34"/>
      <c r="P2067" s="34"/>
      <c r="Q2067" s="34"/>
      <c r="R2067" s="34"/>
      <c r="S2067" s="34"/>
    </row>
    <row r="2068" spans="2:19">
      <c r="B2068" s="5">
        <v>1952</v>
      </c>
      <c r="C2068" s="34"/>
      <c r="D2068" s="34">
        <v>250683.95</v>
      </c>
      <c r="E2068" s="34"/>
      <c r="F2068" s="34"/>
      <c r="G2068" s="34"/>
      <c r="H2068" s="34"/>
      <c r="I2068" s="34"/>
      <c r="J2068" s="34"/>
      <c r="K2068" s="34"/>
      <c r="L2068" s="34"/>
      <c r="M2068" s="34"/>
      <c r="N2068" s="34"/>
      <c r="O2068" s="34"/>
      <c r="P2068" s="34"/>
      <c r="Q2068" s="34"/>
      <c r="R2068" s="34"/>
      <c r="S2068" s="34"/>
    </row>
    <row r="2069" spans="2:19">
      <c r="B2069" s="5">
        <v>1951</v>
      </c>
      <c r="C2069" s="34"/>
      <c r="D2069" s="34">
        <v>159313.85999999999</v>
      </c>
      <c r="E2069" s="34"/>
      <c r="F2069" s="34"/>
      <c r="G2069" s="34"/>
      <c r="H2069" s="34"/>
      <c r="I2069" s="34"/>
      <c r="J2069" s="34"/>
      <c r="K2069" s="34"/>
      <c r="L2069" s="34"/>
      <c r="M2069" s="34"/>
      <c r="N2069" s="34"/>
      <c r="O2069" s="34"/>
      <c r="P2069" s="34"/>
      <c r="Q2069" s="34"/>
      <c r="R2069" s="34"/>
      <c r="S2069" s="34"/>
    </row>
    <row r="2070" spans="2:19">
      <c r="B2070" s="5">
        <v>1950</v>
      </c>
      <c r="C2070" s="34"/>
      <c r="D2070" s="34">
        <v>65563.790000000008</v>
      </c>
      <c r="E2070" s="34"/>
      <c r="F2070" s="34"/>
      <c r="G2070" s="34"/>
      <c r="H2070" s="34"/>
      <c r="I2070" s="34"/>
      <c r="J2070" s="34"/>
      <c r="K2070" s="34"/>
      <c r="L2070" s="34"/>
      <c r="M2070" s="34"/>
      <c r="N2070" s="34"/>
      <c r="O2070" s="34"/>
      <c r="P2070" s="34"/>
      <c r="Q2070" s="34"/>
      <c r="R2070" s="34"/>
      <c r="S2070" s="34"/>
    </row>
    <row r="2071" spans="2:19">
      <c r="B2071" s="5">
        <v>1949</v>
      </c>
      <c r="C2071" s="34"/>
      <c r="D2071" s="34">
        <v>76566.240000000005</v>
      </c>
      <c r="E2071" s="34"/>
      <c r="F2071" s="34"/>
      <c r="G2071" s="34"/>
      <c r="H2071" s="34"/>
      <c r="I2071" s="34"/>
      <c r="J2071" s="34"/>
      <c r="K2071" s="34"/>
      <c r="L2071" s="34"/>
      <c r="M2071" s="34"/>
      <c r="N2071" s="34"/>
      <c r="O2071" s="34"/>
      <c r="P2071" s="34"/>
      <c r="Q2071" s="34"/>
      <c r="R2071" s="34"/>
      <c r="S2071" s="34"/>
    </row>
    <row r="2072" spans="2:19">
      <c r="B2072" s="5">
        <v>1948</v>
      </c>
      <c r="C2072" s="34"/>
      <c r="D2072" s="34">
        <v>59725.05</v>
      </c>
      <c r="E2072" s="34"/>
      <c r="F2072" s="34"/>
      <c r="G2072" s="34"/>
      <c r="H2072" s="34"/>
      <c r="I2072" s="34"/>
      <c r="J2072" s="34"/>
      <c r="K2072" s="34"/>
      <c r="L2072" s="34"/>
      <c r="M2072" s="34"/>
      <c r="N2072" s="34"/>
      <c r="O2072" s="34"/>
      <c r="P2072" s="34"/>
      <c r="Q2072" s="34"/>
      <c r="R2072" s="34"/>
      <c r="S2072" s="34"/>
    </row>
    <row r="2073" spans="2:19">
      <c r="B2073" s="5">
        <v>1947</v>
      </c>
      <c r="C2073" s="34"/>
      <c r="D2073" s="34">
        <v>1177861.3600000001</v>
      </c>
      <c r="E2073" s="34"/>
      <c r="F2073" s="34"/>
      <c r="G2073" s="34"/>
      <c r="H2073" s="34"/>
      <c r="I2073" s="34"/>
      <c r="J2073" s="34"/>
      <c r="K2073" s="34"/>
      <c r="L2073" s="34"/>
      <c r="M2073" s="34"/>
      <c r="N2073" s="34"/>
      <c r="O2073" s="34"/>
      <c r="P2073" s="34"/>
      <c r="Q2073" s="34"/>
      <c r="R2073" s="34"/>
      <c r="S2073" s="34"/>
    </row>
    <row r="2074" spans="2:19">
      <c r="B2074" s="5">
        <v>1946</v>
      </c>
      <c r="C2074" s="34"/>
      <c r="D2074" s="34">
        <v>2183.4299999999998</v>
      </c>
      <c r="E2074" s="34"/>
      <c r="F2074" s="34"/>
      <c r="G2074" s="34"/>
      <c r="H2074" s="34"/>
      <c r="I2074" s="34"/>
      <c r="J2074" s="34"/>
      <c r="K2074" s="34"/>
      <c r="L2074" s="34"/>
      <c r="M2074" s="34"/>
      <c r="N2074" s="34"/>
      <c r="O2074" s="34"/>
      <c r="P2074" s="34"/>
      <c r="Q2074" s="34"/>
      <c r="R2074" s="34"/>
      <c r="S2074" s="34"/>
    </row>
    <row r="2075" spans="2:19">
      <c r="B2075" s="5">
        <v>1945</v>
      </c>
      <c r="C2075" s="34"/>
      <c r="D2075" s="34">
        <v>24806.16</v>
      </c>
      <c r="E2075" s="34"/>
      <c r="F2075" s="34"/>
      <c r="G2075" s="34"/>
      <c r="H2075" s="34"/>
      <c r="I2075" s="34"/>
      <c r="J2075" s="34"/>
      <c r="K2075" s="34"/>
      <c r="L2075" s="34"/>
      <c r="M2075" s="34"/>
      <c r="N2075" s="34"/>
      <c r="O2075" s="34"/>
      <c r="P2075" s="34"/>
      <c r="Q2075" s="34"/>
      <c r="R2075" s="34"/>
      <c r="S2075" s="34"/>
    </row>
    <row r="2076" spans="2:19">
      <c r="B2076" s="5">
        <v>1944</v>
      </c>
      <c r="C2076" s="34"/>
      <c r="D2076" s="34">
        <v>3655.78</v>
      </c>
      <c r="E2076" s="34"/>
      <c r="F2076" s="34"/>
      <c r="G2076" s="34"/>
      <c r="H2076" s="34"/>
      <c r="I2076" s="34"/>
      <c r="J2076" s="34"/>
      <c r="K2076" s="34"/>
      <c r="L2076" s="34"/>
      <c r="M2076" s="34"/>
      <c r="N2076" s="34"/>
      <c r="O2076" s="34"/>
      <c r="P2076" s="34"/>
      <c r="Q2076" s="34"/>
      <c r="R2076" s="34"/>
      <c r="S2076" s="34"/>
    </row>
    <row r="2077" spans="2:19">
      <c r="B2077" s="5">
        <v>1943</v>
      </c>
      <c r="C2077" s="34"/>
      <c r="D2077" s="34">
        <v>9427.77</v>
      </c>
      <c r="E2077" s="34"/>
      <c r="F2077" s="34"/>
      <c r="G2077" s="34"/>
      <c r="H2077" s="34"/>
      <c r="I2077" s="34"/>
      <c r="J2077" s="34"/>
      <c r="K2077" s="34"/>
      <c r="L2077" s="34"/>
      <c r="M2077" s="34"/>
      <c r="N2077" s="34"/>
      <c r="O2077" s="34"/>
      <c r="P2077" s="34"/>
      <c r="Q2077" s="34"/>
      <c r="R2077" s="34"/>
      <c r="S2077" s="34"/>
    </row>
    <row r="2078" spans="2:19">
      <c r="B2078" s="5">
        <v>1942</v>
      </c>
      <c r="C2078" s="34"/>
      <c r="D2078" s="34">
        <v>1417.3000000000002</v>
      </c>
      <c r="E2078" s="34"/>
      <c r="F2078" s="34"/>
      <c r="G2078" s="34"/>
      <c r="H2078" s="34"/>
      <c r="I2078" s="34"/>
      <c r="J2078" s="34"/>
      <c r="K2078" s="34"/>
      <c r="L2078" s="34"/>
      <c r="M2078" s="34"/>
      <c r="N2078" s="34"/>
      <c r="O2078" s="34"/>
      <c r="P2078" s="34"/>
      <c r="Q2078" s="34"/>
      <c r="R2078" s="34"/>
      <c r="S2078" s="34"/>
    </row>
    <row r="2079" spans="2:19">
      <c r="B2079" s="5">
        <v>1941</v>
      </c>
      <c r="C2079" s="34"/>
      <c r="D2079" s="34">
        <v>195.61</v>
      </c>
      <c r="E2079" s="34"/>
      <c r="F2079" s="34"/>
      <c r="G2079" s="34"/>
      <c r="H2079" s="34"/>
      <c r="I2079" s="34"/>
      <c r="J2079" s="34"/>
      <c r="K2079" s="34"/>
      <c r="L2079" s="34"/>
      <c r="M2079" s="34"/>
      <c r="N2079" s="34"/>
      <c r="O2079" s="34"/>
      <c r="P2079" s="34"/>
      <c r="Q2079" s="34"/>
      <c r="R2079" s="34"/>
      <c r="S2079" s="34"/>
    </row>
    <row r="2080" spans="2:19">
      <c r="B2080" s="5">
        <v>1940</v>
      </c>
      <c r="C2080" s="34"/>
      <c r="D2080" s="34">
        <v>2056.73</v>
      </c>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v>897.32</v>
      </c>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v>4418.8599999999997</v>
      </c>
      <c r="E2090" s="34"/>
      <c r="F2090" s="34"/>
      <c r="G2090" s="34"/>
      <c r="H2090" s="34"/>
      <c r="I2090" s="34"/>
      <c r="J2090" s="34"/>
      <c r="K2090" s="34"/>
      <c r="L2090" s="34"/>
      <c r="M2090" s="34"/>
      <c r="N2090" s="34"/>
      <c r="O2090" s="34"/>
      <c r="P2090" s="34"/>
      <c r="Q2090" s="34"/>
      <c r="R2090" s="34"/>
      <c r="S2090" s="34"/>
    </row>
    <row r="2091" spans="1:19">
      <c r="A2091" s="62" t="s">
        <v>202</v>
      </c>
      <c r="B2091" s="6" t="s">
        <v>181</v>
      </c>
      <c r="C2091" s="7">
        <f>SUM(C2014:C2090)</f>
        <v>0</v>
      </c>
      <c r="D2091" s="7">
        <f>SUM(D2013:D2090)</f>
        <v>412961984.08999997</v>
      </c>
      <c r="E2091" s="7">
        <f>SUM(E2012:E2090)</f>
        <v>0</v>
      </c>
      <c r="F2091" s="7">
        <f>SUM(F2011:F2090)</f>
        <v>0</v>
      </c>
      <c r="G2091" s="7">
        <f>SUM(G2010:G2090)</f>
        <v>2667746.3199999998</v>
      </c>
      <c r="H2091" s="7">
        <f>SUM(H2004:H2090)</f>
        <v>2667746.3199999998</v>
      </c>
      <c r="I2091" s="7">
        <f>SUM(I2004:I2090)</f>
        <v>2667746.3199999998</v>
      </c>
      <c r="J2091" s="7">
        <f t="shared" ref="J2091" si="39">SUM(J2004:J2090)</f>
        <v>2667746.3199999998</v>
      </c>
      <c r="K2091" s="7">
        <f>SUM(K2004:K2090)</f>
        <v>2667746.3199999998</v>
      </c>
      <c r="L2091" s="7">
        <f t="shared" ref="L2091" si="40">SUM(L2004:L2090)</f>
        <v>2667746.3199999998</v>
      </c>
      <c r="M2091" s="7">
        <f>SUM(M2004:M2090)</f>
        <v>140000</v>
      </c>
      <c r="N2091" s="10">
        <f>SUM(N1999:N2090)</f>
        <v>140000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203</v>
      </c>
      <c r="B2093" s="5">
        <v>2022</v>
      </c>
      <c r="C2093" s="33"/>
      <c r="D2093" s="33"/>
      <c r="E2093" s="33"/>
      <c r="F2093" s="33"/>
      <c r="G2093" s="33"/>
      <c r="H2093" s="33"/>
      <c r="I2093" s="33"/>
      <c r="J2093" s="33"/>
      <c r="K2093" s="33"/>
      <c r="L2093" s="33"/>
      <c r="M2093" s="33"/>
      <c r="N2093" s="33"/>
      <c r="O2093" s="33"/>
      <c r="P2093" s="33"/>
      <c r="Q2093" s="33"/>
      <c r="R2093" s="61"/>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2" t="s">
        <v>203</v>
      </c>
      <c r="B2186" s="6" t="s">
        <v>181</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204</v>
      </c>
      <c r="B2188" s="5">
        <v>2022</v>
      </c>
      <c r="C2188" s="33"/>
      <c r="D2188" s="33"/>
      <c r="E2188" s="33"/>
      <c r="F2188" s="33"/>
      <c r="G2188" s="33"/>
      <c r="H2188" s="33"/>
      <c r="I2188" s="33"/>
      <c r="J2188" s="33"/>
      <c r="K2188" s="33"/>
      <c r="L2188" s="33"/>
      <c r="M2188" s="33"/>
      <c r="N2188" s="33"/>
      <c r="O2188" s="33"/>
      <c r="P2188" s="33"/>
      <c r="Q2188" s="33"/>
      <c r="R2188" s="61"/>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v>532796.35</v>
      </c>
      <c r="E2203" s="34"/>
      <c r="F2203" s="34"/>
      <c r="G2203" s="34"/>
      <c r="H2203" s="34"/>
      <c r="I2203" s="34"/>
      <c r="J2203" s="34"/>
      <c r="K2203" s="34"/>
      <c r="L2203" s="34"/>
      <c r="M2203" s="34"/>
      <c r="N2203" s="34"/>
      <c r="O2203" s="34"/>
      <c r="P2203" s="34"/>
      <c r="Q2203" s="34"/>
      <c r="R2203" s="34"/>
      <c r="S2203" s="34"/>
    </row>
    <row r="2204" spans="1:19">
      <c r="B2204" s="5">
        <v>2006</v>
      </c>
      <c r="C2204" s="34"/>
      <c r="D2204" s="34">
        <v>721296.85</v>
      </c>
      <c r="E2204" s="34"/>
      <c r="F2204" s="34"/>
      <c r="G2204" s="34"/>
      <c r="H2204" s="34"/>
      <c r="I2204" s="34"/>
      <c r="J2204" s="34"/>
      <c r="K2204" s="34"/>
      <c r="L2204" s="34"/>
      <c r="M2204" s="34"/>
      <c r="N2204" s="34"/>
      <c r="O2204" s="34"/>
      <c r="P2204" s="34"/>
      <c r="Q2204" s="34"/>
      <c r="R2204" s="34"/>
      <c r="S2204" s="34"/>
    </row>
    <row r="2205" spans="1:19">
      <c r="B2205" s="5">
        <v>2005</v>
      </c>
      <c r="C2205" s="34"/>
      <c r="D2205" s="34">
        <v>297779.8</v>
      </c>
      <c r="E2205" s="34"/>
      <c r="F2205" s="34"/>
      <c r="G2205" s="34"/>
      <c r="H2205" s="34"/>
      <c r="I2205" s="34"/>
      <c r="J2205" s="34"/>
      <c r="K2205" s="34"/>
      <c r="L2205" s="34"/>
      <c r="M2205" s="34"/>
      <c r="N2205" s="34"/>
      <c r="O2205" s="34"/>
      <c r="P2205" s="34"/>
      <c r="Q2205" s="34"/>
      <c r="R2205" s="34"/>
      <c r="S2205" s="34"/>
    </row>
    <row r="2206" spans="1:19">
      <c r="B2206" s="5">
        <v>2004</v>
      </c>
      <c r="C2206" s="34"/>
      <c r="D2206" s="34">
        <v>206013.98</v>
      </c>
      <c r="E2206" s="34"/>
      <c r="F2206" s="34"/>
      <c r="G2206" s="34"/>
      <c r="H2206" s="34"/>
      <c r="I2206" s="34"/>
      <c r="J2206" s="34"/>
      <c r="K2206" s="34"/>
      <c r="L2206" s="34"/>
      <c r="M2206" s="34"/>
      <c r="N2206" s="34"/>
      <c r="O2206" s="34"/>
      <c r="P2206" s="34"/>
      <c r="Q2206" s="34"/>
      <c r="R2206" s="34"/>
      <c r="S2206" s="34"/>
    </row>
    <row r="2207" spans="1:19">
      <c r="B2207" s="5">
        <v>2003</v>
      </c>
      <c r="C2207" s="34"/>
      <c r="D2207" s="34">
        <v>410009.93</v>
      </c>
      <c r="E2207" s="34"/>
      <c r="F2207" s="34"/>
      <c r="G2207" s="34"/>
      <c r="H2207" s="34"/>
      <c r="I2207" s="34"/>
      <c r="J2207" s="34"/>
      <c r="K2207" s="34"/>
      <c r="L2207" s="34"/>
      <c r="M2207" s="34"/>
      <c r="N2207" s="34"/>
      <c r="O2207" s="34"/>
      <c r="P2207" s="34"/>
      <c r="Q2207" s="34"/>
      <c r="R2207" s="34"/>
      <c r="S2207" s="34"/>
    </row>
    <row r="2208" spans="1:19">
      <c r="B2208" s="5">
        <v>2002</v>
      </c>
      <c r="C2208" s="34"/>
      <c r="D2208" s="34">
        <v>278042.88</v>
      </c>
      <c r="E2208" s="34"/>
      <c r="F2208" s="34"/>
      <c r="G2208" s="34"/>
      <c r="H2208" s="34"/>
      <c r="I2208" s="34"/>
      <c r="J2208" s="34"/>
      <c r="K2208" s="34"/>
      <c r="L2208" s="34"/>
      <c r="M2208" s="34"/>
      <c r="N2208" s="34"/>
      <c r="O2208" s="34"/>
      <c r="P2208" s="34"/>
      <c r="Q2208" s="34"/>
      <c r="R2208" s="34"/>
      <c r="S2208" s="34"/>
    </row>
    <row r="2209" spans="2:19">
      <c r="B2209" s="5">
        <v>2001</v>
      </c>
      <c r="C2209" s="34"/>
      <c r="D2209" s="34">
        <v>40966.93</v>
      </c>
      <c r="E2209" s="34"/>
      <c r="F2209" s="34"/>
      <c r="G2209" s="34"/>
      <c r="H2209" s="34"/>
      <c r="I2209" s="34"/>
      <c r="J2209" s="34"/>
      <c r="K2209" s="34"/>
      <c r="L2209" s="34"/>
      <c r="M2209" s="34"/>
      <c r="N2209" s="34"/>
      <c r="O2209" s="34"/>
      <c r="P2209" s="34"/>
      <c r="Q2209" s="34"/>
      <c r="R2209" s="34"/>
      <c r="S2209" s="34"/>
    </row>
    <row r="2210" spans="2:19">
      <c r="B2210" s="5">
        <v>2000</v>
      </c>
      <c r="C2210" s="34"/>
      <c r="D2210" s="34">
        <v>107341.2</v>
      </c>
      <c r="E2210" s="34"/>
      <c r="F2210" s="34"/>
      <c r="G2210" s="34"/>
      <c r="H2210" s="34"/>
      <c r="I2210" s="34"/>
      <c r="J2210" s="34"/>
      <c r="K2210" s="34"/>
      <c r="L2210" s="34"/>
      <c r="M2210" s="34"/>
      <c r="N2210" s="34"/>
      <c r="O2210" s="34"/>
      <c r="P2210" s="34"/>
      <c r="Q2210" s="34"/>
      <c r="R2210" s="34"/>
      <c r="S2210" s="34"/>
    </row>
    <row r="2211" spans="2:19">
      <c r="B2211" s="5">
        <v>1999</v>
      </c>
      <c r="C2211" s="34"/>
      <c r="D2211" s="34">
        <v>128892.04</v>
      </c>
      <c r="E2211" s="34"/>
      <c r="F2211" s="34"/>
      <c r="G2211" s="34"/>
      <c r="H2211" s="34"/>
      <c r="I2211" s="34"/>
      <c r="J2211" s="34"/>
      <c r="K2211" s="34"/>
      <c r="L2211" s="34"/>
      <c r="M2211" s="34"/>
      <c r="N2211" s="34"/>
      <c r="O2211" s="34"/>
      <c r="P2211" s="34"/>
      <c r="Q2211" s="34"/>
      <c r="R2211" s="34"/>
      <c r="S2211" s="34"/>
    </row>
    <row r="2212" spans="2:19">
      <c r="B2212" s="5">
        <v>1998</v>
      </c>
      <c r="C2212" s="34"/>
      <c r="D2212" s="34">
        <v>262279.96999999997</v>
      </c>
      <c r="E2212" s="34"/>
      <c r="F2212" s="34"/>
      <c r="G2212" s="34"/>
      <c r="H2212" s="34"/>
      <c r="I2212" s="34"/>
      <c r="J2212" s="34"/>
      <c r="K2212" s="34"/>
      <c r="L2212" s="34"/>
      <c r="M2212" s="34"/>
      <c r="N2212" s="34"/>
      <c r="O2212" s="34"/>
      <c r="P2212" s="34"/>
      <c r="Q2212" s="34"/>
      <c r="R2212" s="34"/>
      <c r="S2212" s="34"/>
    </row>
    <row r="2213" spans="2:19">
      <c r="B2213" s="5">
        <v>1997</v>
      </c>
      <c r="C2213" s="34"/>
      <c r="D2213" s="34">
        <v>204106.32</v>
      </c>
      <c r="E2213" s="34"/>
      <c r="F2213" s="34"/>
      <c r="G2213" s="34"/>
      <c r="H2213" s="34"/>
      <c r="I2213" s="34"/>
      <c r="J2213" s="34"/>
      <c r="K2213" s="34"/>
      <c r="L2213" s="34"/>
      <c r="M2213" s="34"/>
      <c r="N2213" s="34"/>
      <c r="O2213" s="34"/>
      <c r="P2213" s="34"/>
      <c r="Q2213" s="34"/>
      <c r="R2213" s="34"/>
      <c r="S2213" s="34"/>
    </row>
    <row r="2214" spans="2:19">
      <c r="B2214" s="5">
        <v>1996</v>
      </c>
      <c r="C2214" s="34"/>
      <c r="D2214" s="34">
        <v>397113.16</v>
      </c>
      <c r="E2214" s="34"/>
      <c r="F2214" s="34"/>
      <c r="G2214" s="34"/>
      <c r="H2214" s="34"/>
      <c r="I2214" s="34"/>
      <c r="J2214" s="34"/>
      <c r="K2214" s="34"/>
      <c r="L2214" s="34"/>
      <c r="M2214" s="34"/>
      <c r="N2214" s="34"/>
      <c r="O2214" s="34"/>
      <c r="P2214" s="34"/>
      <c r="Q2214" s="34"/>
      <c r="R2214" s="34"/>
      <c r="S2214" s="34"/>
    </row>
    <row r="2215" spans="2:19">
      <c r="B2215" s="5">
        <v>1995</v>
      </c>
      <c r="C2215" s="34"/>
      <c r="D2215" s="34">
        <v>478890.1</v>
      </c>
      <c r="E2215" s="34"/>
      <c r="F2215" s="34"/>
      <c r="G2215" s="34"/>
      <c r="H2215" s="34"/>
      <c r="I2215" s="34"/>
      <c r="J2215" s="34"/>
      <c r="K2215" s="34"/>
      <c r="L2215" s="34"/>
      <c r="M2215" s="34"/>
      <c r="N2215" s="34"/>
      <c r="O2215" s="34"/>
      <c r="P2215" s="34"/>
      <c r="Q2215" s="34"/>
      <c r="R2215" s="34"/>
      <c r="S2215" s="34"/>
    </row>
    <row r="2216" spans="2:19">
      <c r="B2216" s="5">
        <v>1994</v>
      </c>
      <c r="C2216" s="34"/>
      <c r="D2216" s="34">
        <v>266245.46000000002</v>
      </c>
      <c r="E2216" s="34"/>
      <c r="F2216" s="34"/>
      <c r="G2216" s="34"/>
      <c r="H2216" s="34"/>
      <c r="I2216" s="34"/>
      <c r="J2216" s="34"/>
      <c r="K2216" s="34"/>
      <c r="L2216" s="34"/>
      <c r="M2216" s="34"/>
      <c r="N2216" s="34"/>
      <c r="O2216" s="34"/>
      <c r="P2216" s="34"/>
      <c r="Q2216" s="34"/>
      <c r="R2216" s="34"/>
      <c r="S2216" s="34"/>
    </row>
    <row r="2217" spans="2:19">
      <c r="B2217" s="5">
        <v>1993</v>
      </c>
      <c r="C2217" s="34"/>
      <c r="D2217" s="34">
        <v>295811.90000000002</v>
      </c>
      <c r="E2217" s="34"/>
      <c r="F2217" s="34"/>
      <c r="G2217" s="34"/>
      <c r="H2217" s="34"/>
      <c r="I2217" s="34"/>
      <c r="J2217" s="34"/>
      <c r="K2217" s="34"/>
      <c r="L2217" s="34"/>
      <c r="M2217" s="34"/>
      <c r="N2217" s="34"/>
      <c r="O2217" s="34"/>
      <c r="P2217" s="34"/>
      <c r="Q2217" s="34"/>
      <c r="R2217" s="34"/>
      <c r="S2217" s="34"/>
    </row>
    <row r="2218" spans="2:19">
      <c r="B2218" s="5">
        <v>1992</v>
      </c>
      <c r="C2218" s="34"/>
      <c r="D2218" s="34">
        <v>257129.93</v>
      </c>
      <c r="E2218" s="34"/>
      <c r="F2218" s="34"/>
      <c r="G2218" s="34"/>
      <c r="H2218" s="34"/>
      <c r="I2218" s="34"/>
      <c r="J2218" s="34"/>
      <c r="K2218" s="34"/>
      <c r="L2218" s="34"/>
      <c r="M2218" s="34"/>
      <c r="N2218" s="34"/>
      <c r="O2218" s="34"/>
      <c r="P2218" s="34"/>
      <c r="Q2218" s="34"/>
      <c r="R2218" s="34"/>
      <c r="S2218" s="34"/>
    </row>
    <row r="2219" spans="2:19">
      <c r="B2219" s="5">
        <v>1991</v>
      </c>
      <c r="C2219" s="34"/>
      <c r="D2219" s="34">
        <v>351003.49</v>
      </c>
      <c r="E2219" s="34"/>
      <c r="F2219" s="34"/>
      <c r="G2219" s="34"/>
      <c r="H2219" s="34"/>
      <c r="I2219" s="34"/>
      <c r="J2219" s="34"/>
      <c r="K2219" s="34"/>
      <c r="L2219" s="34"/>
      <c r="M2219" s="34"/>
      <c r="N2219" s="34"/>
      <c r="O2219" s="34"/>
      <c r="P2219" s="34"/>
      <c r="Q2219" s="34"/>
      <c r="R2219" s="34"/>
      <c r="S2219" s="34"/>
    </row>
    <row r="2220" spans="2:19">
      <c r="B2220" s="5">
        <v>1990</v>
      </c>
      <c r="C2220" s="34"/>
      <c r="D2220" s="34">
        <v>241760.95</v>
      </c>
      <c r="E2220" s="34"/>
      <c r="F2220" s="34"/>
      <c r="G2220" s="34"/>
      <c r="H2220" s="34"/>
      <c r="I2220" s="34"/>
      <c r="J2220" s="34"/>
      <c r="K2220" s="34"/>
      <c r="L2220" s="34"/>
      <c r="M2220" s="34"/>
      <c r="N2220" s="34"/>
      <c r="O2220" s="34"/>
      <c r="P2220" s="34"/>
      <c r="Q2220" s="34"/>
      <c r="R2220" s="34"/>
      <c r="S2220" s="34"/>
    </row>
    <row r="2221" spans="2:19">
      <c r="B2221" s="5">
        <v>1989</v>
      </c>
      <c r="C2221" s="34"/>
      <c r="D2221" s="34">
        <v>138117.07999999999</v>
      </c>
      <c r="E2221" s="34"/>
      <c r="F2221" s="34"/>
      <c r="G2221" s="34"/>
      <c r="H2221" s="34"/>
      <c r="I2221" s="34"/>
      <c r="J2221" s="34"/>
      <c r="K2221" s="34"/>
      <c r="L2221" s="34"/>
      <c r="M2221" s="34"/>
      <c r="N2221" s="34"/>
      <c r="O2221" s="34"/>
      <c r="P2221" s="34"/>
      <c r="Q2221" s="34"/>
      <c r="R2221" s="34"/>
      <c r="S2221" s="34"/>
    </row>
    <row r="2222" spans="2:19">
      <c r="B2222" s="5">
        <v>1988</v>
      </c>
      <c r="C2222" s="34"/>
      <c r="D2222" s="34">
        <v>67798.89</v>
      </c>
      <c r="E2222" s="34"/>
      <c r="F2222" s="34"/>
      <c r="G2222" s="34"/>
      <c r="H2222" s="34"/>
      <c r="I2222" s="34"/>
      <c r="J2222" s="34"/>
      <c r="K2222" s="34"/>
      <c r="L2222" s="34"/>
      <c r="M2222" s="34"/>
      <c r="N2222" s="34"/>
      <c r="O2222" s="34"/>
      <c r="P2222" s="34"/>
      <c r="Q2222" s="34"/>
      <c r="R2222" s="34"/>
      <c r="S2222" s="34"/>
    </row>
    <row r="2223" spans="2:19">
      <c r="B2223" s="5">
        <v>1987</v>
      </c>
      <c r="C2223" s="34"/>
      <c r="D2223" s="34">
        <v>11523.46</v>
      </c>
      <c r="E2223" s="34"/>
      <c r="F2223" s="34"/>
      <c r="G2223" s="34"/>
      <c r="H2223" s="34"/>
      <c r="I2223" s="34"/>
      <c r="J2223" s="34"/>
      <c r="K2223" s="34"/>
      <c r="L2223" s="34"/>
      <c r="M2223" s="34"/>
      <c r="N2223" s="34"/>
      <c r="O2223" s="34"/>
      <c r="P2223" s="34"/>
      <c r="Q2223" s="34"/>
      <c r="R2223" s="34"/>
      <c r="S2223" s="34"/>
    </row>
    <row r="2224" spans="2:19">
      <c r="B2224" s="5">
        <v>1986</v>
      </c>
      <c r="C2224" s="34"/>
      <c r="D2224" s="34">
        <v>18069.689999999999</v>
      </c>
      <c r="E2224" s="34"/>
      <c r="F2224" s="34"/>
      <c r="G2224" s="34"/>
      <c r="H2224" s="34"/>
      <c r="I2224" s="34"/>
      <c r="J2224" s="34"/>
      <c r="K2224" s="34"/>
      <c r="L2224" s="34"/>
      <c r="M2224" s="34"/>
      <c r="N2224" s="34"/>
      <c r="O2224" s="34"/>
      <c r="P2224" s="34"/>
      <c r="Q2224" s="34"/>
      <c r="R2224" s="34"/>
      <c r="S2224" s="34"/>
    </row>
    <row r="2225" spans="2:19">
      <c r="B2225" s="5">
        <v>1985</v>
      </c>
      <c r="C2225" s="34"/>
      <c r="D2225" s="34">
        <v>63545.14</v>
      </c>
      <c r="E2225" s="34"/>
      <c r="F2225" s="34"/>
      <c r="G2225" s="34"/>
      <c r="H2225" s="34"/>
      <c r="I2225" s="34"/>
      <c r="J2225" s="34"/>
      <c r="K2225" s="34"/>
      <c r="L2225" s="34"/>
      <c r="M2225" s="34"/>
      <c r="N2225" s="34"/>
      <c r="O2225" s="34"/>
      <c r="P2225" s="34"/>
      <c r="Q2225" s="34"/>
      <c r="R2225" s="34"/>
      <c r="S2225" s="34"/>
    </row>
    <row r="2226" spans="2:19">
      <c r="B2226" s="5">
        <v>1984</v>
      </c>
      <c r="C2226" s="34"/>
      <c r="D2226" s="34">
        <v>10041.4</v>
      </c>
      <c r="E2226" s="34"/>
      <c r="F2226" s="34"/>
      <c r="G2226" s="34"/>
      <c r="H2226" s="34"/>
      <c r="I2226" s="34"/>
      <c r="J2226" s="34"/>
      <c r="K2226" s="34"/>
      <c r="L2226" s="34"/>
      <c r="M2226" s="34"/>
      <c r="N2226" s="34"/>
      <c r="O2226" s="34"/>
      <c r="P2226" s="34"/>
      <c r="Q2226" s="34"/>
      <c r="R2226" s="34"/>
      <c r="S2226" s="34"/>
    </row>
    <row r="2227" spans="2:19">
      <c r="B2227" s="5">
        <v>1983</v>
      </c>
      <c r="C2227" s="34"/>
      <c r="D2227" s="34">
        <v>67444.14</v>
      </c>
      <c r="E2227" s="34"/>
      <c r="F2227" s="34"/>
      <c r="G2227" s="34"/>
      <c r="H2227" s="34"/>
      <c r="I2227" s="34"/>
      <c r="J2227" s="34"/>
      <c r="K2227" s="34"/>
      <c r="L2227" s="34"/>
      <c r="M2227" s="34"/>
      <c r="N2227" s="34"/>
      <c r="O2227" s="34"/>
      <c r="P2227" s="34"/>
      <c r="Q2227" s="34"/>
      <c r="R2227" s="34"/>
      <c r="S2227" s="34"/>
    </row>
    <row r="2228" spans="2:19">
      <c r="B2228" s="5">
        <v>1982</v>
      </c>
      <c r="C2228" s="34"/>
      <c r="D2228" s="34">
        <v>48739.13</v>
      </c>
      <c r="E2228" s="34"/>
      <c r="F2228" s="34"/>
      <c r="G2228" s="34"/>
      <c r="H2228" s="34"/>
      <c r="I2228" s="34"/>
      <c r="J2228" s="34"/>
      <c r="K2228" s="34"/>
      <c r="L2228" s="34"/>
      <c r="M2228" s="34"/>
      <c r="N2228" s="34"/>
      <c r="O2228" s="34"/>
      <c r="P2228" s="34"/>
      <c r="Q2228" s="34"/>
      <c r="R2228" s="34"/>
      <c r="S2228" s="34"/>
    </row>
    <row r="2229" spans="2:19">
      <c r="B2229" s="5">
        <v>1981</v>
      </c>
      <c r="C2229" s="34"/>
      <c r="D2229" s="34">
        <v>75219.81</v>
      </c>
      <c r="E2229" s="34"/>
      <c r="F2229" s="34"/>
      <c r="G2229" s="34"/>
      <c r="H2229" s="34"/>
      <c r="I2229" s="34"/>
      <c r="J2229" s="34"/>
      <c r="K2229" s="34"/>
      <c r="L2229" s="34"/>
      <c r="M2229" s="34"/>
      <c r="N2229" s="34"/>
      <c r="O2229" s="34"/>
      <c r="P2229" s="34"/>
      <c r="Q2229" s="34"/>
      <c r="R2229" s="34"/>
      <c r="S2229" s="34"/>
    </row>
    <row r="2230" spans="2:19">
      <c r="B2230" s="5">
        <v>1980</v>
      </c>
      <c r="C2230" s="34"/>
      <c r="D2230" s="34">
        <v>52795.72</v>
      </c>
      <c r="E2230" s="34"/>
      <c r="F2230" s="34"/>
      <c r="G2230" s="34"/>
      <c r="H2230" s="34"/>
      <c r="I2230" s="34"/>
      <c r="J2230" s="34"/>
      <c r="K2230" s="34"/>
      <c r="L2230" s="34"/>
      <c r="M2230" s="34"/>
      <c r="N2230" s="34"/>
      <c r="O2230" s="34"/>
      <c r="P2230" s="34"/>
      <c r="Q2230" s="34"/>
      <c r="R2230" s="34"/>
      <c r="S2230" s="34"/>
    </row>
    <row r="2231" spans="2:19">
      <c r="B2231" s="5">
        <v>1979</v>
      </c>
      <c r="C2231" s="34"/>
      <c r="D2231" s="34">
        <v>34118.620000000003</v>
      </c>
      <c r="E2231" s="34"/>
      <c r="F2231" s="34"/>
      <c r="G2231" s="34"/>
      <c r="H2231" s="34"/>
      <c r="I2231" s="34"/>
      <c r="J2231" s="34"/>
      <c r="K2231" s="34"/>
      <c r="L2231" s="34"/>
      <c r="M2231" s="34"/>
      <c r="N2231" s="34"/>
      <c r="O2231" s="34"/>
      <c r="P2231" s="34"/>
      <c r="Q2231" s="34"/>
      <c r="R2231" s="34"/>
      <c r="S2231" s="34"/>
    </row>
    <row r="2232" spans="2:19">
      <c r="B2232" s="5">
        <v>1978</v>
      </c>
      <c r="C2232" s="34"/>
      <c r="D2232" s="34">
        <v>28183.91</v>
      </c>
      <c r="E2232" s="34"/>
      <c r="F2232" s="34"/>
      <c r="G2232" s="34"/>
      <c r="H2232" s="34"/>
      <c r="I2232" s="34"/>
      <c r="J2232" s="34"/>
      <c r="K2232" s="34"/>
      <c r="L2232" s="34"/>
      <c r="M2232" s="34"/>
      <c r="N2232" s="34"/>
      <c r="O2232" s="34"/>
      <c r="P2232" s="34"/>
      <c r="Q2232" s="34"/>
      <c r="R2232" s="34"/>
      <c r="S2232" s="34"/>
    </row>
    <row r="2233" spans="2:19">
      <c r="B2233" s="5">
        <v>1977</v>
      </c>
      <c r="C2233" s="34"/>
      <c r="D2233" s="34">
        <v>23208.09</v>
      </c>
      <c r="E2233" s="34"/>
      <c r="F2233" s="34"/>
      <c r="G2233" s="34"/>
      <c r="H2233" s="34"/>
      <c r="I2233" s="34"/>
      <c r="J2233" s="34"/>
      <c r="K2233" s="34"/>
      <c r="L2233" s="34"/>
      <c r="M2233" s="34"/>
      <c r="N2233" s="34"/>
      <c r="O2233" s="34"/>
      <c r="P2233" s="34"/>
      <c r="Q2233" s="34"/>
      <c r="R2233" s="34"/>
      <c r="S2233" s="34"/>
    </row>
    <row r="2234" spans="2:19">
      <c r="B2234" s="5">
        <v>1976</v>
      </c>
      <c r="C2234" s="34"/>
      <c r="D2234" s="34">
        <v>10825.35</v>
      </c>
      <c r="E2234" s="34"/>
      <c r="F2234" s="34"/>
      <c r="G2234" s="34"/>
      <c r="H2234" s="34"/>
      <c r="I2234" s="34"/>
      <c r="J2234" s="34"/>
      <c r="K2234" s="34"/>
      <c r="L2234" s="34"/>
      <c r="M2234" s="34"/>
      <c r="N2234" s="34"/>
      <c r="O2234" s="34"/>
      <c r="P2234" s="34"/>
      <c r="Q2234" s="34"/>
      <c r="R2234" s="34"/>
      <c r="S2234" s="34"/>
    </row>
    <row r="2235" spans="2:19">
      <c r="B2235" s="5">
        <v>1975</v>
      </c>
      <c r="C2235" s="34"/>
      <c r="D2235" s="34">
        <v>8082.15</v>
      </c>
      <c r="E2235" s="34"/>
      <c r="F2235" s="34"/>
      <c r="G2235" s="34"/>
      <c r="H2235" s="34"/>
      <c r="I2235" s="34"/>
      <c r="J2235" s="34"/>
      <c r="K2235" s="34"/>
      <c r="L2235" s="34"/>
      <c r="M2235" s="34"/>
      <c r="N2235" s="34"/>
      <c r="O2235" s="34"/>
      <c r="P2235" s="34"/>
      <c r="Q2235" s="34"/>
      <c r="R2235" s="34"/>
      <c r="S2235" s="34"/>
    </row>
    <row r="2236" spans="2:19">
      <c r="B2236" s="5">
        <v>1974</v>
      </c>
      <c r="C2236" s="34"/>
      <c r="D2236" s="34">
        <v>20384.38</v>
      </c>
      <c r="E2236" s="34"/>
      <c r="F2236" s="34"/>
      <c r="G2236" s="34"/>
      <c r="H2236" s="34"/>
      <c r="I2236" s="34"/>
      <c r="J2236" s="34"/>
      <c r="K2236" s="34"/>
      <c r="L2236" s="34"/>
      <c r="M2236" s="34"/>
      <c r="N2236" s="34"/>
      <c r="O2236" s="34"/>
      <c r="P2236" s="34"/>
      <c r="Q2236" s="34"/>
      <c r="R2236" s="34"/>
      <c r="S2236" s="34"/>
    </row>
    <row r="2237" spans="2:19">
      <c r="B2237" s="5">
        <v>1973</v>
      </c>
      <c r="C2237" s="34"/>
      <c r="D2237" s="34">
        <v>20352.580000000002</v>
      </c>
      <c r="E2237" s="34"/>
      <c r="F2237" s="34"/>
      <c r="G2237" s="34"/>
      <c r="H2237" s="34"/>
      <c r="I2237" s="34"/>
      <c r="J2237" s="34"/>
      <c r="K2237" s="34"/>
      <c r="L2237" s="34"/>
      <c r="M2237" s="34"/>
      <c r="N2237" s="34"/>
      <c r="O2237" s="34"/>
      <c r="P2237" s="34"/>
      <c r="Q2237" s="34"/>
      <c r="R2237" s="34"/>
      <c r="S2237" s="34"/>
    </row>
    <row r="2238" spans="2:19">
      <c r="B2238" s="5">
        <v>1972</v>
      </c>
      <c r="C2238" s="34"/>
      <c r="D2238" s="34">
        <v>7734.87</v>
      </c>
      <c r="E2238" s="34"/>
      <c r="F2238" s="34"/>
      <c r="G2238" s="34"/>
      <c r="H2238" s="34"/>
      <c r="I2238" s="34"/>
      <c r="J2238" s="34"/>
      <c r="K2238" s="34"/>
      <c r="L2238" s="34"/>
      <c r="M2238" s="34"/>
      <c r="N2238" s="34"/>
      <c r="O2238" s="34"/>
      <c r="P2238" s="34"/>
      <c r="Q2238" s="34"/>
      <c r="R2238" s="34"/>
      <c r="S2238" s="34"/>
    </row>
    <row r="2239" spans="2:19">
      <c r="B2239" s="5">
        <v>1971</v>
      </c>
      <c r="C2239" s="34"/>
      <c r="D2239" s="34">
        <v>8544.4</v>
      </c>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v>5072.28</v>
      </c>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v>8043.05</v>
      </c>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v>8698.31</v>
      </c>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v>424.37</v>
      </c>
      <c r="E2258" s="34"/>
      <c r="F2258" s="34"/>
      <c r="G2258" s="34"/>
      <c r="H2258" s="34"/>
      <c r="I2258" s="34"/>
      <c r="J2258" s="34"/>
      <c r="K2258" s="34"/>
      <c r="L2258" s="34"/>
      <c r="M2258" s="34"/>
      <c r="N2258" s="34"/>
      <c r="O2258" s="34"/>
      <c r="P2258" s="34"/>
      <c r="Q2258" s="34"/>
      <c r="R2258" s="34"/>
      <c r="S2258" s="34"/>
    </row>
    <row r="2259" spans="2:19">
      <c r="B2259" s="5">
        <v>1951</v>
      </c>
      <c r="C2259" s="34"/>
      <c r="D2259" s="34">
        <v>486.75</v>
      </c>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v>572.65</v>
      </c>
      <c r="E2280" s="34"/>
      <c r="F2280" s="34"/>
      <c r="G2280" s="34"/>
      <c r="H2280" s="34"/>
      <c r="I2280" s="34"/>
      <c r="J2280" s="34"/>
      <c r="K2280" s="34"/>
      <c r="L2280" s="34"/>
      <c r="M2280" s="34"/>
      <c r="N2280" s="34"/>
      <c r="O2280" s="34"/>
      <c r="P2280" s="34"/>
      <c r="Q2280" s="34"/>
      <c r="R2280" s="34"/>
      <c r="S2280" s="34"/>
    </row>
    <row r="2281" spans="1:19">
      <c r="A2281" s="62" t="s">
        <v>204</v>
      </c>
      <c r="B2281" s="6" t="s">
        <v>181</v>
      </c>
      <c r="C2281" s="7">
        <f>SUM(C2204:C2280)</f>
        <v>0</v>
      </c>
      <c r="D2281" s="7">
        <f>SUM(D2203:D2280)</f>
        <v>6215507.4600000009</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205</v>
      </c>
      <c r="B2283" s="5">
        <v>2022</v>
      </c>
      <c r="C2283" s="33"/>
      <c r="D2283" s="33"/>
      <c r="E2283" s="33"/>
      <c r="F2283" s="33"/>
      <c r="G2283" s="33"/>
      <c r="H2283" s="33"/>
      <c r="I2283" s="33"/>
      <c r="J2283" s="33"/>
      <c r="K2283" s="33"/>
      <c r="L2283" s="33"/>
      <c r="M2283" s="33"/>
      <c r="N2283" s="33"/>
      <c r="O2283" s="33"/>
      <c r="P2283" s="33"/>
      <c r="Q2283" s="33"/>
      <c r="R2283" s="61"/>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v>9101982.9900000002</v>
      </c>
      <c r="E2298" s="34"/>
      <c r="F2298" s="34"/>
      <c r="G2298" s="34"/>
      <c r="H2298" s="34"/>
      <c r="I2298" s="34"/>
      <c r="J2298" s="34"/>
      <c r="K2298" s="34"/>
      <c r="L2298" s="34"/>
      <c r="M2298" s="34"/>
      <c r="N2298" s="34"/>
      <c r="O2298" s="34"/>
      <c r="P2298" s="34"/>
      <c r="Q2298" s="34"/>
      <c r="R2298" s="34"/>
      <c r="S2298" s="34"/>
    </row>
    <row r="2299" spans="2:19">
      <c r="B2299" s="5">
        <v>2006</v>
      </c>
      <c r="C2299" s="34"/>
      <c r="D2299" s="34">
        <v>10389344.26</v>
      </c>
      <c r="E2299" s="34"/>
      <c r="F2299" s="34"/>
      <c r="G2299" s="34"/>
      <c r="H2299" s="34"/>
      <c r="I2299" s="34"/>
      <c r="J2299" s="34"/>
      <c r="K2299" s="34"/>
      <c r="L2299" s="34"/>
      <c r="M2299" s="34"/>
      <c r="N2299" s="34"/>
      <c r="O2299" s="34"/>
      <c r="P2299" s="34"/>
      <c r="Q2299" s="34"/>
      <c r="R2299" s="34"/>
      <c r="S2299" s="34"/>
    </row>
    <row r="2300" spans="2:19">
      <c r="B2300" s="5">
        <v>2005</v>
      </c>
      <c r="C2300" s="34"/>
      <c r="D2300" s="34">
        <v>6186760.2800000003</v>
      </c>
      <c r="E2300" s="34"/>
      <c r="F2300" s="34"/>
      <c r="G2300" s="34"/>
      <c r="H2300" s="34"/>
      <c r="I2300" s="34"/>
      <c r="J2300" s="34"/>
      <c r="K2300" s="34"/>
      <c r="L2300" s="34"/>
      <c r="M2300" s="34"/>
      <c r="N2300" s="34"/>
      <c r="O2300" s="34"/>
      <c r="P2300" s="34"/>
      <c r="Q2300" s="34"/>
      <c r="R2300" s="34"/>
      <c r="S2300" s="34"/>
    </row>
    <row r="2301" spans="2:19">
      <c r="B2301" s="5">
        <v>2004</v>
      </c>
      <c r="C2301" s="34"/>
      <c r="D2301" s="34">
        <v>4523359.58</v>
      </c>
      <c r="E2301" s="34"/>
      <c r="F2301" s="34"/>
      <c r="G2301" s="34"/>
      <c r="H2301" s="34"/>
      <c r="I2301" s="34"/>
      <c r="J2301" s="34"/>
      <c r="K2301" s="34"/>
      <c r="L2301" s="34"/>
      <c r="M2301" s="34"/>
      <c r="N2301" s="34"/>
      <c r="O2301" s="34"/>
      <c r="P2301" s="34"/>
      <c r="Q2301" s="34"/>
      <c r="R2301" s="34"/>
      <c r="S2301" s="34"/>
    </row>
    <row r="2302" spans="2:19">
      <c r="B2302" s="5">
        <v>2003</v>
      </c>
      <c r="C2302" s="34"/>
      <c r="D2302" s="34">
        <v>5649181.71</v>
      </c>
      <c r="E2302" s="34"/>
      <c r="F2302" s="34"/>
      <c r="G2302" s="34"/>
      <c r="H2302" s="34"/>
      <c r="I2302" s="34"/>
      <c r="J2302" s="34"/>
      <c r="K2302" s="34"/>
      <c r="L2302" s="34"/>
      <c r="M2302" s="34"/>
      <c r="N2302" s="34"/>
      <c r="O2302" s="34"/>
      <c r="P2302" s="34"/>
      <c r="Q2302" s="34"/>
      <c r="R2302" s="34"/>
      <c r="S2302" s="34"/>
    </row>
    <row r="2303" spans="2:19">
      <c r="B2303" s="5">
        <v>2002</v>
      </c>
      <c r="C2303" s="34"/>
      <c r="D2303" s="34">
        <v>3728462.52</v>
      </c>
      <c r="E2303" s="34"/>
      <c r="F2303" s="34"/>
      <c r="G2303" s="34"/>
      <c r="H2303" s="34"/>
      <c r="I2303" s="34"/>
      <c r="J2303" s="34"/>
      <c r="K2303" s="34"/>
      <c r="L2303" s="34"/>
      <c r="M2303" s="34"/>
      <c r="N2303" s="34"/>
      <c r="O2303" s="34"/>
      <c r="P2303" s="34"/>
      <c r="Q2303" s="34"/>
      <c r="R2303" s="34"/>
      <c r="S2303" s="34"/>
    </row>
    <row r="2304" spans="2:19">
      <c r="B2304" s="5">
        <v>2001</v>
      </c>
      <c r="C2304" s="34"/>
      <c r="D2304" s="34">
        <v>2069478.67</v>
      </c>
      <c r="E2304" s="34"/>
      <c r="F2304" s="34"/>
      <c r="G2304" s="34"/>
      <c r="H2304" s="34"/>
      <c r="I2304" s="34"/>
      <c r="J2304" s="34"/>
      <c r="K2304" s="34"/>
      <c r="L2304" s="34"/>
      <c r="M2304" s="34"/>
      <c r="N2304" s="34"/>
      <c r="O2304" s="34"/>
      <c r="P2304" s="34"/>
      <c r="Q2304" s="34"/>
      <c r="R2304" s="34"/>
      <c r="S2304" s="34"/>
    </row>
    <row r="2305" spans="2:19">
      <c r="B2305" s="5">
        <v>2000</v>
      </c>
      <c r="C2305" s="34"/>
      <c r="D2305" s="34">
        <v>3676244.62</v>
      </c>
      <c r="E2305" s="34"/>
      <c r="F2305" s="34"/>
      <c r="G2305" s="34"/>
      <c r="H2305" s="34"/>
      <c r="I2305" s="34"/>
      <c r="J2305" s="34"/>
      <c r="K2305" s="34"/>
      <c r="L2305" s="34"/>
      <c r="M2305" s="34"/>
      <c r="N2305" s="34"/>
      <c r="O2305" s="34"/>
      <c r="P2305" s="34"/>
      <c r="Q2305" s="34"/>
      <c r="R2305" s="34"/>
      <c r="S2305" s="34"/>
    </row>
    <row r="2306" spans="2:19">
      <c r="B2306" s="5">
        <v>1999</v>
      </c>
      <c r="C2306" s="34"/>
      <c r="D2306" s="34">
        <v>2390730.3200000003</v>
      </c>
      <c r="E2306" s="34"/>
      <c r="F2306" s="34"/>
      <c r="G2306" s="34"/>
      <c r="H2306" s="34"/>
      <c r="I2306" s="34"/>
      <c r="J2306" s="34"/>
      <c r="K2306" s="34"/>
      <c r="L2306" s="34"/>
      <c r="M2306" s="34"/>
      <c r="N2306" s="34"/>
      <c r="O2306" s="34"/>
      <c r="P2306" s="34"/>
      <c r="Q2306" s="34"/>
      <c r="R2306" s="34"/>
      <c r="S2306" s="34"/>
    </row>
    <row r="2307" spans="2:19">
      <c r="B2307" s="5">
        <v>1998</v>
      </c>
      <c r="C2307" s="34"/>
      <c r="D2307" s="34">
        <v>6704867.0600000005</v>
      </c>
      <c r="E2307" s="34"/>
      <c r="F2307" s="34"/>
      <c r="G2307" s="34"/>
      <c r="H2307" s="34"/>
      <c r="I2307" s="34"/>
      <c r="J2307" s="34"/>
      <c r="K2307" s="34"/>
      <c r="L2307" s="34"/>
      <c r="M2307" s="34"/>
      <c r="N2307" s="34"/>
      <c r="O2307" s="34"/>
      <c r="P2307" s="34"/>
      <c r="Q2307" s="34"/>
      <c r="R2307" s="34"/>
      <c r="S2307" s="34"/>
    </row>
    <row r="2308" spans="2:19">
      <c r="B2308" s="5">
        <v>1997</v>
      </c>
      <c r="C2308" s="34"/>
      <c r="D2308" s="34">
        <v>4906865.7200000007</v>
      </c>
      <c r="E2308" s="34"/>
      <c r="F2308" s="34"/>
      <c r="G2308" s="34"/>
      <c r="H2308" s="34"/>
      <c r="I2308" s="34"/>
      <c r="J2308" s="34"/>
      <c r="K2308" s="34"/>
      <c r="L2308" s="34"/>
      <c r="M2308" s="34"/>
      <c r="N2308" s="34"/>
      <c r="O2308" s="34"/>
      <c r="P2308" s="34"/>
      <c r="Q2308" s="34"/>
      <c r="R2308" s="34"/>
      <c r="S2308" s="34"/>
    </row>
    <row r="2309" spans="2:19">
      <c r="B2309" s="5">
        <v>1996</v>
      </c>
      <c r="C2309" s="34"/>
      <c r="D2309" s="34">
        <v>5653106.7100000009</v>
      </c>
      <c r="E2309" s="34"/>
      <c r="F2309" s="34"/>
      <c r="G2309" s="34"/>
      <c r="H2309" s="34"/>
      <c r="I2309" s="34"/>
      <c r="J2309" s="34"/>
      <c r="K2309" s="34"/>
      <c r="L2309" s="34"/>
      <c r="M2309" s="34"/>
      <c r="N2309" s="34"/>
      <c r="O2309" s="34"/>
      <c r="P2309" s="34"/>
      <c r="Q2309" s="34"/>
      <c r="R2309" s="34"/>
      <c r="S2309" s="34"/>
    </row>
    <row r="2310" spans="2:19">
      <c r="B2310" s="5">
        <v>1995</v>
      </c>
      <c r="C2310" s="34"/>
      <c r="D2310" s="34">
        <v>6594678.6600000001</v>
      </c>
      <c r="E2310" s="34"/>
      <c r="F2310" s="34"/>
      <c r="G2310" s="34"/>
      <c r="H2310" s="34"/>
      <c r="I2310" s="34"/>
      <c r="J2310" s="34"/>
      <c r="K2310" s="34"/>
      <c r="L2310" s="34"/>
      <c r="M2310" s="34"/>
      <c r="N2310" s="34"/>
      <c r="O2310" s="34"/>
      <c r="P2310" s="34"/>
      <c r="Q2310" s="34"/>
      <c r="R2310" s="34"/>
      <c r="S2310" s="34"/>
    </row>
    <row r="2311" spans="2:19">
      <c r="B2311" s="5">
        <v>1994</v>
      </c>
      <c r="C2311" s="34"/>
      <c r="D2311" s="34">
        <v>4364278.7300000004</v>
      </c>
      <c r="E2311" s="34"/>
      <c r="F2311" s="34"/>
      <c r="G2311" s="34"/>
      <c r="H2311" s="34"/>
      <c r="I2311" s="34"/>
      <c r="J2311" s="34"/>
      <c r="K2311" s="34"/>
      <c r="L2311" s="34"/>
      <c r="M2311" s="34"/>
      <c r="N2311" s="34"/>
      <c r="O2311" s="34"/>
      <c r="P2311" s="34"/>
      <c r="Q2311" s="34"/>
      <c r="R2311" s="34"/>
      <c r="S2311" s="34"/>
    </row>
    <row r="2312" spans="2:19">
      <c r="B2312" s="5">
        <v>1993</v>
      </c>
      <c r="C2312" s="34"/>
      <c r="D2312" s="34">
        <v>4660147.8499999996</v>
      </c>
      <c r="E2312" s="34"/>
      <c r="F2312" s="34"/>
      <c r="G2312" s="34"/>
      <c r="H2312" s="34"/>
      <c r="I2312" s="34"/>
      <c r="J2312" s="34"/>
      <c r="K2312" s="34"/>
      <c r="L2312" s="34"/>
      <c r="M2312" s="34"/>
      <c r="N2312" s="34"/>
      <c r="O2312" s="34"/>
      <c r="P2312" s="34"/>
      <c r="Q2312" s="34"/>
      <c r="R2312" s="34"/>
      <c r="S2312" s="34"/>
    </row>
    <row r="2313" spans="2:19">
      <c r="B2313" s="5">
        <v>1992</v>
      </c>
      <c r="C2313" s="34"/>
      <c r="D2313" s="34">
        <v>7936147.3799999999</v>
      </c>
      <c r="E2313" s="34"/>
      <c r="F2313" s="34"/>
      <c r="G2313" s="34"/>
      <c r="H2313" s="34"/>
      <c r="I2313" s="34"/>
      <c r="J2313" s="34"/>
      <c r="K2313" s="34"/>
      <c r="L2313" s="34"/>
      <c r="M2313" s="34"/>
      <c r="N2313" s="34"/>
      <c r="O2313" s="34"/>
      <c r="P2313" s="34"/>
      <c r="Q2313" s="34"/>
      <c r="R2313" s="34"/>
      <c r="S2313" s="34"/>
    </row>
    <row r="2314" spans="2:19">
      <c r="B2314" s="5">
        <v>1991</v>
      </c>
      <c r="C2314" s="34"/>
      <c r="D2314" s="34">
        <v>9328161.6599999983</v>
      </c>
      <c r="E2314" s="34"/>
      <c r="F2314" s="34"/>
      <c r="G2314" s="34"/>
      <c r="H2314" s="34"/>
      <c r="I2314" s="34"/>
      <c r="J2314" s="34"/>
      <c r="K2314" s="34"/>
      <c r="L2314" s="34"/>
      <c r="M2314" s="34"/>
      <c r="N2314" s="34"/>
      <c r="O2314" s="34"/>
      <c r="P2314" s="34"/>
      <c r="Q2314" s="34"/>
      <c r="R2314" s="34"/>
      <c r="S2314" s="34"/>
    </row>
    <row r="2315" spans="2:19">
      <c r="B2315" s="5">
        <v>1990</v>
      </c>
      <c r="C2315" s="34"/>
      <c r="D2315" s="34">
        <v>6927843.25</v>
      </c>
      <c r="E2315" s="34"/>
      <c r="F2315" s="34"/>
      <c r="G2315" s="34"/>
      <c r="H2315" s="34"/>
      <c r="I2315" s="34"/>
      <c r="J2315" s="34"/>
      <c r="K2315" s="34"/>
      <c r="L2315" s="34"/>
      <c r="M2315" s="34"/>
      <c r="N2315" s="34"/>
      <c r="O2315" s="34"/>
      <c r="P2315" s="34"/>
      <c r="Q2315" s="34"/>
      <c r="R2315" s="34"/>
      <c r="S2315" s="34"/>
    </row>
    <row r="2316" spans="2:19">
      <c r="B2316" s="5">
        <v>1989</v>
      </c>
      <c r="C2316" s="34"/>
      <c r="D2316" s="34">
        <v>5889027.5800000001</v>
      </c>
      <c r="E2316" s="34"/>
      <c r="F2316" s="34"/>
      <c r="G2316" s="34"/>
      <c r="H2316" s="34"/>
      <c r="I2316" s="34"/>
      <c r="J2316" s="34"/>
      <c r="K2316" s="34"/>
      <c r="L2316" s="34"/>
      <c r="M2316" s="34"/>
      <c r="N2316" s="34"/>
      <c r="O2316" s="34"/>
      <c r="P2316" s="34"/>
      <c r="Q2316" s="34"/>
      <c r="R2316" s="34"/>
      <c r="S2316" s="34"/>
    </row>
    <row r="2317" spans="2:19">
      <c r="B2317" s="5">
        <v>1988</v>
      </c>
      <c r="C2317" s="34"/>
      <c r="D2317" s="34">
        <v>4137485.85</v>
      </c>
      <c r="E2317" s="34"/>
      <c r="F2317" s="34"/>
      <c r="G2317" s="34"/>
      <c r="H2317" s="34"/>
      <c r="I2317" s="34"/>
      <c r="J2317" s="34"/>
      <c r="K2317" s="34"/>
      <c r="L2317" s="34"/>
      <c r="M2317" s="34"/>
      <c r="N2317" s="34"/>
      <c r="O2317" s="34"/>
      <c r="P2317" s="34"/>
      <c r="Q2317" s="34"/>
      <c r="R2317" s="34"/>
      <c r="S2317" s="34"/>
    </row>
    <row r="2318" spans="2:19">
      <c r="B2318" s="5">
        <v>1987</v>
      </c>
      <c r="C2318" s="34"/>
      <c r="D2318" s="34">
        <v>3547485.07</v>
      </c>
      <c r="E2318" s="34"/>
      <c r="F2318" s="34"/>
      <c r="G2318" s="34"/>
      <c r="H2318" s="34"/>
      <c r="I2318" s="34"/>
      <c r="J2318" s="34"/>
      <c r="K2318" s="34"/>
      <c r="L2318" s="34"/>
      <c r="M2318" s="34"/>
      <c r="N2318" s="34"/>
      <c r="O2318" s="34"/>
      <c r="P2318" s="34"/>
      <c r="Q2318" s="34"/>
      <c r="R2318" s="34"/>
      <c r="S2318" s="34"/>
    </row>
    <row r="2319" spans="2:19">
      <c r="B2319" s="5">
        <v>1986</v>
      </c>
      <c r="C2319" s="34"/>
      <c r="D2319" s="34">
        <v>3849894.79</v>
      </c>
      <c r="E2319" s="34"/>
      <c r="F2319" s="34"/>
      <c r="G2319" s="34"/>
      <c r="H2319" s="34"/>
      <c r="I2319" s="34"/>
      <c r="J2319" s="34"/>
      <c r="K2319" s="34"/>
      <c r="L2319" s="34"/>
      <c r="M2319" s="34"/>
      <c r="N2319" s="34"/>
      <c r="O2319" s="34"/>
      <c r="P2319" s="34"/>
      <c r="Q2319" s="34"/>
      <c r="R2319" s="34"/>
      <c r="S2319" s="34"/>
    </row>
    <row r="2320" spans="2:19">
      <c r="B2320" s="5">
        <v>1985</v>
      </c>
      <c r="C2320" s="34"/>
      <c r="D2320" s="34">
        <v>3668906.59</v>
      </c>
      <c r="E2320" s="34"/>
      <c r="F2320" s="34"/>
      <c r="G2320" s="34"/>
      <c r="H2320" s="34"/>
      <c r="I2320" s="34"/>
      <c r="J2320" s="34"/>
      <c r="K2320" s="34"/>
      <c r="L2320" s="34"/>
      <c r="M2320" s="34"/>
      <c r="N2320" s="34"/>
      <c r="O2320" s="34"/>
      <c r="P2320" s="34"/>
      <c r="Q2320" s="34"/>
      <c r="R2320" s="34"/>
      <c r="S2320" s="34"/>
    </row>
    <row r="2321" spans="2:19">
      <c r="B2321" s="5">
        <v>1984</v>
      </c>
      <c r="C2321" s="34"/>
      <c r="D2321" s="34">
        <v>3946867.0100000002</v>
      </c>
      <c r="E2321" s="34"/>
      <c r="F2321" s="34"/>
      <c r="G2321" s="34"/>
      <c r="H2321" s="34"/>
      <c r="I2321" s="34"/>
      <c r="J2321" s="34"/>
      <c r="K2321" s="34"/>
      <c r="L2321" s="34"/>
      <c r="M2321" s="34"/>
      <c r="N2321" s="34"/>
      <c r="O2321" s="34"/>
      <c r="P2321" s="34"/>
      <c r="Q2321" s="34"/>
      <c r="R2321" s="34"/>
      <c r="S2321" s="34"/>
    </row>
    <row r="2322" spans="2:19">
      <c r="B2322" s="5">
        <v>1983</v>
      </c>
      <c r="C2322" s="34"/>
      <c r="D2322" s="34">
        <v>4435583.9399999995</v>
      </c>
      <c r="E2322" s="34"/>
      <c r="F2322" s="34"/>
      <c r="G2322" s="34"/>
      <c r="H2322" s="34"/>
      <c r="I2322" s="34"/>
      <c r="J2322" s="34"/>
      <c r="K2322" s="34"/>
      <c r="L2322" s="34"/>
      <c r="M2322" s="34"/>
      <c r="N2322" s="34"/>
      <c r="O2322" s="34"/>
      <c r="P2322" s="34"/>
      <c r="Q2322" s="34"/>
      <c r="R2322" s="34"/>
      <c r="S2322" s="34"/>
    </row>
    <row r="2323" spans="2:19">
      <c r="B2323" s="5">
        <v>1982</v>
      </c>
      <c r="C2323" s="34"/>
      <c r="D2323" s="34">
        <v>3971455.34</v>
      </c>
      <c r="E2323" s="34"/>
      <c r="F2323" s="34"/>
      <c r="G2323" s="34"/>
      <c r="H2323" s="34"/>
      <c r="I2323" s="34"/>
      <c r="J2323" s="34"/>
      <c r="K2323" s="34"/>
      <c r="L2323" s="34"/>
      <c r="M2323" s="34"/>
      <c r="N2323" s="34"/>
      <c r="O2323" s="34"/>
      <c r="P2323" s="34"/>
      <c r="Q2323" s="34"/>
      <c r="R2323" s="34"/>
      <c r="S2323" s="34"/>
    </row>
    <row r="2324" spans="2:19">
      <c r="B2324" s="5">
        <v>1981</v>
      </c>
      <c r="C2324" s="34"/>
      <c r="D2324" s="34">
        <v>4141964.12</v>
      </c>
      <c r="E2324" s="34"/>
      <c r="F2324" s="34"/>
      <c r="G2324" s="34"/>
      <c r="H2324" s="34"/>
      <c r="I2324" s="34"/>
      <c r="J2324" s="34"/>
      <c r="K2324" s="34"/>
      <c r="L2324" s="34"/>
      <c r="M2324" s="34"/>
      <c r="N2324" s="34"/>
      <c r="O2324" s="34"/>
      <c r="P2324" s="34"/>
      <c r="Q2324" s="34"/>
      <c r="R2324" s="34"/>
      <c r="S2324" s="34"/>
    </row>
    <row r="2325" spans="2:19">
      <c r="B2325" s="5">
        <v>1980</v>
      </c>
      <c r="C2325" s="34"/>
      <c r="D2325" s="34">
        <v>3764759.2600000002</v>
      </c>
      <c r="E2325" s="34"/>
      <c r="F2325" s="34"/>
      <c r="G2325" s="34"/>
      <c r="H2325" s="34"/>
      <c r="I2325" s="34"/>
      <c r="J2325" s="34"/>
      <c r="K2325" s="34"/>
      <c r="L2325" s="34"/>
      <c r="M2325" s="34"/>
      <c r="N2325" s="34"/>
      <c r="O2325" s="34"/>
      <c r="P2325" s="34"/>
      <c r="Q2325" s="34"/>
      <c r="R2325" s="34"/>
      <c r="S2325" s="34"/>
    </row>
    <row r="2326" spans="2:19">
      <c r="B2326" s="5">
        <v>1979</v>
      </c>
      <c r="C2326" s="34"/>
      <c r="D2326" s="34">
        <v>3873966.37</v>
      </c>
      <c r="E2326" s="34"/>
      <c r="F2326" s="34"/>
      <c r="G2326" s="34">
        <v>9189.18</v>
      </c>
      <c r="H2326" s="34">
        <v>9189.18</v>
      </c>
      <c r="I2326" s="34">
        <v>9189.18</v>
      </c>
      <c r="J2326" s="34">
        <v>9189.18</v>
      </c>
      <c r="K2326" s="34">
        <v>9189.18</v>
      </c>
      <c r="L2326" s="34">
        <v>9189.18</v>
      </c>
      <c r="M2326" s="34"/>
      <c r="N2326" s="34"/>
      <c r="O2326" s="34"/>
      <c r="P2326" s="34"/>
      <c r="Q2326" s="34"/>
      <c r="R2326" s="34"/>
      <c r="S2326" s="34"/>
    </row>
    <row r="2327" spans="2:19">
      <c r="B2327" s="5">
        <v>1978</v>
      </c>
      <c r="C2327" s="34"/>
      <c r="D2327" s="34">
        <v>2778697.01</v>
      </c>
      <c r="E2327" s="34"/>
      <c r="F2327" s="34"/>
      <c r="G2327" s="34"/>
      <c r="H2327" s="34"/>
      <c r="I2327" s="34"/>
      <c r="J2327" s="34"/>
      <c r="K2327" s="34"/>
      <c r="L2327" s="34"/>
      <c r="M2327" s="34"/>
      <c r="N2327" s="34"/>
      <c r="O2327" s="34"/>
      <c r="P2327" s="34"/>
      <c r="Q2327" s="34"/>
      <c r="R2327" s="34"/>
      <c r="S2327" s="34"/>
    </row>
    <row r="2328" spans="2:19">
      <c r="B2328" s="5">
        <v>1977</v>
      </c>
      <c r="C2328" s="34"/>
      <c r="D2328" s="34">
        <v>2625024.04</v>
      </c>
      <c r="E2328" s="34"/>
      <c r="F2328" s="34"/>
      <c r="G2328" s="34"/>
      <c r="H2328" s="34"/>
      <c r="I2328" s="34"/>
      <c r="J2328" s="34"/>
      <c r="K2328" s="34"/>
      <c r="L2328" s="34"/>
      <c r="M2328" s="34"/>
      <c r="N2328" s="34"/>
      <c r="O2328" s="34"/>
      <c r="P2328" s="34"/>
      <c r="Q2328" s="34"/>
      <c r="R2328" s="34"/>
      <c r="S2328" s="34"/>
    </row>
    <row r="2329" spans="2:19">
      <c r="B2329" s="5">
        <v>1976</v>
      </c>
      <c r="C2329" s="34"/>
      <c r="D2329" s="34">
        <v>2279063.83</v>
      </c>
      <c r="E2329" s="34"/>
      <c r="F2329" s="34"/>
      <c r="G2329" s="34"/>
      <c r="H2329" s="34"/>
      <c r="I2329" s="34"/>
      <c r="J2329" s="34"/>
      <c r="K2329" s="34"/>
      <c r="L2329" s="34"/>
      <c r="M2329" s="34"/>
      <c r="N2329" s="34"/>
      <c r="O2329" s="34"/>
      <c r="P2329" s="34"/>
      <c r="Q2329" s="34"/>
      <c r="R2329" s="34"/>
      <c r="S2329" s="34"/>
    </row>
    <row r="2330" spans="2:19">
      <c r="B2330" s="5">
        <v>1975</v>
      </c>
      <c r="C2330" s="34"/>
      <c r="D2330" s="34">
        <v>2861466.88</v>
      </c>
      <c r="E2330" s="34"/>
      <c r="F2330" s="34"/>
      <c r="G2330" s="34"/>
      <c r="H2330" s="34"/>
      <c r="I2330" s="34"/>
      <c r="J2330" s="34"/>
      <c r="K2330" s="34"/>
      <c r="L2330" s="34"/>
      <c r="M2330" s="34"/>
      <c r="N2330" s="34"/>
      <c r="O2330" s="34"/>
      <c r="P2330" s="34"/>
      <c r="Q2330" s="34"/>
      <c r="R2330" s="34"/>
      <c r="S2330" s="34"/>
    </row>
    <row r="2331" spans="2:19">
      <c r="B2331" s="5">
        <v>1974</v>
      </c>
      <c r="C2331" s="34"/>
      <c r="D2331" s="34">
        <v>3664472.73</v>
      </c>
      <c r="E2331" s="34"/>
      <c r="F2331" s="34"/>
      <c r="G2331" s="34"/>
      <c r="H2331" s="34"/>
      <c r="I2331" s="34"/>
      <c r="J2331" s="34"/>
      <c r="K2331" s="34"/>
      <c r="L2331" s="34"/>
      <c r="M2331" s="34"/>
      <c r="N2331" s="34"/>
      <c r="O2331" s="34"/>
      <c r="P2331" s="34"/>
      <c r="Q2331" s="34"/>
      <c r="R2331" s="34"/>
      <c r="S2331" s="34"/>
    </row>
    <row r="2332" spans="2:19">
      <c r="B2332" s="5">
        <v>1973</v>
      </c>
      <c r="C2332" s="34"/>
      <c r="D2332" s="34">
        <v>3652021.05</v>
      </c>
      <c r="E2332" s="34"/>
      <c r="F2332" s="34"/>
      <c r="G2332" s="34"/>
      <c r="H2332" s="34"/>
      <c r="I2332" s="34"/>
      <c r="J2332" s="34"/>
      <c r="K2332" s="34"/>
      <c r="L2332" s="34"/>
      <c r="M2332" s="34"/>
      <c r="N2332" s="34"/>
      <c r="O2332" s="34"/>
      <c r="P2332" s="34"/>
      <c r="Q2332" s="34"/>
      <c r="R2332" s="34"/>
      <c r="S2332" s="34"/>
    </row>
    <row r="2333" spans="2:19">
      <c r="B2333" s="5">
        <v>1972</v>
      </c>
      <c r="C2333" s="34"/>
      <c r="D2333" s="34">
        <v>3581656.38</v>
      </c>
      <c r="E2333" s="34"/>
      <c r="F2333" s="34"/>
      <c r="G2333" s="34"/>
      <c r="H2333" s="34"/>
      <c r="I2333" s="34"/>
      <c r="J2333" s="34"/>
      <c r="K2333" s="34"/>
      <c r="L2333" s="34"/>
      <c r="M2333" s="34"/>
      <c r="N2333" s="34"/>
      <c r="O2333" s="34"/>
      <c r="P2333" s="34"/>
      <c r="Q2333" s="34"/>
      <c r="R2333" s="34"/>
      <c r="S2333" s="34"/>
    </row>
    <row r="2334" spans="2:19">
      <c r="B2334" s="5">
        <v>1971</v>
      </c>
      <c r="C2334" s="34"/>
      <c r="D2334" s="34">
        <v>3459165.8499999996</v>
      </c>
      <c r="E2334" s="34"/>
      <c r="F2334" s="34"/>
      <c r="G2334" s="34"/>
      <c r="H2334" s="34"/>
      <c r="I2334" s="34"/>
      <c r="J2334" s="34"/>
      <c r="K2334" s="34"/>
      <c r="L2334" s="34"/>
      <c r="M2334" s="34"/>
      <c r="N2334" s="34"/>
      <c r="O2334" s="34"/>
      <c r="P2334" s="34"/>
      <c r="Q2334" s="34"/>
      <c r="R2334" s="34"/>
      <c r="S2334" s="34"/>
    </row>
    <row r="2335" spans="2:19">
      <c r="B2335" s="5">
        <v>1970</v>
      </c>
      <c r="C2335" s="34"/>
      <c r="D2335" s="34">
        <v>1877623.5299999998</v>
      </c>
      <c r="E2335" s="34"/>
      <c r="F2335" s="34"/>
      <c r="G2335" s="34"/>
      <c r="H2335" s="34"/>
      <c r="I2335" s="34"/>
      <c r="J2335" s="34"/>
      <c r="K2335" s="34"/>
      <c r="L2335" s="34"/>
      <c r="M2335" s="34"/>
      <c r="N2335" s="34"/>
      <c r="O2335" s="34"/>
      <c r="P2335" s="34"/>
      <c r="Q2335" s="34"/>
      <c r="R2335" s="34"/>
      <c r="S2335" s="34"/>
    </row>
    <row r="2336" spans="2:19">
      <c r="B2336" s="5">
        <v>1969</v>
      </c>
      <c r="C2336" s="34"/>
      <c r="D2336" s="34">
        <v>1049168.92</v>
      </c>
      <c r="E2336" s="34"/>
      <c r="F2336" s="34"/>
      <c r="G2336" s="34"/>
      <c r="H2336" s="34"/>
      <c r="I2336" s="34"/>
      <c r="J2336" s="34"/>
      <c r="K2336" s="34"/>
      <c r="L2336" s="34"/>
      <c r="M2336" s="34"/>
      <c r="N2336" s="34"/>
      <c r="O2336" s="34"/>
      <c r="P2336" s="34"/>
      <c r="Q2336" s="34"/>
      <c r="R2336" s="34"/>
      <c r="S2336" s="34"/>
    </row>
    <row r="2337" spans="2:19">
      <c r="B2337" s="5">
        <v>1968</v>
      </c>
      <c r="C2337" s="34"/>
      <c r="D2337" s="34">
        <v>820281.04</v>
      </c>
      <c r="E2337" s="34"/>
      <c r="F2337" s="34"/>
      <c r="G2337" s="34"/>
      <c r="H2337" s="34"/>
      <c r="I2337" s="34"/>
      <c r="J2337" s="34"/>
      <c r="K2337" s="34"/>
      <c r="L2337" s="34"/>
      <c r="M2337" s="34"/>
      <c r="N2337" s="34"/>
      <c r="O2337" s="34"/>
      <c r="P2337" s="34"/>
      <c r="Q2337" s="34"/>
      <c r="R2337" s="34"/>
      <c r="S2337" s="34"/>
    </row>
    <row r="2338" spans="2:19">
      <c r="B2338" s="5">
        <v>1967</v>
      </c>
      <c r="C2338" s="34"/>
      <c r="D2338" s="34">
        <v>1213203.3700000001</v>
      </c>
      <c r="E2338" s="34"/>
      <c r="F2338" s="34"/>
      <c r="G2338" s="34"/>
      <c r="H2338" s="34"/>
      <c r="I2338" s="34"/>
      <c r="J2338" s="34"/>
      <c r="K2338" s="34"/>
      <c r="L2338" s="34"/>
      <c r="M2338" s="34"/>
      <c r="N2338" s="34"/>
      <c r="O2338" s="34"/>
      <c r="P2338" s="34"/>
      <c r="Q2338" s="34"/>
      <c r="R2338" s="34"/>
      <c r="S2338" s="34"/>
    </row>
    <row r="2339" spans="2:19">
      <c r="B2339" s="5">
        <v>1966</v>
      </c>
      <c r="C2339" s="34"/>
      <c r="D2339" s="34">
        <v>1061499.03</v>
      </c>
      <c r="E2339" s="34"/>
      <c r="F2339" s="34"/>
      <c r="G2339" s="34"/>
      <c r="H2339" s="34"/>
      <c r="I2339" s="34"/>
      <c r="J2339" s="34"/>
      <c r="K2339" s="34"/>
      <c r="L2339" s="34"/>
      <c r="M2339" s="34"/>
      <c r="N2339" s="34"/>
      <c r="O2339" s="34"/>
      <c r="P2339" s="34"/>
      <c r="Q2339" s="34"/>
      <c r="R2339" s="34"/>
      <c r="S2339" s="34"/>
    </row>
    <row r="2340" spans="2:19">
      <c r="B2340" s="5">
        <v>1965</v>
      </c>
      <c r="C2340" s="34"/>
      <c r="D2340" s="34">
        <v>973600.37000000011</v>
      </c>
      <c r="E2340" s="34"/>
      <c r="F2340" s="34"/>
      <c r="G2340" s="34"/>
      <c r="H2340" s="34"/>
      <c r="I2340" s="34"/>
      <c r="J2340" s="34"/>
      <c r="K2340" s="34"/>
      <c r="L2340" s="34"/>
      <c r="M2340" s="34"/>
      <c r="N2340" s="34"/>
      <c r="O2340" s="34"/>
      <c r="P2340" s="34"/>
      <c r="Q2340" s="34"/>
      <c r="R2340" s="34"/>
      <c r="S2340" s="34"/>
    </row>
    <row r="2341" spans="2:19">
      <c r="B2341" s="5">
        <v>1964</v>
      </c>
      <c r="C2341" s="34"/>
      <c r="D2341" s="34">
        <v>928697.7</v>
      </c>
      <c r="E2341" s="34"/>
      <c r="F2341" s="34"/>
      <c r="G2341" s="34"/>
      <c r="H2341" s="34"/>
      <c r="I2341" s="34"/>
      <c r="J2341" s="34"/>
      <c r="K2341" s="34"/>
      <c r="L2341" s="34"/>
      <c r="M2341" s="34"/>
      <c r="N2341" s="34"/>
      <c r="O2341" s="34"/>
      <c r="P2341" s="34"/>
      <c r="Q2341" s="34"/>
      <c r="R2341" s="34"/>
      <c r="S2341" s="34"/>
    </row>
    <row r="2342" spans="2:19">
      <c r="B2342" s="5">
        <v>1963</v>
      </c>
      <c r="C2342" s="34"/>
      <c r="D2342" s="34">
        <v>685492.1</v>
      </c>
      <c r="E2342" s="34"/>
      <c r="F2342" s="34"/>
      <c r="G2342" s="34"/>
      <c r="H2342" s="34"/>
      <c r="I2342" s="34"/>
      <c r="J2342" s="34"/>
      <c r="K2342" s="34"/>
      <c r="L2342" s="34"/>
      <c r="M2342" s="34"/>
      <c r="N2342" s="34"/>
      <c r="O2342" s="34"/>
      <c r="P2342" s="34"/>
      <c r="Q2342" s="34"/>
      <c r="R2342" s="34"/>
      <c r="S2342" s="34"/>
    </row>
    <row r="2343" spans="2:19">
      <c r="B2343" s="5">
        <v>1962</v>
      </c>
      <c r="C2343" s="34"/>
      <c r="D2343" s="34">
        <v>702033.77</v>
      </c>
      <c r="E2343" s="34"/>
      <c r="F2343" s="34"/>
      <c r="G2343" s="34"/>
      <c r="H2343" s="34"/>
      <c r="I2343" s="34"/>
      <c r="J2343" s="34"/>
      <c r="K2343" s="34"/>
      <c r="L2343" s="34"/>
      <c r="M2343" s="34"/>
      <c r="N2343" s="34"/>
      <c r="O2343" s="34"/>
      <c r="P2343" s="34"/>
      <c r="Q2343" s="34"/>
      <c r="R2343" s="34"/>
      <c r="S2343" s="34"/>
    </row>
    <row r="2344" spans="2:19">
      <c r="B2344" s="5">
        <v>1961</v>
      </c>
      <c r="C2344" s="34"/>
      <c r="D2344" s="34">
        <v>727989.32</v>
      </c>
      <c r="E2344" s="34"/>
      <c r="F2344" s="34"/>
      <c r="G2344" s="34"/>
      <c r="H2344" s="34"/>
      <c r="I2344" s="34"/>
      <c r="J2344" s="34"/>
      <c r="K2344" s="34"/>
      <c r="L2344" s="34"/>
      <c r="M2344" s="34"/>
      <c r="N2344" s="34"/>
      <c r="O2344" s="34"/>
      <c r="P2344" s="34"/>
      <c r="Q2344" s="34"/>
      <c r="R2344" s="34"/>
      <c r="S2344" s="34"/>
    </row>
    <row r="2345" spans="2:19">
      <c r="B2345" s="5">
        <v>1960</v>
      </c>
      <c r="C2345" s="34"/>
      <c r="D2345" s="34">
        <v>521892.2</v>
      </c>
      <c r="E2345" s="34"/>
      <c r="F2345" s="34"/>
      <c r="G2345" s="34"/>
      <c r="H2345" s="34"/>
      <c r="I2345" s="34"/>
      <c r="J2345" s="34"/>
      <c r="K2345" s="34"/>
      <c r="L2345" s="34"/>
      <c r="M2345" s="34"/>
      <c r="N2345" s="34"/>
      <c r="O2345" s="34"/>
      <c r="P2345" s="34"/>
      <c r="Q2345" s="34"/>
      <c r="R2345" s="34"/>
      <c r="S2345" s="34"/>
    </row>
    <row r="2346" spans="2:19">
      <c r="B2346" s="5">
        <v>1959</v>
      </c>
      <c r="C2346" s="34"/>
      <c r="D2346" s="34">
        <v>688501.26</v>
      </c>
      <c r="E2346" s="34"/>
      <c r="F2346" s="34"/>
      <c r="G2346" s="34"/>
      <c r="H2346" s="34"/>
      <c r="I2346" s="34"/>
      <c r="J2346" s="34"/>
      <c r="K2346" s="34"/>
      <c r="L2346" s="34"/>
      <c r="M2346" s="34"/>
      <c r="N2346" s="34"/>
      <c r="O2346" s="34"/>
      <c r="P2346" s="34"/>
      <c r="Q2346" s="34"/>
      <c r="R2346" s="34"/>
      <c r="S2346" s="34"/>
    </row>
    <row r="2347" spans="2:19">
      <c r="B2347" s="5">
        <v>1958</v>
      </c>
      <c r="C2347" s="34"/>
      <c r="D2347" s="34">
        <v>614745.26</v>
      </c>
      <c r="E2347" s="34"/>
      <c r="F2347" s="34"/>
      <c r="G2347" s="34"/>
      <c r="H2347" s="34"/>
      <c r="I2347" s="34"/>
      <c r="J2347" s="34"/>
      <c r="K2347" s="34"/>
      <c r="L2347" s="34"/>
      <c r="M2347" s="34"/>
      <c r="N2347" s="34"/>
      <c r="O2347" s="34"/>
      <c r="P2347" s="34"/>
      <c r="Q2347" s="34"/>
      <c r="R2347" s="34"/>
      <c r="S2347" s="34"/>
    </row>
    <row r="2348" spans="2:19">
      <c r="B2348" s="5">
        <v>1957</v>
      </c>
      <c r="C2348" s="34"/>
      <c r="D2348" s="34">
        <v>139962.28</v>
      </c>
      <c r="E2348" s="34"/>
      <c r="F2348" s="34"/>
      <c r="G2348" s="34"/>
      <c r="H2348" s="34"/>
      <c r="I2348" s="34"/>
      <c r="J2348" s="34"/>
      <c r="K2348" s="34"/>
      <c r="L2348" s="34"/>
      <c r="M2348" s="34"/>
      <c r="N2348" s="34"/>
      <c r="O2348" s="34"/>
      <c r="P2348" s="34"/>
      <c r="Q2348" s="34"/>
      <c r="R2348" s="34"/>
      <c r="S2348" s="34"/>
    </row>
    <row r="2349" spans="2:19">
      <c r="B2349" s="5">
        <v>1956</v>
      </c>
      <c r="C2349" s="34"/>
      <c r="D2349" s="34">
        <v>207522.42999999996</v>
      </c>
      <c r="E2349" s="34"/>
      <c r="F2349" s="34"/>
      <c r="G2349" s="34"/>
      <c r="H2349" s="34"/>
      <c r="I2349" s="34"/>
      <c r="J2349" s="34"/>
      <c r="K2349" s="34"/>
      <c r="L2349" s="34"/>
      <c r="M2349" s="34"/>
      <c r="N2349" s="34"/>
      <c r="O2349" s="34"/>
      <c r="P2349" s="34"/>
      <c r="Q2349" s="34"/>
      <c r="R2349" s="34"/>
      <c r="S2349" s="34"/>
    </row>
    <row r="2350" spans="2:19">
      <c r="B2350" s="5">
        <v>1955</v>
      </c>
      <c r="C2350" s="34"/>
      <c r="D2350" s="34">
        <v>109240.86000000002</v>
      </c>
      <c r="E2350" s="34"/>
      <c r="F2350" s="34"/>
      <c r="G2350" s="34"/>
      <c r="H2350" s="34"/>
      <c r="I2350" s="34"/>
      <c r="J2350" s="34"/>
      <c r="K2350" s="34"/>
      <c r="L2350" s="34"/>
      <c r="M2350" s="34"/>
      <c r="N2350" s="34"/>
      <c r="O2350" s="34"/>
      <c r="P2350" s="34"/>
      <c r="Q2350" s="34"/>
      <c r="R2350" s="34"/>
      <c r="S2350" s="34"/>
    </row>
    <row r="2351" spans="2:19">
      <c r="B2351" s="5">
        <v>1954</v>
      </c>
      <c r="C2351" s="34"/>
      <c r="D2351" s="34">
        <v>75104.399999999994</v>
      </c>
      <c r="E2351" s="34"/>
      <c r="F2351" s="34"/>
      <c r="G2351" s="34"/>
      <c r="H2351" s="34"/>
      <c r="I2351" s="34"/>
      <c r="J2351" s="34"/>
      <c r="K2351" s="34"/>
      <c r="L2351" s="34"/>
      <c r="M2351" s="34"/>
      <c r="N2351" s="34"/>
      <c r="O2351" s="34"/>
      <c r="P2351" s="34"/>
      <c r="Q2351" s="34"/>
      <c r="R2351" s="34"/>
      <c r="S2351" s="34"/>
    </row>
    <row r="2352" spans="2:19">
      <c r="B2352" s="5">
        <v>1953</v>
      </c>
      <c r="C2352" s="34"/>
      <c r="D2352" s="34">
        <v>59782.720000000001</v>
      </c>
      <c r="E2352" s="34"/>
      <c r="F2352" s="34"/>
      <c r="G2352" s="34"/>
      <c r="H2352" s="34"/>
      <c r="I2352" s="34"/>
      <c r="J2352" s="34"/>
      <c r="K2352" s="34"/>
      <c r="L2352" s="34"/>
      <c r="M2352" s="34"/>
      <c r="N2352" s="34"/>
      <c r="O2352" s="34"/>
      <c r="P2352" s="34"/>
      <c r="Q2352" s="34"/>
      <c r="R2352" s="34"/>
      <c r="S2352" s="34"/>
    </row>
    <row r="2353" spans="2:19">
      <c r="B2353" s="5">
        <v>1952</v>
      </c>
      <c r="C2353" s="34"/>
      <c r="D2353" s="34">
        <v>75788.490000000005</v>
      </c>
      <c r="E2353" s="34"/>
      <c r="F2353" s="34"/>
      <c r="G2353" s="34"/>
      <c r="H2353" s="34"/>
      <c r="I2353" s="34"/>
      <c r="J2353" s="34"/>
      <c r="K2353" s="34"/>
      <c r="L2353" s="34"/>
      <c r="M2353" s="34"/>
      <c r="N2353" s="34"/>
      <c r="O2353" s="34"/>
      <c r="P2353" s="34"/>
      <c r="Q2353" s="34"/>
      <c r="R2353" s="34"/>
      <c r="S2353" s="34"/>
    </row>
    <row r="2354" spans="2:19">
      <c r="B2354" s="5">
        <v>1951</v>
      </c>
      <c r="C2354" s="34"/>
      <c r="D2354" s="34">
        <v>38748.03</v>
      </c>
      <c r="E2354" s="34"/>
      <c r="F2354" s="34"/>
      <c r="G2354" s="34"/>
      <c r="H2354" s="34"/>
      <c r="I2354" s="34"/>
      <c r="J2354" s="34"/>
      <c r="K2354" s="34"/>
      <c r="L2354" s="34"/>
      <c r="M2354" s="34"/>
      <c r="N2354" s="34"/>
      <c r="O2354" s="34"/>
      <c r="P2354" s="34"/>
      <c r="Q2354" s="34"/>
      <c r="R2354" s="34"/>
      <c r="S2354" s="34"/>
    </row>
    <row r="2355" spans="2:19">
      <c r="B2355" s="5">
        <v>1950</v>
      </c>
      <c r="C2355" s="34"/>
      <c r="D2355" s="34">
        <v>16831.5</v>
      </c>
      <c r="E2355" s="34"/>
      <c r="F2355" s="34"/>
      <c r="G2355" s="34"/>
      <c r="H2355" s="34"/>
      <c r="I2355" s="34"/>
      <c r="J2355" s="34"/>
      <c r="K2355" s="34"/>
      <c r="L2355" s="34"/>
      <c r="M2355" s="34"/>
      <c r="N2355" s="34"/>
      <c r="O2355" s="34"/>
      <c r="P2355" s="34"/>
      <c r="Q2355" s="34"/>
      <c r="R2355" s="34"/>
      <c r="S2355" s="34"/>
    </row>
    <row r="2356" spans="2:19">
      <c r="B2356" s="5">
        <v>1949</v>
      </c>
      <c r="C2356" s="34"/>
      <c r="D2356" s="34">
        <v>39812.400000000001</v>
      </c>
      <c r="E2356" s="34"/>
      <c r="F2356" s="34"/>
      <c r="G2356" s="34"/>
      <c r="H2356" s="34"/>
      <c r="I2356" s="34"/>
      <c r="J2356" s="34"/>
      <c r="K2356" s="34"/>
      <c r="L2356" s="34"/>
      <c r="M2356" s="34"/>
      <c r="N2356" s="34"/>
      <c r="O2356" s="34"/>
      <c r="P2356" s="34"/>
      <c r="Q2356" s="34"/>
      <c r="R2356" s="34"/>
      <c r="S2356" s="34"/>
    </row>
    <row r="2357" spans="2:19">
      <c r="B2357" s="5">
        <v>1948</v>
      </c>
      <c r="C2357" s="34"/>
      <c r="D2357" s="34">
        <v>13982.6</v>
      </c>
      <c r="E2357" s="34"/>
      <c r="F2357" s="34"/>
      <c r="G2357" s="34"/>
      <c r="H2357" s="34"/>
      <c r="I2357" s="34"/>
      <c r="J2357" s="34"/>
      <c r="K2357" s="34"/>
      <c r="L2357" s="34"/>
      <c r="M2357" s="34"/>
      <c r="N2357" s="34"/>
      <c r="O2357" s="34"/>
      <c r="P2357" s="34"/>
      <c r="Q2357" s="34"/>
      <c r="R2357" s="34"/>
      <c r="S2357" s="34"/>
    </row>
    <row r="2358" spans="2:19">
      <c r="B2358" s="5">
        <v>1947</v>
      </c>
      <c r="C2358" s="34"/>
      <c r="D2358" s="34">
        <v>4078.76</v>
      </c>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v>156.19999999999999</v>
      </c>
      <c r="E2360" s="34"/>
      <c r="F2360" s="34"/>
      <c r="G2360" s="34"/>
      <c r="H2360" s="34"/>
      <c r="I2360" s="34"/>
      <c r="J2360" s="34"/>
      <c r="K2360" s="34"/>
      <c r="L2360" s="34"/>
      <c r="M2360" s="34"/>
      <c r="N2360" s="34"/>
      <c r="O2360" s="34"/>
      <c r="P2360" s="34"/>
      <c r="Q2360" s="34"/>
      <c r="R2360" s="34"/>
      <c r="S2360" s="34"/>
    </row>
    <row r="2361" spans="2:19">
      <c r="B2361" s="5">
        <v>1944</v>
      </c>
      <c r="C2361" s="34"/>
      <c r="D2361" s="34">
        <v>9229.33</v>
      </c>
      <c r="E2361" s="34"/>
      <c r="F2361" s="34"/>
      <c r="G2361" s="34"/>
      <c r="H2361" s="34"/>
      <c r="I2361" s="34"/>
      <c r="J2361" s="34"/>
      <c r="K2361" s="34"/>
      <c r="L2361" s="34"/>
      <c r="M2361" s="34"/>
      <c r="N2361" s="34"/>
      <c r="O2361" s="34"/>
      <c r="P2361" s="34"/>
      <c r="Q2361" s="34"/>
      <c r="R2361" s="34"/>
      <c r="S2361" s="34"/>
    </row>
    <row r="2362" spans="2:19">
      <c r="B2362" s="5">
        <v>1943</v>
      </c>
      <c r="C2362" s="34"/>
      <c r="D2362" s="34">
        <v>11779.42</v>
      </c>
      <c r="E2362" s="34"/>
      <c r="F2362" s="34"/>
      <c r="G2362" s="34"/>
      <c r="H2362" s="34"/>
      <c r="I2362" s="34"/>
      <c r="J2362" s="34"/>
      <c r="K2362" s="34"/>
      <c r="L2362" s="34"/>
      <c r="M2362" s="34"/>
      <c r="N2362" s="34"/>
      <c r="O2362" s="34"/>
      <c r="P2362" s="34"/>
      <c r="Q2362" s="34"/>
      <c r="R2362" s="34"/>
      <c r="S2362" s="34"/>
    </row>
    <row r="2363" spans="2:19">
      <c r="B2363" s="5">
        <v>1942</v>
      </c>
      <c r="C2363" s="34"/>
      <c r="D2363" s="34">
        <v>8692.48</v>
      </c>
      <c r="E2363" s="34"/>
      <c r="F2363" s="34"/>
      <c r="G2363" s="34"/>
      <c r="H2363" s="34"/>
      <c r="I2363" s="34"/>
      <c r="J2363" s="34"/>
      <c r="K2363" s="34"/>
      <c r="L2363" s="34"/>
      <c r="M2363" s="34"/>
      <c r="N2363" s="34"/>
      <c r="O2363" s="34"/>
      <c r="P2363" s="34"/>
      <c r="Q2363" s="34"/>
      <c r="R2363" s="34"/>
      <c r="S2363" s="34"/>
    </row>
    <row r="2364" spans="2:19">
      <c r="B2364" s="5">
        <v>1941</v>
      </c>
      <c r="C2364" s="34"/>
      <c r="D2364" s="34">
        <v>7467.69</v>
      </c>
      <c r="E2364" s="34"/>
      <c r="F2364" s="34"/>
      <c r="G2364" s="34"/>
      <c r="H2364" s="34"/>
      <c r="I2364" s="34"/>
      <c r="J2364" s="34"/>
      <c r="K2364" s="34"/>
      <c r="L2364" s="34"/>
      <c r="M2364" s="34"/>
      <c r="N2364" s="34"/>
      <c r="O2364" s="34"/>
      <c r="P2364" s="34"/>
      <c r="Q2364" s="34"/>
      <c r="R2364" s="34"/>
      <c r="S2364" s="34"/>
    </row>
    <row r="2365" spans="2:19">
      <c r="B2365" s="5">
        <v>1940</v>
      </c>
      <c r="C2365" s="34"/>
      <c r="D2365" s="34">
        <v>10775.490000000002</v>
      </c>
      <c r="E2365" s="34"/>
      <c r="F2365" s="34"/>
      <c r="G2365" s="34"/>
      <c r="H2365" s="34"/>
      <c r="I2365" s="34"/>
      <c r="J2365" s="34"/>
      <c r="K2365" s="34"/>
      <c r="L2365" s="34"/>
      <c r="M2365" s="34"/>
      <c r="N2365" s="34"/>
      <c r="O2365" s="34"/>
      <c r="P2365" s="34"/>
      <c r="Q2365" s="34"/>
      <c r="R2365" s="34"/>
      <c r="S2365" s="34"/>
    </row>
    <row r="2366" spans="2:19">
      <c r="B2366" s="5">
        <v>1939</v>
      </c>
      <c r="C2366" s="34"/>
      <c r="D2366" s="34">
        <v>12618.689999999999</v>
      </c>
      <c r="E2366" s="34"/>
      <c r="F2366" s="34"/>
      <c r="G2366" s="34"/>
      <c r="H2366" s="34"/>
      <c r="I2366" s="34"/>
      <c r="J2366" s="34"/>
      <c r="K2366" s="34"/>
      <c r="L2366" s="34"/>
      <c r="M2366" s="34"/>
      <c r="N2366" s="34"/>
      <c r="O2366" s="34"/>
      <c r="P2366" s="34"/>
      <c r="Q2366" s="34"/>
      <c r="R2366" s="34"/>
      <c r="S2366" s="34"/>
    </row>
    <row r="2367" spans="2:19">
      <c r="B2367" s="5">
        <v>1938</v>
      </c>
      <c r="C2367" s="34"/>
      <c r="D2367" s="34">
        <v>12651.150000000001</v>
      </c>
      <c r="E2367" s="34"/>
      <c r="F2367" s="34"/>
      <c r="G2367" s="34"/>
      <c r="H2367" s="34"/>
      <c r="I2367" s="34"/>
      <c r="J2367" s="34"/>
      <c r="K2367" s="34"/>
      <c r="L2367" s="34"/>
      <c r="M2367" s="34"/>
      <c r="N2367" s="34"/>
      <c r="O2367" s="34"/>
      <c r="P2367" s="34"/>
      <c r="Q2367" s="34"/>
      <c r="R2367" s="34"/>
      <c r="S2367" s="34"/>
    </row>
    <row r="2368" spans="2:19">
      <c r="B2368" s="5">
        <v>1937</v>
      </c>
      <c r="C2368" s="34"/>
      <c r="D2368" s="34">
        <v>20651.12</v>
      </c>
      <c r="E2368" s="34"/>
      <c r="F2368" s="34"/>
      <c r="G2368" s="34"/>
      <c r="H2368" s="34"/>
      <c r="I2368" s="34"/>
      <c r="J2368" s="34"/>
      <c r="K2368" s="34"/>
      <c r="L2368" s="34"/>
      <c r="M2368" s="34"/>
      <c r="N2368" s="34"/>
      <c r="O2368" s="34"/>
      <c r="P2368" s="34"/>
      <c r="Q2368" s="34"/>
      <c r="R2368" s="34"/>
      <c r="S2368" s="34"/>
    </row>
    <row r="2369" spans="1:19">
      <c r="B2369" s="5">
        <v>1936</v>
      </c>
      <c r="C2369" s="34"/>
      <c r="D2369" s="34">
        <v>6396.28</v>
      </c>
      <c r="E2369" s="34"/>
      <c r="F2369" s="34"/>
      <c r="G2369" s="34"/>
      <c r="H2369" s="34"/>
      <c r="I2369" s="34"/>
      <c r="J2369" s="34"/>
      <c r="K2369" s="34"/>
      <c r="L2369" s="34"/>
      <c r="M2369" s="34"/>
      <c r="N2369" s="34"/>
      <c r="O2369" s="34"/>
      <c r="P2369" s="34"/>
      <c r="Q2369" s="34"/>
      <c r="R2369" s="34"/>
      <c r="S2369" s="34"/>
    </row>
    <row r="2370" spans="1:19">
      <c r="B2370" s="5">
        <v>1935</v>
      </c>
      <c r="C2370" s="34"/>
      <c r="D2370" s="34">
        <v>4678.33</v>
      </c>
      <c r="E2370" s="34"/>
      <c r="F2370" s="34"/>
      <c r="G2370" s="34"/>
      <c r="H2370" s="34"/>
      <c r="I2370" s="34"/>
      <c r="J2370" s="34"/>
      <c r="K2370" s="34"/>
      <c r="L2370" s="34"/>
      <c r="M2370" s="34"/>
      <c r="N2370" s="34"/>
      <c r="O2370" s="34"/>
      <c r="P2370" s="34"/>
      <c r="Q2370" s="34"/>
      <c r="R2370" s="34"/>
      <c r="S2370" s="34"/>
    </row>
    <row r="2371" spans="1:19">
      <c r="B2371" s="5">
        <v>1934</v>
      </c>
      <c r="C2371" s="34"/>
      <c r="D2371" s="34">
        <v>3783.56</v>
      </c>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v>1533.88</v>
      </c>
      <c r="E2373" s="34"/>
      <c r="F2373" s="34"/>
      <c r="G2373" s="34"/>
      <c r="H2373" s="34"/>
      <c r="I2373" s="34"/>
      <c r="J2373" s="34"/>
      <c r="K2373" s="34"/>
      <c r="L2373" s="34"/>
      <c r="M2373" s="34"/>
      <c r="N2373" s="34"/>
      <c r="O2373" s="34"/>
      <c r="P2373" s="34"/>
      <c r="Q2373" s="34"/>
      <c r="R2373" s="34"/>
      <c r="S2373" s="34"/>
    </row>
    <row r="2374" spans="1:19">
      <c r="B2374" s="5">
        <v>1931</v>
      </c>
      <c r="C2374" s="34"/>
      <c r="D2374" s="34">
        <v>4314.57</v>
      </c>
      <c r="E2374" s="34"/>
      <c r="F2374" s="34"/>
      <c r="G2374" s="34"/>
      <c r="H2374" s="34"/>
      <c r="I2374" s="34"/>
      <c r="J2374" s="34"/>
      <c r="K2374" s="34"/>
      <c r="L2374" s="34"/>
      <c r="M2374" s="34"/>
      <c r="N2374" s="34"/>
      <c r="O2374" s="34"/>
      <c r="P2374" s="34"/>
      <c r="Q2374" s="34"/>
      <c r="R2374" s="34"/>
      <c r="S2374" s="34"/>
    </row>
    <row r="2375" spans="1:19">
      <c r="B2375" s="5">
        <v>1930</v>
      </c>
      <c r="C2375" s="34"/>
      <c r="D2375" s="34">
        <v>127715.06</v>
      </c>
      <c r="E2375" s="34"/>
      <c r="F2375" s="34"/>
      <c r="G2375" s="34"/>
      <c r="H2375" s="34"/>
      <c r="I2375" s="34"/>
      <c r="J2375" s="34"/>
      <c r="K2375" s="34"/>
      <c r="L2375" s="34"/>
      <c r="M2375" s="34"/>
      <c r="N2375" s="34"/>
      <c r="O2375" s="34"/>
      <c r="P2375" s="34"/>
      <c r="Q2375" s="34"/>
      <c r="R2375" s="34"/>
      <c r="S2375" s="34"/>
    </row>
    <row r="2376" spans="1:19">
      <c r="A2376" s="62" t="s">
        <v>205</v>
      </c>
      <c r="B2376" s="6" t="s">
        <v>181</v>
      </c>
      <c r="C2376" s="7">
        <f>SUM(C2299:C2375)</f>
        <v>0</v>
      </c>
      <c r="D2376" s="7">
        <f>SUM(D2298:D2375)</f>
        <v>187808631.24999997</v>
      </c>
      <c r="E2376" s="7">
        <f>SUM(E2297:E2375)</f>
        <v>0</v>
      </c>
      <c r="F2376" s="7">
        <f>SUM(F2296:F2375)</f>
        <v>0</v>
      </c>
      <c r="G2376" s="7">
        <f>SUM(G2295:G2375)</f>
        <v>9189.18</v>
      </c>
      <c r="H2376" s="7">
        <f>SUM(H2289:H2375)</f>
        <v>9189.18</v>
      </c>
      <c r="I2376" s="7">
        <f>SUM(I2289:I2375)</f>
        <v>9189.18</v>
      </c>
      <c r="J2376" s="7">
        <f t="shared" ref="J2376" si="45">SUM(J2289:J2375)</f>
        <v>9189.18</v>
      </c>
      <c r="K2376" s="7">
        <f>SUM(K2289:K2375)</f>
        <v>9189.18</v>
      </c>
      <c r="L2376" s="7">
        <f t="shared" ref="L2376" si="46">SUM(L2289:L2375)</f>
        <v>9189.18</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206</v>
      </c>
      <c r="B2378" s="5">
        <v>2022</v>
      </c>
      <c r="C2378" s="33"/>
      <c r="D2378" s="33"/>
      <c r="E2378" s="33"/>
      <c r="F2378" s="33"/>
      <c r="G2378" s="33"/>
      <c r="H2378" s="33"/>
      <c r="I2378" s="33"/>
      <c r="J2378" s="33"/>
      <c r="K2378" s="33"/>
      <c r="L2378" s="33"/>
      <c r="M2378" s="33"/>
      <c r="N2378" s="33"/>
      <c r="O2378" s="33"/>
      <c r="P2378" s="33"/>
      <c r="Q2378" s="33"/>
      <c r="R2378" s="61"/>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2"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207</v>
      </c>
      <c r="B2473" s="5">
        <v>2022</v>
      </c>
      <c r="C2473" s="33"/>
      <c r="D2473" s="33"/>
      <c r="E2473" s="33"/>
      <c r="F2473" s="33"/>
      <c r="G2473" s="33"/>
      <c r="H2473" s="33"/>
      <c r="I2473" s="33"/>
      <c r="J2473" s="33"/>
      <c r="K2473" s="33"/>
      <c r="L2473" s="33"/>
      <c r="M2473" s="33"/>
      <c r="N2473" s="33"/>
      <c r="O2473" s="33"/>
      <c r="P2473" s="33"/>
      <c r="Q2473" s="33"/>
      <c r="R2473" s="61"/>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2" t="s">
        <v>207</v>
      </c>
      <c r="B2566" s="6" t="s">
        <v>181</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208</v>
      </c>
      <c r="B2568" s="5">
        <v>2022</v>
      </c>
      <c r="C2568" s="33"/>
      <c r="D2568" s="33"/>
      <c r="E2568" s="33"/>
      <c r="F2568" s="33"/>
      <c r="G2568" s="33"/>
      <c r="H2568" s="33"/>
      <c r="I2568" s="33"/>
      <c r="J2568" s="33"/>
      <c r="K2568" s="33"/>
      <c r="L2568" s="33"/>
      <c r="M2568" s="33"/>
      <c r="N2568" s="33"/>
      <c r="O2568" s="33"/>
      <c r="P2568" s="33"/>
      <c r="Q2568" s="33"/>
      <c r="R2568" s="61"/>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2"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209</v>
      </c>
      <c r="B2663" s="5">
        <v>2022</v>
      </c>
      <c r="C2663" s="33"/>
      <c r="D2663" s="33"/>
      <c r="E2663" s="33"/>
      <c r="F2663" s="33"/>
      <c r="G2663" s="33"/>
      <c r="H2663" s="33"/>
      <c r="I2663" s="33"/>
      <c r="J2663" s="33"/>
      <c r="K2663" s="33"/>
      <c r="L2663" s="33"/>
      <c r="M2663" s="33"/>
      <c r="N2663" s="33"/>
      <c r="O2663" s="33"/>
      <c r="P2663" s="33"/>
      <c r="Q2663" s="33"/>
      <c r="R2663" s="61"/>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2"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210</v>
      </c>
      <c r="B2758" s="5">
        <v>2022</v>
      </c>
      <c r="C2758" s="33"/>
      <c r="D2758" s="33"/>
      <c r="E2758" s="33"/>
      <c r="F2758" s="33"/>
      <c r="G2758" s="33"/>
      <c r="H2758" s="33"/>
      <c r="I2758" s="33"/>
      <c r="J2758" s="33"/>
      <c r="K2758" s="33"/>
      <c r="L2758" s="33"/>
      <c r="M2758" s="33"/>
      <c r="N2758" s="33"/>
      <c r="O2758" s="33"/>
      <c r="P2758" s="33"/>
      <c r="Q2758" s="33"/>
      <c r="R2758" s="61"/>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v>19210</v>
      </c>
      <c r="H2770" s="34">
        <v>19210</v>
      </c>
      <c r="I2770" s="34">
        <v>19210</v>
      </c>
      <c r="J2770" s="34">
        <v>19210</v>
      </c>
      <c r="K2770" s="34">
        <v>19210</v>
      </c>
      <c r="L2770" s="34">
        <v>19210</v>
      </c>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v>3214568.48</v>
      </c>
      <c r="E2773" s="34"/>
      <c r="F2773" s="34"/>
      <c r="G2773" s="34"/>
      <c r="H2773" s="34"/>
      <c r="I2773" s="34"/>
      <c r="J2773" s="34"/>
      <c r="K2773" s="34"/>
      <c r="L2773" s="34"/>
      <c r="M2773" s="34"/>
      <c r="N2773" s="34"/>
      <c r="O2773" s="34"/>
      <c r="P2773" s="34"/>
      <c r="Q2773" s="34"/>
      <c r="R2773" s="34"/>
      <c r="S2773" s="34"/>
    </row>
    <row r="2774" spans="2:19">
      <c r="B2774" s="5">
        <v>2006</v>
      </c>
      <c r="C2774" s="34"/>
      <c r="D2774" s="34">
        <v>3921745.4300000006</v>
      </c>
      <c r="E2774" s="34"/>
      <c r="F2774" s="34"/>
      <c r="G2774" s="34"/>
      <c r="H2774" s="34"/>
      <c r="I2774" s="34"/>
      <c r="J2774" s="34"/>
      <c r="K2774" s="34"/>
      <c r="L2774" s="34"/>
      <c r="M2774" s="34"/>
      <c r="N2774" s="34"/>
      <c r="O2774" s="34"/>
      <c r="P2774" s="34"/>
      <c r="Q2774" s="34"/>
      <c r="R2774" s="34"/>
      <c r="S2774" s="34"/>
    </row>
    <row r="2775" spans="2:19">
      <c r="B2775" s="5">
        <v>2005</v>
      </c>
      <c r="C2775" s="34"/>
      <c r="D2775" s="34">
        <v>6545052.9299999997</v>
      </c>
      <c r="E2775" s="34"/>
      <c r="F2775" s="34"/>
      <c r="G2775" s="34"/>
      <c r="H2775" s="34"/>
      <c r="I2775" s="34"/>
      <c r="J2775" s="34"/>
      <c r="K2775" s="34"/>
      <c r="L2775" s="34"/>
      <c r="M2775" s="34"/>
      <c r="N2775" s="34"/>
      <c r="O2775" s="34"/>
      <c r="P2775" s="34"/>
      <c r="Q2775" s="34"/>
      <c r="R2775" s="34"/>
      <c r="S2775" s="34"/>
    </row>
    <row r="2776" spans="2:19">
      <c r="B2776" s="5">
        <v>2004</v>
      </c>
      <c r="C2776" s="34"/>
      <c r="D2776" s="34">
        <v>544414.12</v>
      </c>
      <c r="E2776" s="34"/>
      <c r="F2776" s="34"/>
      <c r="G2776" s="34"/>
      <c r="H2776" s="34"/>
      <c r="I2776" s="34"/>
      <c r="J2776" s="34"/>
      <c r="K2776" s="34"/>
      <c r="L2776" s="34"/>
      <c r="M2776" s="34"/>
      <c r="N2776" s="34"/>
      <c r="O2776" s="34"/>
      <c r="P2776" s="34"/>
      <c r="Q2776" s="34"/>
      <c r="R2776" s="34"/>
      <c r="S2776" s="34"/>
    </row>
    <row r="2777" spans="2:19">
      <c r="B2777" s="5">
        <v>2003</v>
      </c>
      <c r="C2777" s="34"/>
      <c r="D2777" s="34">
        <v>4324614.07</v>
      </c>
      <c r="E2777" s="34"/>
      <c r="F2777" s="34"/>
      <c r="G2777" s="34"/>
      <c r="H2777" s="34"/>
      <c r="I2777" s="34"/>
      <c r="J2777" s="34"/>
      <c r="K2777" s="34"/>
      <c r="L2777" s="34"/>
      <c r="M2777" s="34"/>
      <c r="N2777" s="34"/>
      <c r="O2777" s="34"/>
      <c r="P2777" s="34"/>
      <c r="Q2777" s="34"/>
      <c r="R2777" s="34"/>
      <c r="S2777" s="34"/>
    </row>
    <row r="2778" spans="2:19">
      <c r="B2778" s="5">
        <v>2002</v>
      </c>
      <c r="C2778" s="34"/>
      <c r="D2778" s="34">
        <v>2228230.96</v>
      </c>
      <c r="E2778" s="34"/>
      <c r="F2778" s="34"/>
      <c r="G2778" s="34"/>
      <c r="H2778" s="34"/>
      <c r="I2778" s="34"/>
      <c r="J2778" s="34"/>
      <c r="K2778" s="34"/>
      <c r="L2778" s="34"/>
      <c r="M2778" s="34"/>
      <c r="N2778" s="34"/>
      <c r="O2778" s="34"/>
      <c r="P2778" s="34"/>
      <c r="Q2778" s="34"/>
      <c r="R2778" s="34"/>
      <c r="S2778" s="34"/>
    </row>
    <row r="2779" spans="2:19">
      <c r="B2779" s="5">
        <v>2001</v>
      </c>
      <c r="C2779" s="34"/>
      <c r="D2779" s="34">
        <v>323452.73</v>
      </c>
      <c r="E2779" s="34"/>
      <c r="F2779" s="34"/>
      <c r="G2779" s="34"/>
      <c r="H2779" s="34"/>
      <c r="I2779" s="34"/>
      <c r="J2779" s="34"/>
      <c r="K2779" s="34"/>
      <c r="L2779" s="34"/>
      <c r="M2779" s="34"/>
      <c r="N2779" s="34"/>
      <c r="O2779" s="34"/>
      <c r="P2779" s="34"/>
      <c r="Q2779" s="34"/>
      <c r="R2779" s="34"/>
      <c r="S2779" s="34"/>
    </row>
    <row r="2780" spans="2:19">
      <c r="B2780" s="5">
        <v>2000</v>
      </c>
      <c r="C2780" s="34"/>
      <c r="D2780" s="34">
        <v>1901266.2199999997</v>
      </c>
      <c r="E2780" s="34"/>
      <c r="F2780" s="34"/>
      <c r="G2780" s="34"/>
      <c r="H2780" s="34"/>
      <c r="I2780" s="34"/>
      <c r="J2780" s="34"/>
      <c r="K2780" s="34"/>
      <c r="L2780" s="34"/>
      <c r="M2780" s="34"/>
      <c r="N2780" s="34"/>
      <c r="O2780" s="34"/>
      <c r="P2780" s="34"/>
      <c r="Q2780" s="34"/>
      <c r="R2780" s="34"/>
      <c r="S2780" s="34"/>
    </row>
    <row r="2781" spans="2:19">
      <c r="B2781" s="5">
        <v>1999</v>
      </c>
      <c r="C2781" s="34"/>
      <c r="D2781" s="34">
        <v>187341.82</v>
      </c>
      <c r="E2781" s="34"/>
      <c r="F2781" s="34"/>
      <c r="G2781" s="34"/>
      <c r="H2781" s="34"/>
      <c r="I2781" s="34"/>
      <c r="J2781" s="34"/>
      <c r="K2781" s="34"/>
      <c r="L2781" s="34"/>
      <c r="M2781" s="34"/>
      <c r="N2781" s="34"/>
      <c r="O2781" s="34"/>
      <c r="P2781" s="34"/>
      <c r="Q2781" s="34"/>
      <c r="R2781" s="34"/>
      <c r="S2781" s="34"/>
    </row>
    <row r="2782" spans="2:19">
      <c r="B2782" s="5">
        <v>1998</v>
      </c>
      <c r="C2782" s="34"/>
      <c r="D2782" s="34">
        <v>4661647.97</v>
      </c>
      <c r="E2782" s="34"/>
      <c r="F2782" s="34"/>
      <c r="G2782" s="34"/>
      <c r="H2782" s="34"/>
      <c r="I2782" s="34"/>
      <c r="J2782" s="34"/>
      <c r="K2782" s="34"/>
      <c r="L2782" s="34"/>
      <c r="M2782" s="34"/>
      <c r="N2782" s="34"/>
      <c r="O2782" s="34"/>
      <c r="P2782" s="34"/>
      <c r="Q2782" s="34"/>
      <c r="R2782" s="34"/>
      <c r="S2782" s="34"/>
    </row>
    <row r="2783" spans="2:19">
      <c r="B2783" s="5">
        <v>1997</v>
      </c>
      <c r="C2783" s="34"/>
      <c r="D2783" s="34">
        <v>1761971.27</v>
      </c>
      <c r="E2783" s="34"/>
      <c r="F2783" s="34"/>
      <c r="G2783" s="34"/>
      <c r="H2783" s="34"/>
      <c r="I2783" s="34"/>
      <c r="J2783" s="34"/>
      <c r="K2783" s="34"/>
      <c r="L2783" s="34"/>
      <c r="M2783" s="34"/>
      <c r="N2783" s="34"/>
      <c r="O2783" s="34"/>
      <c r="P2783" s="34"/>
      <c r="Q2783" s="34"/>
      <c r="R2783" s="34"/>
      <c r="S2783" s="34"/>
    </row>
    <row r="2784" spans="2:19">
      <c r="B2784" s="5">
        <v>1996</v>
      </c>
      <c r="C2784" s="34"/>
      <c r="D2784" s="34">
        <v>3153288.2099999995</v>
      </c>
      <c r="E2784" s="34"/>
      <c r="F2784" s="34"/>
      <c r="G2784" s="34"/>
      <c r="H2784" s="34"/>
      <c r="I2784" s="34"/>
      <c r="J2784" s="34"/>
      <c r="K2784" s="34"/>
      <c r="L2784" s="34"/>
      <c r="M2784" s="34"/>
      <c r="N2784" s="34"/>
      <c r="O2784" s="34"/>
      <c r="P2784" s="34"/>
      <c r="Q2784" s="34"/>
      <c r="R2784" s="34"/>
      <c r="S2784" s="34"/>
    </row>
    <row r="2785" spans="2:19">
      <c r="B2785" s="5">
        <v>1995</v>
      </c>
      <c r="C2785" s="34"/>
      <c r="D2785" s="34">
        <v>3837718.1500000004</v>
      </c>
      <c r="E2785" s="34"/>
      <c r="F2785" s="34"/>
      <c r="G2785" s="34"/>
      <c r="H2785" s="34"/>
      <c r="I2785" s="34"/>
      <c r="J2785" s="34"/>
      <c r="K2785" s="34"/>
      <c r="L2785" s="34"/>
      <c r="M2785" s="34"/>
      <c r="N2785" s="34"/>
      <c r="O2785" s="34"/>
      <c r="P2785" s="34"/>
      <c r="Q2785" s="34"/>
      <c r="R2785" s="34"/>
      <c r="S2785" s="34"/>
    </row>
    <row r="2786" spans="2:19">
      <c r="B2786" s="5">
        <v>1994</v>
      </c>
      <c r="C2786" s="34"/>
      <c r="D2786" s="34">
        <v>646371.24999999988</v>
      </c>
      <c r="E2786" s="34"/>
      <c r="F2786" s="34"/>
      <c r="G2786" s="34"/>
      <c r="H2786" s="34"/>
      <c r="I2786" s="34"/>
      <c r="J2786" s="34"/>
      <c r="K2786" s="34"/>
      <c r="L2786" s="34"/>
      <c r="M2786" s="34"/>
      <c r="N2786" s="34"/>
      <c r="O2786" s="34"/>
      <c r="P2786" s="34"/>
      <c r="Q2786" s="34"/>
      <c r="R2786" s="34"/>
      <c r="S2786" s="34"/>
    </row>
    <row r="2787" spans="2:19">
      <c r="B2787" s="5">
        <v>1993</v>
      </c>
      <c r="C2787" s="34"/>
      <c r="D2787" s="34">
        <v>5083773.0200000005</v>
      </c>
      <c r="E2787" s="34"/>
      <c r="F2787" s="34"/>
      <c r="G2787" s="34"/>
      <c r="H2787" s="34"/>
      <c r="I2787" s="34"/>
      <c r="J2787" s="34"/>
      <c r="K2787" s="34"/>
      <c r="L2787" s="34"/>
      <c r="M2787" s="34"/>
      <c r="N2787" s="34"/>
      <c r="O2787" s="34"/>
      <c r="P2787" s="34"/>
      <c r="Q2787" s="34"/>
      <c r="R2787" s="34"/>
      <c r="S2787" s="34"/>
    </row>
    <row r="2788" spans="2:19">
      <c r="B2788" s="5">
        <v>1992</v>
      </c>
      <c r="C2788" s="34"/>
      <c r="D2788" s="34">
        <v>3571652.9499999997</v>
      </c>
      <c r="E2788" s="34"/>
      <c r="F2788" s="34"/>
      <c r="G2788" s="34"/>
      <c r="H2788" s="34"/>
      <c r="I2788" s="34"/>
      <c r="J2788" s="34"/>
      <c r="K2788" s="34"/>
      <c r="L2788" s="34"/>
      <c r="M2788" s="34"/>
      <c r="N2788" s="34"/>
      <c r="O2788" s="34"/>
      <c r="P2788" s="34"/>
      <c r="Q2788" s="34"/>
      <c r="R2788" s="34"/>
      <c r="S2788" s="34"/>
    </row>
    <row r="2789" spans="2:19">
      <c r="B2789" s="5">
        <v>1991</v>
      </c>
      <c r="C2789" s="34"/>
      <c r="D2789" s="34">
        <v>3750064.5300000003</v>
      </c>
      <c r="E2789" s="34"/>
      <c r="F2789" s="34"/>
      <c r="G2789" s="34"/>
      <c r="H2789" s="34"/>
      <c r="I2789" s="34"/>
      <c r="J2789" s="34"/>
      <c r="K2789" s="34"/>
      <c r="L2789" s="34"/>
      <c r="M2789" s="34"/>
      <c r="N2789" s="34"/>
      <c r="O2789" s="34"/>
      <c r="P2789" s="34"/>
      <c r="Q2789" s="34"/>
      <c r="R2789" s="34"/>
      <c r="S2789" s="34"/>
    </row>
    <row r="2790" spans="2:19">
      <c r="B2790" s="5">
        <v>1990</v>
      </c>
      <c r="C2790" s="34"/>
      <c r="D2790" s="34">
        <v>1226039.73</v>
      </c>
      <c r="E2790" s="34"/>
      <c r="F2790" s="34"/>
      <c r="G2790" s="34"/>
      <c r="H2790" s="34"/>
      <c r="I2790" s="34"/>
      <c r="J2790" s="34"/>
      <c r="K2790" s="34"/>
      <c r="L2790" s="34"/>
      <c r="M2790" s="34"/>
      <c r="N2790" s="34"/>
      <c r="O2790" s="34"/>
      <c r="P2790" s="34"/>
      <c r="Q2790" s="34"/>
      <c r="R2790" s="34"/>
      <c r="S2790" s="34"/>
    </row>
    <row r="2791" spans="2:19">
      <c r="B2791" s="5">
        <v>1989</v>
      </c>
      <c r="C2791" s="34"/>
      <c r="D2791" s="34">
        <v>3314696.8400000008</v>
      </c>
      <c r="E2791" s="34"/>
      <c r="F2791" s="34"/>
      <c r="G2791" s="34"/>
      <c r="H2791" s="34"/>
      <c r="I2791" s="34"/>
      <c r="J2791" s="34"/>
      <c r="K2791" s="34"/>
      <c r="L2791" s="34"/>
      <c r="M2791" s="34"/>
      <c r="N2791" s="34"/>
      <c r="O2791" s="34"/>
      <c r="P2791" s="34"/>
      <c r="Q2791" s="34"/>
      <c r="R2791" s="34"/>
      <c r="S2791" s="34"/>
    </row>
    <row r="2792" spans="2:19">
      <c r="B2792" s="5">
        <v>1988</v>
      </c>
      <c r="C2792" s="34"/>
      <c r="D2792" s="34">
        <v>6973898.25</v>
      </c>
      <c r="E2792" s="34"/>
      <c r="F2792" s="34"/>
      <c r="G2792" s="34"/>
      <c r="H2792" s="34"/>
      <c r="I2792" s="34"/>
      <c r="J2792" s="34"/>
      <c r="K2792" s="34"/>
      <c r="L2792" s="34"/>
      <c r="M2792" s="34"/>
      <c r="N2792" s="34"/>
      <c r="O2792" s="34"/>
      <c r="P2792" s="34"/>
      <c r="Q2792" s="34"/>
      <c r="R2792" s="34"/>
      <c r="S2792" s="34"/>
    </row>
    <row r="2793" spans="2:19">
      <c r="B2793" s="5">
        <v>1987</v>
      </c>
      <c r="C2793" s="34"/>
      <c r="D2793" s="34">
        <v>4531209.5199999996</v>
      </c>
      <c r="E2793" s="34"/>
      <c r="F2793" s="34"/>
      <c r="G2793" s="34"/>
      <c r="H2793" s="34"/>
      <c r="I2793" s="34"/>
      <c r="J2793" s="34"/>
      <c r="K2793" s="34"/>
      <c r="L2793" s="34"/>
      <c r="M2793" s="34"/>
      <c r="N2793" s="34"/>
      <c r="O2793" s="34"/>
      <c r="P2793" s="34"/>
      <c r="Q2793" s="34"/>
      <c r="R2793" s="34"/>
      <c r="S2793" s="34"/>
    </row>
    <row r="2794" spans="2:19">
      <c r="B2794" s="5">
        <v>1986</v>
      </c>
      <c r="C2794" s="34"/>
      <c r="D2794" s="34">
        <v>1771867.26</v>
      </c>
      <c r="E2794" s="34"/>
      <c r="F2794" s="34"/>
      <c r="G2794" s="34"/>
      <c r="H2794" s="34"/>
      <c r="I2794" s="34"/>
      <c r="J2794" s="34"/>
      <c r="K2794" s="34"/>
      <c r="L2794" s="34"/>
      <c r="M2794" s="34"/>
      <c r="N2794" s="34"/>
      <c r="O2794" s="34"/>
      <c r="P2794" s="34"/>
      <c r="Q2794" s="34"/>
      <c r="R2794" s="34"/>
      <c r="S2794" s="34"/>
    </row>
    <row r="2795" spans="2:19">
      <c r="B2795" s="5">
        <v>1985</v>
      </c>
      <c r="C2795" s="34"/>
      <c r="D2795" s="34">
        <v>1722137.2600000002</v>
      </c>
      <c r="E2795" s="34"/>
      <c r="F2795" s="34"/>
      <c r="G2795" s="34"/>
      <c r="H2795" s="34"/>
      <c r="I2795" s="34"/>
      <c r="J2795" s="34"/>
      <c r="K2795" s="34"/>
      <c r="L2795" s="34"/>
      <c r="M2795" s="34"/>
      <c r="N2795" s="34"/>
      <c r="O2795" s="34"/>
      <c r="P2795" s="34"/>
      <c r="Q2795" s="34"/>
      <c r="R2795" s="34"/>
      <c r="S2795" s="34"/>
    </row>
    <row r="2796" spans="2:19">
      <c r="B2796" s="5">
        <v>1984</v>
      </c>
      <c r="C2796" s="34"/>
      <c r="D2796" s="34">
        <v>2142120.83</v>
      </c>
      <c r="E2796" s="34"/>
      <c r="F2796" s="34"/>
      <c r="G2796" s="34"/>
      <c r="H2796" s="34"/>
      <c r="I2796" s="34"/>
      <c r="J2796" s="34"/>
      <c r="K2796" s="34"/>
      <c r="L2796" s="34"/>
      <c r="M2796" s="34"/>
      <c r="N2796" s="34"/>
      <c r="O2796" s="34"/>
      <c r="P2796" s="34"/>
      <c r="Q2796" s="34"/>
      <c r="R2796" s="34"/>
      <c r="S2796" s="34"/>
    </row>
    <row r="2797" spans="2:19">
      <c r="B2797" s="5">
        <v>1983</v>
      </c>
      <c r="C2797" s="34"/>
      <c r="D2797" s="34">
        <v>3732871.29</v>
      </c>
      <c r="E2797" s="34"/>
      <c r="F2797" s="34"/>
      <c r="G2797" s="34"/>
      <c r="H2797" s="34"/>
      <c r="I2797" s="34"/>
      <c r="J2797" s="34"/>
      <c r="K2797" s="34"/>
      <c r="L2797" s="34"/>
      <c r="M2797" s="34"/>
      <c r="N2797" s="34"/>
      <c r="O2797" s="34"/>
      <c r="P2797" s="34"/>
      <c r="Q2797" s="34"/>
      <c r="R2797" s="34"/>
      <c r="S2797" s="34"/>
    </row>
    <row r="2798" spans="2:19">
      <c r="B2798" s="5">
        <v>1982</v>
      </c>
      <c r="C2798" s="34"/>
      <c r="D2798" s="34">
        <v>3861836.43</v>
      </c>
      <c r="E2798" s="34"/>
      <c r="F2798" s="34"/>
      <c r="G2798" s="34"/>
      <c r="H2798" s="34"/>
      <c r="I2798" s="34"/>
      <c r="J2798" s="34"/>
      <c r="K2798" s="34"/>
      <c r="L2798" s="34"/>
      <c r="M2798" s="34"/>
      <c r="N2798" s="34"/>
      <c r="O2798" s="34"/>
      <c r="P2798" s="34"/>
      <c r="Q2798" s="34"/>
      <c r="R2798" s="34"/>
      <c r="S2798" s="34"/>
    </row>
    <row r="2799" spans="2:19">
      <c r="B2799" s="5">
        <v>1981</v>
      </c>
      <c r="C2799" s="34"/>
      <c r="D2799" s="34">
        <v>1365760.8900000001</v>
      </c>
      <c r="E2799" s="34"/>
      <c r="F2799" s="34"/>
      <c r="G2799" s="34"/>
      <c r="H2799" s="34"/>
      <c r="I2799" s="34"/>
      <c r="J2799" s="34"/>
      <c r="K2799" s="34"/>
      <c r="L2799" s="34"/>
      <c r="M2799" s="34"/>
      <c r="N2799" s="34"/>
      <c r="O2799" s="34"/>
      <c r="P2799" s="34"/>
      <c r="Q2799" s="34"/>
      <c r="R2799" s="34"/>
      <c r="S2799" s="34"/>
    </row>
    <row r="2800" spans="2:19">
      <c r="B2800" s="5">
        <v>1980</v>
      </c>
      <c r="C2800" s="34"/>
      <c r="D2800" s="34">
        <v>2811184.08</v>
      </c>
      <c r="E2800" s="34"/>
      <c r="F2800" s="34"/>
      <c r="G2800" s="34"/>
      <c r="H2800" s="34"/>
      <c r="I2800" s="34"/>
      <c r="J2800" s="34"/>
      <c r="K2800" s="34"/>
      <c r="L2800" s="34"/>
      <c r="M2800" s="34"/>
      <c r="N2800" s="34"/>
      <c r="O2800" s="34"/>
      <c r="P2800" s="34"/>
      <c r="Q2800" s="34"/>
      <c r="R2800" s="34"/>
      <c r="S2800" s="34"/>
    </row>
    <row r="2801" spans="2:19">
      <c r="B2801" s="5">
        <v>1979</v>
      </c>
      <c r="C2801" s="34"/>
      <c r="D2801" s="34">
        <v>1238483.1599999999</v>
      </c>
      <c r="E2801" s="34"/>
      <c r="F2801" s="34"/>
      <c r="G2801" s="34"/>
      <c r="H2801" s="34"/>
      <c r="I2801" s="34"/>
      <c r="J2801" s="34"/>
      <c r="K2801" s="34"/>
      <c r="L2801" s="34"/>
      <c r="M2801" s="34"/>
      <c r="N2801" s="34"/>
      <c r="O2801" s="34"/>
      <c r="P2801" s="34"/>
      <c r="Q2801" s="34"/>
      <c r="R2801" s="34"/>
      <c r="S2801" s="34"/>
    </row>
    <row r="2802" spans="2:19">
      <c r="B2802" s="5">
        <v>1978</v>
      </c>
      <c r="C2802" s="34"/>
      <c r="D2802" s="34">
        <v>1324497.7500000002</v>
      </c>
      <c r="E2802" s="34"/>
      <c r="F2802" s="34"/>
      <c r="G2802" s="34"/>
      <c r="H2802" s="34"/>
      <c r="I2802" s="34"/>
      <c r="J2802" s="34"/>
      <c r="K2802" s="34"/>
      <c r="L2802" s="34"/>
      <c r="M2802" s="34"/>
      <c r="N2802" s="34"/>
      <c r="O2802" s="34"/>
      <c r="P2802" s="34"/>
      <c r="Q2802" s="34"/>
      <c r="R2802" s="34"/>
      <c r="S2802" s="34"/>
    </row>
    <row r="2803" spans="2:19">
      <c r="B2803" s="5">
        <v>1977</v>
      </c>
      <c r="C2803" s="34"/>
      <c r="D2803" s="34">
        <v>956112.45</v>
      </c>
      <c r="E2803" s="34"/>
      <c r="F2803" s="34"/>
      <c r="G2803" s="34"/>
      <c r="H2803" s="34"/>
      <c r="I2803" s="34"/>
      <c r="J2803" s="34"/>
      <c r="K2803" s="34"/>
      <c r="L2803" s="34"/>
      <c r="M2803" s="34"/>
      <c r="N2803" s="34"/>
      <c r="O2803" s="34"/>
      <c r="P2803" s="34"/>
      <c r="Q2803" s="34"/>
      <c r="R2803" s="34"/>
      <c r="S2803" s="34"/>
    </row>
    <row r="2804" spans="2:19">
      <c r="B2804" s="5">
        <v>1976</v>
      </c>
      <c r="C2804" s="34"/>
      <c r="D2804" s="34">
        <v>1292284.1099999999</v>
      </c>
      <c r="E2804" s="34"/>
      <c r="F2804" s="34"/>
      <c r="G2804" s="34"/>
      <c r="H2804" s="34"/>
      <c r="I2804" s="34"/>
      <c r="J2804" s="34"/>
      <c r="K2804" s="34"/>
      <c r="L2804" s="34"/>
      <c r="M2804" s="34"/>
      <c r="N2804" s="34"/>
      <c r="O2804" s="34"/>
      <c r="P2804" s="34"/>
      <c r="Q2804" s="34"/>
      <c r="R2804" s="34"/>
      <c r="S2804" s="34"/>
    </row>
    <row r="2805" spans="2:19">
      <c r="B2805" s="5">
        <v>1975</v>
      </c>
      <c r="C2805" s="34"/>
      <c r="D2805" s="34">
        <v>913940.62999999989</v>
      </c>
      <c r="E2805" s="34"/>
      <c r="F2805" s="34"/>
      <c r="G2805" s="34"/>
      <c r="H2805" s="34"/>
      <c r="I2805" s="34"/>
      <c r="J2805" s="34"/>
      <c r="K2805" s="34"/>
      <c r="L2805" s="34"/>
      <c r="M2805" s="34"/>
      <c r="N2805" s="34"/>
      <c r="O2805" s="34"/>
      <c r="P2805" s="34"/>
      <c r="Q2805" s="34"/>
      <c r="R2805" s="34"/>
      <c r="S2805" s="34"/>
    </row>
    <row r="2806" spans="2:19">
      <c r="B2806" s="5">
        <v>1974</v>
      </c>
      <c r="C2806" s="34"/>
      <c r="D2806" s="34">
        <v>933531.76</v>
      </c>
      <c r="E2806" s="34"/>
      <c r="F2806" s="34"/>
      <c r="G2806" s="34"/>
      <c r="H2806" s="34"/>
      <c r="I2806" s="34"/>
      <c r="J2806" s="34"/>
      <c r="K2806" s="34"/>
      <c r="L2806" s="34"/>
      <c r="M2806" s="34"/>
      <c r="N2806" s="34"/>
      <c r="O2806" s="34"/>
      <c r="P2806" s="34"/>
      <c r="Q2806" s="34"/>
      <c r="R2806" s="34"/>
      <c r="S2806" s="34"/>
    </row>
    <row r="2807" spans="2:19">
      <c r="B2807" s="5">
        <v>1973</v>
      </c>
      <c r="C2807" s="34"/>
      <c r="D2807" s="34">
        <v>1217658.0099999998</v>
      </c>
      <c r="E2807" s="34"/>
      <c r="F2807" s="34"/>
      <c r="G2807" s="34"/>
      <c r="H2807" s="34"/>
      <c r="I2807" s="34"/>
      <c r="J2807" s="34"/>
      <c r="K2807" s="34"/>
      <c r="L2807" s="34"/>
      <c r="M2807" s="34"/>
      <c r="N2807" s="34"/>
      <c r="O2807" s="34"/>
      <c r="P2807" s="34"/>
      <c r="Q2807" s="34"/>
      <c r="R2807" s="34"/>
      <c r="S2807" s="34"/>
    </row>
    <row r="2808" spans="2:19">
      <c r="B2808" s="5">
        <v>1972</v>
      </c>
      <c r="C2808" s="34"/>
      <c r="D2808" s="34">
        <v>1257290.4099999999</v>
      </c>
      <c r="E2808" s="34"/>
      <c r="F2808" s="34"/>
      <c r="G2808" s="34"/>
      <c r="H2808" s="34"/>
      <c r="I2808" s="34"/>
      <c r="J2808" s="34"/>
      <c r="K2808" s="34"/>
      <c r="L2808" s="34"/>
      <c r="M2808" s="34"/>
      <c r="N2808" s="34"/>
      <c r="O2808" s="34"/>
      <c r="P2808" s="34"/>
      <c r="Q2808" s="34"/>
      <c r="R2808" s="34"/>
      <c r="S2808" s="34"/>
    </row>
    <row r="2809" spans="2:19">
      <c r="B2809" s="5">
        <v>1971</v>
      </c>
      <c r="C2809" s="34"/>
      <c r="D2809" s="34">
        <v>566843.74</v>
      </c>
      <c r="E2809" s="34"/>
      <c r="F2809" s="34"/>
      <c r="G2809" s="34"/>
      <c r="H2809" s="34"/>
      <c r="I2809" s="34"/>
      <c r="J2809" s="34"/>
      <c r="K2809" s="34"/>
      <c r="L2809" s="34"/>
      <c r="M2809" s="34"/>
      <c r="N2809" s="34"/>
      <c r="O2809" s="34"/>
      <c r="P2809" s="34"/>
      <c r="Q2809" s="34"/>
      <c r="R2809" s="34"/>
      <c r="S2809" s="34"/>
    </row>
    <row r="2810" spans="2:19">
      <c r="B2810" s="5">
        <v>1970</v>
      </c>
      <c r="C2810" s="34"/>
      <c r="D2810" s="34">
        <v>345638.49</v>
      </c>
      <c r="E2810" s="34"/>
      <c r="F2810" s="34"/>
      <c r="G2810" s="34"/>
      <c r="H2810" s="34"/>
      <c r="I2810" s="34"/>
      <c r="J2810" s="34"/>
      <c r="K2810" s="34"/>
      <c r="L2810" s="34"/>
      <c r="M2810" s="34"/>
      <c r="N2810" s="34"/>
      <c r="O2810" s="34"/>
      <c r="P2810" s="34"/>
      <c r="Q2810" s="34"/>
      <c r="R2810" s="34"/>
      <c r="S2810" s="34"/>
    </row>
    <row r="2811" spans="2:19">
      <c r="B2811" s="5">
        <v>1969</v>
      </c>
      <c r="C2811" s="34"/>
      <c r="D2811" s="34">
        <v>280834.49</v>
      </c>
      <c r="E2811" s="34"/>
      <c r="F2811" s="34"/>
      <c r="G2811" s="34"/>
      <c r="H2811" s="34"/>
      <c r="I2811" s="34"/>
      <c r="J2811" s="34"/>
      <c r="K2811" s="34"/>
      <c r="L2811" s="34"/>
      <c r="M2811" s="34"/>
      <c r="N2811" s="34"/>
      <c r="O2811" s="34"/>
      <c r="P2811" s="34"/>
      <c r="Q2811" s="34"/>
      <c r="R2811" s="34"/>
      <c r="S2811" s="34"/>
    </row>
    <row r="2812" spans="2:19">
      <c r="B2812" s="5">
        <v>1968</v>
      </c>
      <c r="C2812" s="34"/>
      <c r="D2812" s="34">
        <v>206877.66999999998</v>
      </c>
      <c r="E2812" s="34"/>
      <c r="F2812" s="34"/>
      <c r="G2812" s="34"/>
      <c r="H2812" s="34"/>
      <c r="I2812" s="34"/>
      <c r="J2812" s="34"/>
      <c r="K2812" s="34"/>
      <c r="L2812" s="34"/>
      <c r="M2812" s="34"/>
      <c r="N2812" s="34"/>
      <c r="O2812" s="34"/>
      <c r="P2812" s="34"/>
      <c r="Q2812" s="34"/>
      <c r="R2812" s="34"/>
      <c r="S2812" s="34"/>
    </row>
    <row r="2813" spans="2:19">
      <c r="B2813" s="5">
        <v>1967</v>
      </c>
      <c r="C2813" s="34"/>
      <c r="D2813" s="34">
        <v>281750.51</v>
      </c>
      <c r="E2813" s="34"/>
      <c r="F2813" s="34"/>
      <c r="G2813" s="34"/>
      <c r="H2813" s="34"/>
      <c r="I2813" s="34"/>
      <c r="J2813" s="34"/>
      <c r="K2813" s="34"/>
      <c r="L2813" s="34"/>
      <c r="M2813" s="34"/>
      <c r="N2813" s="34"/>
      <c r="O2813" s="34"/>
      <c r="P2813" s="34"/>
      <c r="Q2813" s="34"/>
      <c r="R2813" s="34"/>
      <c r="S2813" s="34"/>
    </row>
    <row r="2814" spans="2:19">
      <c r="B2814" s="5">
        <v>1966</v>
      </c>
      <c r="C2814" s="34"/>
      <c r="D2814" s="34">
        <v>386705.97</v>
      </c>
      <c r="E2814" s="34"/>
      <c r="F2814" s="34"/>
      <c r="G2814" s="34"/>
      <c r="H2814" s="34"/>
      <c r="I2814" s="34"/>
      <c r="J2814" s="34"/>
      <c r="K2814" s="34"/>
      <c r="L2814" s="34"/>
      <c r="M2814" s="34"/>
      <c r="N2814" s="34"/>
      <c r="O2814" s="34"/>
      <c r="P2814" s="34"/>
      <c r="Q2814" s="34"/>
      <c r="R2814" s="34"/>
      <c r="S2814" s="34"/>
    </row>
    <row r="2815" spans="2:19">
      <c r="B2815" s="5">
        <v>1965</v>
      </c>
      <c r="C2815" s="34"/>
      <c r="D2815" s="34">
        <v>189363.07</v>
      </c>
      <c r="E2815" s="34"/>
      <c r="F2815" s="34"/>
      <c r="G2815" s="34"/>
      <c r="H2815" s="34"/>
      <c r="I2815" s="34"/>
      <c r="J2815" s="34"/>
      <c r="K2815" s="34"/>
      <c r="L2815" s="34"/>
      <c r="M2815" s="34"/>
      <c r="N2815" s="34"/>
      <c r="O2815" s="34"/>
      <c r="P2815" s="34"/>
      <c r="Q2815" s="34"/>
      <c r="R2815" s="34"/>
      <c r="S2815" s="34"/>
    </row>
    <row r="2816" spans="2:19">
      <c r="B2816" s="5">
        <v>1964</v>
      </c>
      <c r="C2816" s="34"/>
      <c r="D2816" s="34">
        <v>233439.55000000002</v>
      </c>
      <c r="E2816" s="34"/>
      <c r="F2816" s="34"/>
      <c r="G2816" s="34"/>
      <c r="H2816" s="34"/>
      <c r="I2816" s="34"/>
      <c r="J2816" s="34"/>
      <c r="K2816" s="34"/>
      <c r="L2816" s="34"/>
      <c r="M2816" s="34"/>
      <c r="N2816" s="34"/>
      <c r="O2816" s="34"/>
      <c r="P2816" s="34"/>
      <c r="Q2816" s="34"/>
      <c r="R2816" s="34"/>
      <c r="S2816" s="34"/>
    </row>
    <row r="2817" spans="2:19">
      <c r="B2817" s="5">
        <v>1963</v>
      </c>
      <c r="C2817" s="34"/>
      <c r="D2817" s="34">
        <v>205841.55</v>
      </c>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v>315.88</v>
      </c>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v>32604.32</v>
      </c>
      <c r="E2821" s="34"/>
      <c r="F2821" s="34"/>
      <c r="G2821" s="34"/>
      <c r="H2821" s="34"/>
      <c r="I2821" s="34"/>
      <c r="J2821" s="34"/>
      <c r="K2821" s="34"/>
      <c r="L2821" s="34"/>
      <c r="M2821" s="34"/>
      <c r="N2821" s="34"/>
      <c r="O2821" s="34"/>
      <c r="P2821" s="34"/>
      <c r="Q2821" s="34"/>
      <c r="R2821" s="34"/>
      <c r="S2821" s="34"/>
    </row>
    <row r="2822" spans="2:19">
      <c r="B2822" s="5">
        <v>1958</v>
      </c>
      <c r="C2822" s="34"/>
      <c r="D2822" s="34">
        <v>20181.300000000003</v>
      </c>
      <c r="E2822" s="34"/>
      <c r="F2822" s="34"/>
      <c r="G2822" s="34"/>
      <c r="H2822" s="34"/>
      <c r="I2822" s="34"/>
      <c r="J2822" s="34"/>
      <c r="K2822" s="34"/>
      <c r="L2822" s="34"/>
      <c r="M2822" s="34"/>
      <c r="N2822" s="34"/>
      <c r="O2822" s="34"/>
      <c r="P2822" s="34"/>
      <c r="Q2822" s="34"/>
      <c r="R2822" s="34"/>
      <c r="S2822" s="34"/>
    </row>
    <row r="2823" spans="2:19">
      <c r="B2823" s="5">
        <v>1957</v>
      </c>
      <c r="C2823" s="34"/>
      <c r="D2823" s="34">
        <v>151727.25</v>
      </c>
      <c r="E2823" s="34"/>
      <c r="F2823" s="34"/>
      <c r="G2823" s="34"/>
      <c r="H2823" s="34"/>
      <c r="I2823" s="34"/>
      <c r="J2823" s="34"/>
      <c r="K2823" s="34"/>
      <c r="L2823" s="34"/>
      <c r="M2823" s="34"/>
      <c r="N2823" s="34"/>
      <c r="O2823" s="34"/>
      <c r="P2823" s="34"/>
      <c r="Q2823" s="34"/>
      <c r="R2823" s="34"/>
      <c r="S2823" s="34"/>
    </row>
    <row r="2824" spans="2:19">
      <c r="B2824" s="5">
        <v>1956</v>
      </c>
      <c r="C2824" s="34"/>
      <c r="D2824" s="34">
        <v>843458.13</v>
      </c>
      <c r="E2824" s="34"/>
      <c r="F2824" s="34"/>
      <c r="G2824" s="34"/>
      <c r="H2824" s="34"/>
      <c r="I2824" s="34"/>
      <c r="J2824" s="34"/>
      <c r="K2824" s="34"/>
      <c r="L2824" s="34"/>
      <c r="M2824" s="34"/>
      <c r="N2824" s="34"/>
      <c r="O2824" s="34"/>
      <c r="P2824" s="34"/>
      <c r="Q2824" s="34"/>
      <c r="R2824" s="34"/>
      <c r="S2824" s="34"/>
    </row>
    <row r="2825" spans="2:19">
      <c r="B2825" s="5">
        <v>1955</v>
      </c>
      <c r="C2825" s="34"/>
      <c r="D2825" s="34">
        <v>57561.2</v>
      </c>
      <c r="E2825" s="34"/>
      <c r="F2825" s="34"/>
      <c r="G2825" s="34"/>
      <c r="H2825" s="34"/>
      <c r="I2825" s="34"/>
      <c r="J2825" s="34"/>
      <c r="K2825" s="34"/>
      <c r="L2825" s="34"/>
      <c r="M2825" s="34"/>
      <c r="N2825" s="34"/>
      <c r="O2825" s="34"/>
      <c r="P2825" s="34"/>
      <c r="Q2825" s="34"/>
      <c r="R2825" s="34"/>
      <c r="S2825" s="34"/>
    </row>
    <row r="2826" spans="2:19">
      <c r="B2826" s="5">
        <v>1954</v>
      </c>
      <c r="C2826" s="34"/>
      <c r="D2826" s="34">
        <v>412043.45</v>
      </c>
      <c r="E2826" s="34"/>
      <c r="F2826" s="34"/>
      <c r="G2826" s="34"/>
      <c r="H2826" s="34"/>
      <c r="I2826" s="34"/>
      <c r="J2826" s="34"/>
      <c r="K2826" s="34"/>
      <c r="L2826" s="34"/>
      <c r="M2826" s="34"/>
      <c r="N2826" s="34"/>
      <c r="O2826" s="34"/>
      <c r="P2826" s="34"/>
      <c r="Q2826" s="34"/>
      <c r="R2826" s="34"/>
      <c r="S2826" s="34"/>
    </row>
    <row r="2827" spans="2:19">
      <c r="B2827" s="5">
        <v>1953</v>
      </c>
      <c r="C2827" s="34"/>
      <c r="D2827" s="34">
        <v>30877.37</v>
      </c>
      <c r="E2827" s="34"/>
      <c r="F2827" s="34"/>
      <c r="G2827" s="34"/>
      <c r="H2827" s="34"/>
      <c r="I2827" s="34"/>
      <c r="J2827" s="34"/>
      <c r="K2827" s="34"/>
      <c r="L2827" s="34"/>
      <c r="M2827" s="34"/>
      <c r="N2827" s="34"/>
      <c r="O2827" s="34"/>
      <c r="P2827" s="34"/>
      <c r="Q2827" s="34"/>
      <c r="R2827" s="34"/>
      <c r="S2827" s="34"/>
    </row>
    <row r="2828" spans="2:19">
      <c r="B2828" s="5">
        <v>1952</v>
      </c>
      <c r="C2828" s="34"/>
      <c r="D2828" s="34">
        <v>18633.59</v>
      </c>
      <c r="E2828" s="34"/>
      <c r="F2828" s="34"/>
      <c r="G2828" s="34"/>
      <c r="H2828" s="34"/>
      <c r="I2828" s="34"/>
      <c r="J2828" s="34"/>
      <c r="K2828" s="34"/>
      <c r="L2828" s="34"/>
      <c r="M2828" s="34"/>
      <c r="N2828" s="34"/>
      <c r="O2828" s="34"/>
      <c r="P2828" s="34"/>
      <c r="Q2828" s="34"/>
      <c r="R2828" s="34"/>
      <c r="S2828" s="34"/>
    </row>
    <row r="2829" spans="2:19">
      <c r="B2829" s="5">
        <v>1951</v>
      </c>
      <c r="C2829" s="34"/>
      <c r="D2829" s="34">
        <v>35986.589999999997</v>
      </c>
      <c r="E2829" s="34"/>
      <c r="F2829" s="34"/>
      <c r="G2829" s="34"/>
      <c r="H2829" s="34"/>
      <c r="I2829" s="34"/>
      <c r="J2829" s="34"/>
      <c r="K2829" s="34"/>
      <c r="L2829" s="34"/>
      <c r="M2829" s="34"/>
      <c r="N2829" s="34"/>
      <c r="O2829" s="34"/>
      <c r="P2829" s="34"/>
      <c r="Q2829" s="34"/>
      <c r="R2829" s="34"/>
      <c r="S2829" s="34"/>
    </row>
    <row r="2830" spans="2:19">
      <c r="B2830" s="5">
        <v>1950</v>
      </c>
      <c r="C2830" s="34"/>
      <c r="D2830" s="34">
        <v>50621.8</v>
      </c>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v>6665.86</v>
      </c>
      <c r="E2832" s="34"/>
      <c r="F2832" s="34"/>
      <c r="G2832" s="34"/>
      <c r="H2832" s="34"/>
      <c r="I2832" s="34"/>
      <c r="J2832" s="34"/>
      <c r="K2832" s="34"/>
      <c r="L2832" s="34"/>
      <c r="M2832" s="34"/>
      <c r="N2832" s="34"/>
      <c r="O2832" s="34"/>
      <c r="P2832" s="34"/>
      <c r="Q2832" s="34"/>
      <c r="R2832" s="34"/>
      <c r="S2832" s="34"/>
    </row>
    <row r="2833" spans="2:19">
      <c r="B2833" s="5">
        <v>1947</v>
      </c>
      <c r="C2833" s="34"/>
      <c r="D2833" s="34">
        <v>18063.939999999999</v>
      </c>
      <c r="E2833" s="34"/>
      <c r="F2833" s="34"/>
      <c r="G2833" s="34"/>
      <c r="H2833" s="34"/>
      <c r="I2833" s="34"/>
      <c r="J2833" s="34"/>
      <c r="K2833" s="34"/>
      <c r="L2833" s="34"/>
      <c r="M2833" s="34"/>
      <c r="N2833" s="34"/>
      <c r="O2833" s="34"/>
      <c r="P2833" s="34"/>
      <c r="Q2833" s="34"/>
      <c r="R2833" s="34"/>
      <c r="S2833" s="34"/>
    </row>
    <row r="2834" spans="2:19">
      <c r="B2834" s="5">
        <v>1946</v>
      </c>
      <c r="C2834" s="34"/>
      <c r="D2834" s="34">
        <v>16001.39</v>
      </c>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v>58691.189999999995</v>
      </c>
      <c r="E2836" s="34"/>
      <c r="F2836" s="34"/>
      <c r="G2836" s="34"/>
      <c r="H2836" s="34"/>
      <c r="I2836" s="34"/>
      <c r="J2836" s="34"/>
      <c r="K2836" s="34"/>
      <c r="L2836" s="34"/>
      <c r="M2836" s="34"/>
      <c r="N2836" s="34"/>
      <c r="O2836" s="34"/>
      <c r="P2836" s="34"/>
      <c r="Q2836" s="34"/>
      <c r="R2836" s="34"/>
      <c r="S2836" s="34"/>
    </row>
    <row r="2837" spans="2:19">
      <c r="B2837" s="5">
        <v>1943</v>
      </c>
      <c r="C2837" s="34"/>
      <c r="D2837" s="34">
        <v>9377.0899999999983</v>
      </c>
      <c r="E2837" s="34"/>
      <c r="F2837" s="34"/>
      <c r="G2837" s="34"/>
      <c r="H2837" s="34"/>
      <c r="I2837" s="34"/>
      <c r="J2837" s="34"/>
      <c r="K2837" s="34"/>
      <c r="L2837" s="34"/>
      <c r="M2837" s="34"/>
      <c r="N2837" s="34"/>
      <c r="O2837" s="34"/>
      <c r="P2837" s="34"/>
      <c r="Q2837" s="34"/>
      <c r="R2837" s="34"/>
      <c r="S2837" s="34"/>
    </row>
    <row r="2838" spans="2:19">
      <c r="B2838" s="5">
        <v>1942</v>
      </c>
      <c r="C2838" s="34"/>
      <c r="D2838" s="34">
        <v>14562.17</v>
      </c>
      <c r="E2838" s="34"/>
      <c r="F2838" s="34"/>
      <c r="G2838" s="34"/>
      <c r="H2838" s="34"/>
      <c r="I2838" s="34"/>
      <c r="J2838" s="34"/>
      <c r="K2838" s="34"/>
      <c r="L2838" s="34"/>
      <c r="M2838" s="34"/>
      <c r="N2838" s="34"/>
      <c r="O2838" s="34"/>
      <c r="P2838" s="34"/>
      <c r="Q2838" s="34"/>
      <c r="R2838" s="34"/>
      <c r="S2838" s="34"/>
    </row>
    <row r="2839" spans="2:19">
      <c r="B2839" s="5">
        <v>1941</v>
      </c>
      <c r="C2839" s="34"/>
      <c r="D2839" s="34">
        <v>9356.64</v>
      </c>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v>4601.63</v>
      </c>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v>19283.990000000002</v>
      </c>
      <c r="E2850" s="34"/>
      <c r="F2850" s="34"/>
      <c r="G2850" s="34"/>
      <c r="H2850" s="34"/>
      <c r="I2850" s="34"/>
      <c r="J2850" s="34"/>
      <c r="K2850" s="34"/>
      <c r="L2850" s="34"/>
      <c r="M2850" s="34"/>
      <c r="N2850" s="34"/>
      <c r="O2850" s="34"/>
      <c r="P2850" s="34"/>
      <c r="Q2850" s="34"/>
      <c r="R2850" s="34"/>
      <c r="S2850" s="34"/>
    </row>
    <row r="2851" spans="1:19">
      <c r="A2851" s="62" t="s">
        <v>210</v>
      </c>
      <c r="B2851" s="6" t="s">
        <v>181</v>
      </c>
      <c r="C2851" s="7">
        <f>SUM(C2774:C2850)</f>
        <v>0</v>
      </c>
      <c r="D2851" s="7">
        <f>SUM(D2773:D2850)</f>
        <v>96752504.589999989</v>
      </c>
      <c r="E2851" s="7">
        <f>SUM(E2772:E2850)</f>
        <v>0</v>
      </c>
      <c r="F2851" s="7">
        <f>SUM(F2771:F2850)</f>
        <v>0</v>
      </c>
      <c r="G2851" s="7">
        <f>SUM(G2770:G2850)</f>
        <v>19210</v>
      </c>
      <c r="H2851" s="7">
        <f>SUM(H2764:H2850)</f>
        <v>19210</v>
      </c>
      <c r="I2851" s="7">
        <f>SUM(I2764:I2850)</f>
        <v>19210</v>
      </c>
      <c r="J2851" s="7">
        <f t="shared" ref="J2851" si="55">SUM(J2764:J2850)</f>
        <v>19210</v>
      </c>
      <c r="K2851" s="7">
        <f>SUM(K2764:K2850)</f>
        <v>19210</v>
      </c>
      <c r="L2851" s="7">
        <f t="shared" ref="L2851" si="56">SUM(L2764:L2850)</f>
        <v>19210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211</v>
      </c>
      <c r="B2853" s="5">
        <v>2022</v>
      </c>
      <c r="C2853" s="33"/>
      <c r="D2853" s="33"/>
      <c r="E2853" s="33"/>
      <c r="F2853" s="33"/>
      <c r="G2853" s="33"/>
      <c r="H2853" s="33"/>
      <c r="I2853" s="33"/>
      <c r="J2853" s="33"/>
      <c r="K2853" s="33"/>
      <c r="L2853" s="33"/>
      <c r="M2853" s="33"/>
      <c r="N2853" s="33"/>
      <c r="O2853" s="33"/>
      <c r="P2853" s="33"/>
      <c r="Q2853" s="33"/>
      <c r="R2853" s="61"/>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v>531040.89342090127</v>
      </c>
      <c r="N2860" s="34">
        <v>531040.89342090127</v>
      </c>
      <c r="O2860" s="34">
        <v>837074.13</v>
      </c>
      <c r="P2860" s="34">
        <v>837074.13</v>
      </c>
      <c r="Q2860" s="34">
        <v>837074.13</v>
      </c>
      <c r="R2860" s="34">
        <v>837074.13</v>
      </c>
      <c r="S2860" s="34">
        <f>+R2860</f>
        <v>837074.13</v>
      </c>
    </row>
    <row r="2861" spans="1:19">
      <c r="B2861" s="5">
        <v>2014</v>
      </c>
      <c r="C2861" s="33"/>
      <c r="D2861" s="33"/>
      <c r="E2861" s="33"/>
      <c r="F2861" s="33"/>
      <c r="G2861" s="33"/>
      <c r="H2861" s="33"/>
      <c r="I2861" s="33"/>
      <c r="J2861" s="33"/>
      <c r="K2861" s="34"/>
      <c r="L2861" s="34"/>
      <c r="M2861" s="34">
        <v>81651.81</v>
      </c>
      <c r="N2861" s="34">
        <v>81651.81</v>
      </c>
      <c r="O2861" s="34">
        <v>81651.81</v>
      </c>
      <c r="P2861" s="34">
        <v>81651.81</v>
      </c>
      <c r="Q2861" s="34">
        <v>81651.81</v>
      </c>
      <c r="R2861" s="34">
        <v>81651.81</v>
      </c>
      <c r="S2861" s="34">
        <f>+R2861</f>
        <v>81651.81</v>
      </c>
    </row>
    <row r="2862" spans="1:19">
      <c r="B2862" s="5">
        <v>2013</v>
      </c>
      <c r="C2862" s="33"/>
      <c r="D2862" s="33"/>
      <c r="E2862" s="33"/>
      <c r="F2862" s="33"/>
      <c r="G2862" s="33"/>
      <c r="H2862" s="33"/>
      <c r="I2862" s="33"/>
      <c r="J2862" s="34"/>
      <c r="K2862" s="34"/>
      <c r="L2862" s="34"/>
      <c r="M2862" s="34">
        <v>880296.26000000013</v>
      </c>
      <c r="N2862" s="34">
        <v>880296.26000000013</v>
      </c>
      <c r="O2862" s="34">
        <v>880296.26000000013</v>
      </c>
      <c r="P2862" s="34">
        <v>880296.26000000013</v>
      </c>
      <c r="Q2862" s="34">
        <v>880296.26000000013</v>
      </c>
      <c r="R2862" s="34">
        <v>880296.26000000013</v>
      </c>
      <c r="S2862" s="34">
        <f>+R2862</f>
        <v>880296.26000000013</v>
      </c>
    </row>
    <row r="2863" spans="1:19">
      <c r="B2863" s="5">
        <v>2012</v>
      </c>
      <c r="C2863" s="33"/>
      <c r="D2863" s="33"/>
      <c r="E2863" s="33"/>
      <c r="F2863" s="33"/>
      <c r="G2863" s="33"/>
      <c r="H2863" s="33"/>
      <c r="I2863" s="34"/>
      <c r="J2863" s="34"/>
      <c r="K2863" s="34"/>
      <c r="L2863" s="34"/>
      <c r="M2863" s="34">
        <v>96623.84</v>
      </c>
      <c r="N2863" s="34">
        <v>96623.84</v>
      </c>
      <c r="O2863" s="34">
        <v>161469.22</v>
      </c>
      <c r="P2863" s="34">
        <v>161469.22</v>
      </c>
      <c r="Q2863" s="34">
        <v>161469.22</v>
      </c>
      <c r="R2863" s="34">
        <v>161469.22</v>
      </c>
      <c r="S2863" s="34">
        <f>+R2863</f>
        <v>161469.22</v>
      </c>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v>224789.38344675399</v>
      </c>
      <c r="H2865" s="34">
        <v>224789.38344675399</v>
      </c>
      <c r="I2865" s="34">
        <v>224789.38344675399</v>
      </c>
      <c r="J2865" s="34">
        <v>224789.38344675399</v>
      </c>
      <c r="K2865" s="34">
        <v>224789.38344675399</v>
      </c>
      <c r="L2865" s="34">
        <v>224789.38344675399</v>
      </c>
      <c r="M2865" s="34">
        <v>280383.94</v>
      </c>
      <c r="N2865" s="34">
        <v>280383.94</v>
      </c>
      <c r="O2865" s="34">
        <v>430690.31000000006</v>
      </c>
      <c r="P2865" s="34">
        <v>430690.31000000006</v>
      </c>
      <c r="Q2865" s="34">
        <v>430690.31000000006</v>
      </c>
      <c r="R2865" s="34">
        <v>430690.31000000006</v>
      </c>
      <c r="S2865" s="34">
        <f t="shared" ref="S2865:S2876" si="57">+R2865</f>
        <v>430690.31000000006</v>
      </c>
    </row>
    <row r="2866" spans="2:19">
      <c r="B2866" s="5">
        <v>2009</v>
      </c>
      <c r="C2866" s="33"/>
      <c r="D2866" s="33"/>
      <c r="E2866" s="33"/>
      <c r="F2866" s="34"/>
      <c r="G2866" s="34">
        <v>540186.9918802554</v>
      </c>
      <c r="H2866" s="34">
        <v>540186.9918802554</v>
      </c>
      <c r="I2866" s="34">
        <v>540186.9918802554</v>
      </c>
      <c r="J2866" s="34">
        <v>540186.9918802554</v>
      </c>
      <c r="K2866" s="34">
        <v>540186.9918802554</v>
      </c>
      <c r="L2866" s="34">
        <v>540186.9918802554</v>
      </c>
      <c r="M2866" s="34">
        <v>926106.14</v>
      </c>
      <c r="N2866" s="34">
        <v>926106.14</v>
      </c>
      <c r="O2866" s="34">
        <v>1204549.78</v>
      </c>
      <c r="P2866" s="34">
        <v>1204549.78</v>
      </c>
      <c r="Q2866" s="34">
        <v>1204549.78</v>
      </c>
      <c r="R2866" s="34">
        <v>1204549.78</v>
      </c>
      <c r="S2866" s="34">
        <f t="shared" si="57"/>
        <v>1204549.78</v>
      </c>
    </row>
    <row r="2867" spans="2:19">
      <c r="B2867" s="5">
        <v>2008</v>
      </c>
      <c r="C2867" s="33"/>
      <c r="D2867" s="33"/>
      <c r="E2867" s="34"/>
      <c r="F2867" s="34"/>
      <c r="G2867" s="34">
        <v>383924.84588148218</v>
      </c>
      <c r="H2867" s="34">
        <v>383924.84588148218</v>
      </c>
      <c r="I2867" s="34">
        <v>383924.84588148218</v>
      </c>
      <c r="J2867" s="34">
        <v>383924.84588148218</v>
      </c>
      <c r="K2867" s="34">
        <v>383924.84588148218</v>
      </c>
      <c r="L2867" s="34">
        <v>383924.84588148218</v>
      </c>
      <c r="M2867" s="34">
        <v>245080.19</v>
      </c>
      <c r="N2867" s="34">
        <v>245080.19</v>
      </c>
      <c r="O2867" s="34">
        <v>986802.8</v>
      </c>
      <c r="P2867" s="34">
        <v>986802.8</v>
      </c>
      <c r="Q2867" s="34">
        <v>986802.8</v>
      </c>
      <c r="R2867" s="34">
        <v>986802.8</v>
      </c>
      <c r="S2867" s="34">
        <f t="shared" si="57"/>
        <v>986802.8</v>
      </c>
    </row>
    <row r="2868" spans="2:19">
      <c r="B2868" s="5">
        <v>2007</v>
      </c>
      <c r="C2868" s="33"/>
      <c r="D2868" s="34">
        <v>387335.18</v>
      </c>
      <c r="E2868" s="34"/>
      <c r="F2868" s="34"/>
      <c r="G2868" s="34">
        <v>312392.82991422137</v>
      </c>
      <c r="H2868" s="34">
        <v>312392.82991422137</v>
      </c>
      <c r="I2868" s="34">
        <v>312392.82991422137</v>
      </c>
      <c r="J2868" s="34">
        <v>312392.82991422137</v>
      </c>
      <c r="K2868" s="34">
        <v>312392.82991422137</v>
      </c>
      <c r="L2868" s="34">
        <v>312392.82991422137</v>
      </c>
      <c r="M2868" s="34">
        <v>564299.97999999986</v>
      </c>
      <c r="N2868" s="34">
        <v>564299.97999999986</v>
      </c>
      <c r="O2868" s="34">
        <v>1194090.2999999998</v>
      </c>
      <c r="P2868" s="34">
        <v>1194090.2999999998</v>
      </c>
      <c r="Q2868" s="34">
        <v>1194090.2999999998</v>
      </c>
      <c r="R2868" s="34">
        <v>1194090.2999999998</v>
      </c>
      <c r="S2868" s="34">
        <f t="shared" si="57"/>
        <v>1194090.2999999998</v>
      </c>
    </row>
    <row r="2869" spans="2:19">
      <c r="B2869" s="5">
        <v>2006</v>
      </c>
      <c r="C2869" s="34"/>
      <c r="D2869" s="34">
        <v>647647.28000000026</v>
      </c>
      <c r="E2869" s="34"/>
      <c r="F2869" s="34"/>
      <c r="G2869" s="34">
        <v>683889.8178698516</v>
      </c>
      <c r="H2869" s="34">
        <v>683889.8178698516</v>
      </c>
      <c r="I2869" s="34">
        <v>683889.8178698516</v>
      </c>
      <c r="J2869" s="34">
        <v>683889.8178698516</v>
      </c>
      <c r="K2869" s="34">
        <v>683889.8178698516</v>
      </c>
      <c r="L2869" s="34">
        <v>683889.8178698516</v>
      </c>
      <c r="M2869" s="34">
        <v>1026771.4399999997</v>
      </c>
      <c r="N2869" s="34">
        <v>1026771.4399999997</v>
      </c>
      <c r="O2869" s="34">
        <v>688452.84000000008</v>
      </c>
      <c r="P2869" s="34">
        <v>688452.84000000008</v>
      </c>
      <c r="Q2869" s="34">
        <v>688452.84000000008</v>
      </c>
      <c r="R2869" s="34">
        <v>688452.84000000008</v>
      </c>
      <c r="S2869" s="34">
        <f t="shared" si="57"/>
        <v>688452.84000000008</v>
      </c>
    </row>
    <row r="2870" spans="2:19">
      <c r="B2870" s="5">
        <v>2005</v>
      </c>
      <c r="C2870" s="34"/>
      <c r="D2870" s="34">
        <v>1819714.4800000004</v>
      </c>
      <c r="E2870" s="34"/>
      <c r="F2870" s="34"/>
      <c r="G2870" s="34">
        <v>1409703.2239738561</v>
      </c>
      <c r="H2870" s="34">
        <v>1409703.2239738561</v>
      </c>
      <c r="I2870" s="34">
        <v>1409703.2239738561</v>
      </c>
      <c r="J2870" s="34">
        <v>1409703.2239738561</v>
      </c>
      <c r="K2870" s="34">
        <v>1409703.2239738561</v>
      </c>
      <c r="L2870" s="34">
        <v>1409703.2239738561</v>
      </c>
      <c r="M2870" s="34">
        <v>2207213</v>
      </c>
      <c r="N2870" s="34">
        <v>2207213</v>
      </c>
      <c r="O2870" s="34">
        <v>1919348.09</v>
      </c>
      <c r="P2870" s="34">
        <v>1919348.09</v>
      </c>
      <c r="Q2870" s="34">
        <v>1919348.09</v>
      </c>
      <c r="R2870" s="34">
        <v>1919348.09</v>
      </c>
      <c r="S2870" s="34">
        <f t="shared" si="57"/>
        <v>1919348.09</v>
      </c>
    </row>
    <row r="2871" spans="2:19">
      <c r="B2871" s="5">
        <v>2004</v>
      </c>
      <c r="C2871" s="34"/>
      <c r="D2871" s="34">
        <v>9797.3799999999992</v>
      </c>
      <c r="E2871" s="34"/>
      <c r="F2871" s="34"/>
      <c r="G2871" s="34">
        <v>9797.3799999999992</v>
      </c>
      <c r="H2871" s="34">
        <v>9797.3799999999992</v>
      </c>
      <c r="I2871" s="34">
        <v>9797.3799999999992</v>
      </c>
      <c r="J2871" s="34">
        <v>9797.3799999999992</v>
      </c>
      <c r="K2871" s="34">
        <v>9797.3799999999992</v>
      </c>
      <c r="L2871" s="34">
        <v>9797.3799999999992</v>
      </c>
      <c r="M2871" s="34">
        <v>9797.3799999999992</v>
      </c>
      <c r="N2871" s="34">
        <v>9797.3799999999992</v>
      </c>
      <c r="O2871" s="34">
        <v>9797.3799999999992</v>
      </c>
      <c r="P2871" s="34">
        <v>9797.3799999999992</v>
      </c>
      <c r="Q2871" s="34">
        <v>9797.3799999999992</v>
      </c>
      <c r="R2871" s="34">
        <v>9797.3799999999992</v>
      </c>
      <c r="S2871" s="34">
        <f t="shared" si="57"/>
        <v>9797.3799999999992</v>
      </c>
    </row>
    <row r="2872" spans="2:19">
      <c r="B2872" s="5">
        <v>2003</v>
      </c>
      <c r="C2872" s="34"/>
      <c r="D2872" s="34">
        <v>3094436.0199999991</v>
      </c>
      <c r="E2872" s="34"/>
      <c r="F2872" s="34"/>
      <c r="G2872" s="34">
        <v>1043670.2696578063</v>
      </c>
      <c r="H2872" s="34">
        <v>1043670.2696578063</v>
      </c>
      <c r="I2872" s="34">
        <v>1043670.2696578063</v>
      </c>
      <c r="J2872" s="34">
        <v>1043670.2696578063</v>
      </c>
      <c r="K2872" s="34">
        <v>1043670.2696578063</v>
      </c>
      <c r="L2872" s="34">
        <v>1043670.2696578063</v>
      </c>
      <c r="M2872" s="34">
        <v>1136663.2299999997</v>
      </c>
      <c r="N2872" s="34">
        <v>1136663.2299999997</v>
      </c>
      <c r="O2872" s="34">
        <v>1039301.0599999998</v>
      </c>
      <c r="P2872" s="34">
        <v>1039301.0599999998</v>
      </c>
      <c r="Q2872" s="34">
        <v>1039301.0599999998</v>
      </c>
      <c r="R2872" s="34">
        <v>1039301.0599999998</v>
      </c>
      <c r="S2872" s="34">
        <f t="shared" si="57"/>
        <v>1039301.0599999998</v>
      </c>
    </row>
    <row r="2873" spans="2:19">
      <c r="B2873" s="5">
        <v>2002</v>
      </c>
      <c r="C2873" s="34"/>
      <c r="D2873" s="34">
        <v>1649181.87</v>
      </c>
      <c r="E2873" s="34"/>
      <c r="F2873" s="34"/>
      <c r="G2873" s="34">
        <v>813273.79</v>
      </c>
      <c r="H2873" s="34">
        <v>813273.79</v>
      </c>
      <c r="I2873" s="34">
        <v>813273.79</v>
      </c>
      <c r="J2873" s="34">
        <v>813273.79</v>
      </c>
      <c r="K2873" s="34">
        <v>813273.79</v>
      </c>
      <c r="L2873" s="34">
        <v>813273.79</v>
      </c>
      <c r="M2873" s="34">
        <v>807413.3</v>
      </c>
      <c r="N2873" s="34">
        <v>807413.3</v>
      </c>
      <c r="O2873" s="34">
        <v>769729.61</v>
      </c>
      <c r="P2873" s="34">
        <v>769729.61</v>
      </c>
      <c r="Q2873" s="34">
        <v>769729.61</v>
      </c>
      <c r="R2873" s="34">
        <v>769729.61</v>
      </c>
      <c r="S2873" s="34">
        <f t="shared" si="57"/>
        <v>769729.61</v>
      </c>
    </row>
    <row r="2874" spans="2:19">
      <c r="B2874" s="5">
        <v>2001</v>
      </c>
      <c r="C2874" s="34"/>
      <c r="D2874" s="34">
        <v>1094862.01</v>
      </c>
      <c r="E2874" s="34"/>
      <c r="F2874" s="34"/>
      <c r="G2874" s="34">
        <v>824050.15</v>
      </c>
      <c r="H2874" s="34">
        <v>824050.15</v>
      </c>
      <c r="I2874" s="34">
        <v>824050.15</v>
      </c>
      <c r="J2874" s="34">
        <v>824050.15</v>
      </c>
      <c r="K2874" s="34">
        <v>824050.15</v>
      </c>
      <c r="L2874" s="34">
        <v>824050.15</v>
      </c>
      <c r="M2874" s="34">
        <v>824050.15</v>
      </c>
      <c r="N2874" s="34">
        <v>824050.15</v>
      </c>
      <c r="O2874" s="34">
        <v>91431.67</v>
      </c>
      <c r="P2874" s="34">
        <v>91431.67</v>
      </c>
      <c r="Q2874" s="34">
        <v>91431.67</v>
      </c>
      <c r="R2874" s="34">
        <v>91431.67</v>
      </c>
      <c r="S2874" s="34">
        <f t="shared" si="57"/>
        <v>91431.67</v>
      </c>
    </row>
    <row r="2875" spans="2:19">
      <c r="B2875" s="5">
        <v>2000</v>
      </c>
      <c r="C2875" s="34"/>
      <c r="D2875" s="34">
        <v>2079501.2399999998</v>
      </c>
      <c r="E2875" s="34"/>
      <c r="F2875" s="34"/>
      <c r="G2875" s="34">
        <v>641493.4044515955</v>
      </c>
      <c r="H2875" s="34">
        <v>641493.4044515955</v>
      </c>
      <c r="I2875" s="34">
        <v>641493.4044515955</v>
      </c>
      <c r="J2875" s="34">
        <v>641493.4044515955</v>
      </c>
      <c r="K2875" s="34">
        <v>641493.4044515955</v>
      </c>
      <c r="L2875" s="34">
        <v>641493.4044515955</v>
      </c>
      <c r="M2875" s="34">
        <v>828917.32</v>
      </c>
      <c r="N2875" s="34">
        <v>828917.32</v>
      </c>
      <c r="O2875" s="34">
        <v>471151.01</v>
      </c>
      <c r="P2875" s="34">
        <v>471151.01</v>
      </c>
      <c r="Q2875" s="34">
        <v>471151.01</v>
      </c>
      <c r="R2875" s="34">
        <v>471151.01</v>
      </c>
      <c r="S2875" s="34">
        <f t="shared" si="57"/>
        <v>471151.01</v>
      </c>
    </row>
    <row r="2876" spans="2:19">
      <c r="B2876" s="5">
        <v>1999</v>
      </c>
      <c r="C2876" s="34"/>
      <c r="D2876" s="34">
        <v>375863.30000000005</v>
      </c>
      <c r="E2876" s="34"/>
      <c r="F2876" s="34"/>
      <c r="G2876" s="34">
        <v>196601.29188352393</v>
      </c>
      <c r="H2876" s="34">
        <v>196601.29188352393</v>
      </c>
      <c r="I2876" s="34">
        <v>196601.29188352393</v>
      </c>
      <c r="J2876" s="34">
        <v>196601.29188352393</v>
      </c>
      <c r="K2876" s="34">
        <v>196601.29188352393</v>
      </c>
      <c r="L2876" s="34">
        <v>196601.29188352393</v>
      </c>
      <c r="M2876" s="34">
        <v>264233.96000000002</v>
      </c>
      <c r="N2876" s="34">
        <v>264233.96000000002</v>
      </c>
      <c r="O2876" s="34">
        <v>181388.1</v>
      </c>
      <c r="P2876" s="34">
        <v>181388.1</v>
      </c>
      <c r="Q2876" s="34">
        <v>181388.1</v>
      </c>
      <c r="R2876" s="34">
        <v>181388.1</v>
      </c>
      <c r="S2876" s="34">
        <f t="shared" si="57"/>
        <v>181388.1</v>
      </c>
    </row>
    <row r="2877" spans="2:19">
      <c r="B2877" s="5">
        <v>1998</v>
      </c>
      <c r="C2877" s="34"/>
      <c r="D2877" s="34">
        <v>2210699.37</v>
      </c>
      <c r="E2877" s="34"/>
      <c r="F2877" s="34"/>
      <c r="G2877" s="34">
        <v>672582.74810928944</v>
      </c>
      <c r="H2877" s="34">
        <v>672582.74810928944</v>
      </c>
      <c r="I2877" s="34">
        <v>672582.74810928944</v>
      </c>
      <c r="J2877" s="34">
        <v>672582.74810928944</v>
      </c>
      <c r="K2877" s="34">
        <v>672582.74810928944</v>
      </c>
      <c r="L2877" s="34">
        <v>672582.74810928944</v>
      </c>
      <c r="M2877" s="34">
        <v>985327.44000000006</v>
      </c>
      <c r="N2877" s="34">
        <v>985327.44000000006</v>
      </c>
      <c r="O2877" s="34"/>
      <c r="P2877" s="34"/>
      <c r="Q2877" s="34"/>
      <c r="R2877" s="34"/>
      <c r="S2877" s="34"/>
    </row>
    <row r="2878" spans="2:19">
      <c r="B2878" s="5">
        <v>1997</v>
      </c>
      <c r="C2878" s="34"/>
      <c r="D2878" s="34">
        <v>4100466.55</v>
      </c>
      <c r="E2878" s="34"/>
      <c r="F2878" s="34"/>
      <c r="G2878" s="34">
        <v>2830425.51</v>
      </c>
      <c r="H2878" s="34">
        <v>2830425.51</v>
      </c>
      <c r="I2878" s="34">
        <v>2830425.51</v>
      </c>
      <c r="J2878" s="34">
        <v>2830425.51</v>
      </c>
      <c r="K2878" s="34">
        <v>2830425.51</v>
      </c>
      <c r="L2878" s="34">
        <v>2830425.51</v>
      </c>
      <c r="M2878" s="34">
        <v>2783819.0200000009</v>
      </c>
      <c r="N2878" s="34">
        <v>2783819.0200000009</v>
      </c>
      <c r="O2878" s="34">
        <v>440552.92000000004</v>
      </c>
      <c r="P2878" s="34">
        <v>440552.92000000004</v>
      </c>
      <c r="Q2878" s="34">
        <v>440552.92000000004</v>
      </c>
      <c r="R2878" s="34">
        <v>440552.92000000004</v>
      </c>
      <c r="S2878" s="34">
        <f>+R2878</f>
        <v>440552.92000000004</v>
      </c>
    </row>
    <row r="2879" spans="2:19">
      <c r="B2879" s="5">
        <v>1996</v>
      </c>
      <c r="C2879" s="34"/>
      <c r="D2879" s="34">
        <v>1295256.08</v>
      </c>
      <c r="E2879" s="34"/>
      <c r="F2879" s="34"/>
      <c r="G2879" s="34">
        <v>367129.08813281095</v>
      </c>
      <c r="H2879" s="34">
        <v>367129.08813281095</v>
      </c>
      <c r="I2879" s="34">
        <v>367129.08813281095</v>
      </c>
      <c r="J2879" s="34">
        <v>367129.08813281095</v>
      </c>
      <c r="K2879" s="34">
        <v>367129.08813281095</v>
      </c>
      <c r="L2879" s="34">
        <v>367129.08813281095</v>
      </c>
      <c r="M2879" s="34">
        <v>397190.24999999988</v>
      </c>
      <c r="N2879" s="34">
        <v>397190.24999999988</v>
      </c>
      <c r="O2879" s="34"/>
      <c r="P2879" s="34"/>
      <c r="Q2879" s="34"/>
      <c r="R2879" s="34"/>
      <c r="S2879" s="34"/>
    </row>
    <row r="2880" spans="2:19">
      <c r="B2880" s="5">
        <v>1995</v>
      </c>
      <c r="C2880" s="34"/>
      <c r="D2880" s="34">
        <v>1319015.4700000002</v>
      </c>
      <c r="E2880" s="34"/>
      <c r="F2880" s="34"/>
      <c r="G2880" s="34">
        <v>535546.40637661912</v>
      </c>
      <c r="H2880" s="34">
        <v>535546.40637661912</v>
      </c>
      <c r="I2880" s="34">
        <v>535546.40637661912</v>
      </c>
      <c r="J2880" s="34">
        <v>535546.40637661912</v>
      </c>
      <c r="K2880" s="34">
        <v>535546.40637661912</v>
      </c>
      <c r="L2880" s="34">
        <v>535546.40637661912</v>
      </c>
      <c r="M2880" s="34">
        <v>678533.5</v>
      </c>
      <c r="N2880" s="34">
        <v>678533.5</v>
      </c>
      <c r="O2880" s="34"/>
      <c r="P2880" s="34"/>
      <c r="Q2880" s="34"/>
      <c r="R2880" s="34"/>
      <c r="S2880" s="34"/>
    </row>
    <row r="2881" spans="2:19">
      <c r="B2881" s="5">
        <v>1994</v>
      </c>
      <c r="C2881" s="34"/>
      <c r="D2881" s="34">
        <v>1710657.2400000002</v>
      </c>
      <c r="E2881" s="34"/>
      <c r="F2881" s="34"/>
      <c r="G2881" s="34">
        <v>619704.32321212627</v>
      </c>
      <c r="H2881" s="34">
        <v>619704.32321212627</v>
      </c>
      <c r="I2881" s="34">
        <v>619704.32321212627</v>
      </c>
      <c r="J2881" s="34">
        <v>619704.32321212627</v>
      </c>
      <c r="K2881" s="34">
        <v>619704.32321212627</v>
      </c>
      <c r="L2881" s="34">
        <v>619704.32321212627</v>
      </c>
      <c r="M2881" s="34">
        <v>632814.38</v>
      </c>
      <c r="N2881" s="34">
        <v>632814.38</v>
      </c>
      <c r="O2881" s="34">
        <v>19796.389999999996</v>
      </c>
      <c r="P2881" s="34">
        <v>19796.389999999996</v>
      </c>
      <c r="Q2881" s="34">
        <v>19796.389999999996</v>
      </c>
      <c r="R2881" s="34">
        <v>19796.389999999996</v>
      </c>
      <c r="S2881" s="34">
        <f>+R2881</f>
        <v>19796.389999999996</v>
      </c>
    </row>
    <row r="2882" spans="2:19">
      <c r="B2882" s="5">
        <v>1993</v>
      </c>
      <c r="C2882" s="34"/>
      <c r="D2882" s="34">
        <v>1381973.7299999997</v>
      </c>
      <c r="E2882" s="34"/>
      <c r="F2882" s="34"/>
      <c r="G2882" s="34">
        <v>492542.39</v>
      </c>
      <c r="H2882" s="34">
        <v>492542.39</v>
      </c>
      <c r="I2882" s="34">
        <v>492542.39</v>
      </c>
      <c r="J2882" s="34">
        <v>492542.39</v>
      </c>
      <c r="K2882" s="34">
        <v>492542.39</v>
      </c>
      <c r="L2882" s="34">
        <v>492542.39</v>
      </c>
      <c r="M2882" s="34">
        <v>507063.57000000012</v>
      </c>
      <c r="N2882" s="34">
        <v>507063.57000000012</v>
      </c>
      <c r="O2882" s="34"/>
      <c r="P2882" s="34"/>
      <c r="Q2882" s="34"/>
      <c r="R2882" s="34"/>
      <c r="S2882" s="34"/>
    </row>
    <row r="2883" spans="2:19">
      <c r="B2883" s="5">
        <v>1992</v>
      </c>
      <c r="C2883" s="34"/>
      <c r="D2883" s="34">
        <v>4661896.5399999991</v>
      </c>
      <c r="E2883" s="34"/>
      <c r="F2883" s="34"/>
      <c r="G2883" s="34">
        <v>1006795.7558285649</v>
      </c>
      <c r="H2883" s="34">
        <v>1006795.7558285649</v>
      </c>
      <c r="I2883" s="34">
        <v>1006795.7558285649</v>
      </c>
      <c r="J2883" s="34">
        <v>1006795.7558285649</v>
      </c>
      <c r="K2883" s="34">
        <v>1006795.7558285649</v>
      </c>
      <c r="L2883" s="34">
        <v>1006795.7558285649</v>
      </c>
      <c r="M2883" s="34">
        <v>1232662.6400000001</v>
      </c>
      <c r="N2883" s="34">
        <v>1232662.6400000001</v>
      </c>
      <c r="O2883" s="34"/>
      <c r="P2883" s="34"/>
      <c r="Q2883" s="34"/>
      <c r="R2883" s="34"/>
      <c r="S2883" s="34"/>
    </row>
    <row r="2884" spans="2:19">
      <c r="B2884" s="5">
        <v>1991</v>
      </c>
      <c r="C2884" s="34"/>
      <c r="D2884" s="34">
        <v>1241550.8199999998</v>
      </c>
      <c r="E2884" s="34"/>
      <c r="F2884" s="34"/>
      <c r="G2884" s="34">
        <v>167122.31</v>
      </c>
      <c r="H2884" s="34">
        <v>167122.31</v>
      </c>
      <c r="I2884" s="34">
        <v>167122.31</v>
      </c>
      <c r="J2884" s="34">
        <v>167122.31</v>
      </c>
      <c r="K2884" s="34">
        <v>167122.31</v>
      </c>
      <c r="L2884" s="34">
        <v>167122.31</v>
      </c>
      <c r="M2884" s="34">
        <v>167122.31</v>
      </c>
      <c r="N2884" s="34">
        <v>167122.31</v>
      </c>
      <c r="O2884" s="34">
        <v>907.24</v>
      </c>
      <c r="P2884" s="34">
        <v>907.24</v>
      </c>
      <c r="Q2884" s="34">
        <v>907.24</v>
      </c>
      <c r="R2884" s="34">
        <v>907.24</v>
      </c>
      <c r="S2884" s="34">
        <f>+R2884</f>
        <v>907.24</v>
      </c>
    </row>
    <row r="2885" spans="2:19">
      <c r="B2885" s="5">
        <v>1990</v>
      </c>
      <c r="C2885" s="34"/>
      <c r="D2885" s="34">
        <v>1917647.73</v>
      </c>
      <c r="E2885" s="34"/>
      <c r="F2885" s="34"/>
      <c r="G2885" s="34">
        <v>190643.14</v>
      </c>
      <c r="H2885" s="34">
        <v>190643.14</v>
      </c>
      <c r="I2885" s="34">
        <v>190643.14</v>
      </c>
      <c r="J2885" s="34">
        <v>190643.14</v>
      </c>
      <c r="K2885" s="34">
        <v>190643.14</v>
      </c>
      <c r="L2885" s="34">
        <v>190643.14</v>
      </c>
      <c r="M2885" s="34">
        <v>165890.88000000006</v>
      </c>
      <c r="N2885" s="34">
        <v>165890.88000000006</v>
      </c>
      <c r="O2885" s="34">
        <v>1379.98</v>
      </c>
      <c r="P2885" s="34">
        <v>1379.98</v>
      </c>
      <c r="Q2885" s="34">
        <v>1379.98</v>
      </c>
      <c r="R2885" s="34">
        <v>1379.98</v>
      </c>
      <c r="S2885" s="34">
        <f>+R2885</f>
        <v>1379.98</v>
      </c>
    </row>
    <row r="2886" spans="2:19">
      <c r="B2886" s="5">
        <v>1989</v>
      </c>
      <c r="C2886" s="34"/>
      <c r="D2886" s="34">
        <v>1468734.1099999999</v>
      </c>
      <c r="E2886" s="34"/>
      <c r="F2886" s="34"/>
      <c r="G2886" s="34">
        <v>425178.5</v>
      </c>
      <c r="H2886" s="34">
        <v>425178.5</v>
      </c>
      <c r="I2886" s="34">
        <v>425178.5</v>
      </c>
      <c r="J2886" s="34">
        <v>425178.5</v>
      </c>
      <c r="K2886" s="34">
        <v>425178.5</v>
      </c>
      <c r="L2886" s="34">
        <v>425178.5</v>
      </c>
      <c r="M2886" s="34">
        <v>425178.45000000007</v>
      </c>
      <c r="N2886" s="34">
        <v>425178.45000000007</v>
      </c>
      <c r="O2886" s="34"/>
      <c r="P2886" s="34"/>
      <c r="Q2886" s="34"/>
      <c r="R2886" s="34"/>
      <c r="S2886" s="34"/>
    </row>
    <row r="2887" spans="2:19">
      <c r="B2887" s="5">
        <v>1988</v>
      </c>
      <c r="C2887" s="34"/>
      <c r="D2887" s="34">
        <v>869835.95000000007</v>
      </c>
      <c r="E2887" s="34"/>
      <c r="F2887" s="34"/>
      <c r="G2887" s="34">
        <v>301621.11</v>
      </c>
      <c r="H2887" s="34">
        <v>301621.11</v>
      </c>
      <c r="I2887" s="34">
        <v>301621.11</v>
      </c>
      <c r="J2887" s="34">
        <v>301621.11</v>
      </c>
      <c r="K2887" s="34">
        <v>301621.11</v>
      </c>
      <c r="L2887" s="34">
        <v>301621.11</v>
      </c>
      <c r="M2887" s="34">
        <v>305471.44</v>
      </c>
      <c r="N2887" s="34">
        <v>305471.44</v>
      </c>
      <c r="O2887" s="34"/>
      <c r="P2887" s="34"/>
      <c r="Q2887" s="34"/>
      <c r="R2887" s="34"/>
      <c r="S2887" s="34"/>
    </row>
    <row r="2888" spans="2:19">
      <c r="B2888" s="5">
        <v>1987</v>
      </c>
      <c r="C2888" s="34"/>
      <c r="D2888" s="34">
        <v>1477455.6600000001</v>
      </c>
      <c r="E2888" s="34"/>
      <c r="F2888" s="34"/>
      <c r="G2888" s="34">
        <v>413465.75128075626</v>
      </c>
      <c r="H2888" s="34">
        <v>413465.75128075626</v>
      </c>
      <c r="I2888" s="34">
        <v>413465.75128075626</v>
      </c>
      <c r="J2888" s="34">
        <v>413465.75128075626</v>
      </c>
      <c r="K2888" s="34">
        <v>413465.75128075626</v>
      </c>
      <c r="L2888" s="34">
        <v>413465.75128075626</v>
      </c>
      <c r="M2888" s="34">
        <v>469167.38000000018</v>
      </c>
      <c r="N2888" s="34">
        <v>469167.38000000018</v>
      </c>
      <c r="O2888" s="34"/>
      <c r="P2888" s="34"/>
      <c r="Q2888" s="34"/>
      <c r="R2888" s="34"/>
      <c r="S2888" s="34"/>
    </row>
    <row r="2889" spans="2:19">
      <c r="B2889" s="5">
        <v>1986</v>
      </c>
      <c r="C2889" s="34"/>
      <c r="D2889" s="34">
        <v>1617197.27</v>
      </c>
      <c r="E2889" s="34"/>
      <c r="F2889" s="34"/>
      <c r="G2889" s="34">
        <v>116354.05</v>
      </c>
      <c r="H2889" s="34">
        <v>116354.05</v>
      </c>
      <c r="I2889" s="34">
        <v>116354.05</v>
      </c>
      <c r="J2889" s="34">
        <v>116354.05</v>
      </c>
      <c r="K2889" s="34">
        <v>116354.05</v>
      </c>
      <c r="L2889" s="34">
        <v>116354.05</v>
      </c>
      <c r="M2889" s="34">
        <v>116354.05</v>
      </c>
      <c r="N2889" s="34">
        <v>116354.05</v>
      </c>
      <c r="O2889" s="34">
        <v>1615.68</v>
      </c>
      <c r="P2889" s="34">
        <v>1615.68</v>
      </c>
      <c r="Q2889" s="34">
        <v>1615.68</v>
      </c>
      <c r="R2889" s="34">
        <v>1615.68</v>
      </c>
      <c r="S2889" s="34">
        <f>+R2889</f>
        <v>1615.68</v>
      </c>
    </row>
    <row r="2890" spans="2:19">
      <c r="B2890" s="5">
        <v>1985</v>
      </c>
      <c r="C2890" s="34"/>
      <c r="D2890" s="34">
        <v>1015380.0700000001</v>
      </c>
      <c r="E2890" s="34"/>
      <c r="F2890" s="34"/>
      <c r="G2890" s="34">
        <v>505050.09</v>
      </c>
      <c r="H2890" s="34">
        <v>505050.09</v>
      </c>
      <c r="I2890" s="34">
        <v>505050.09</v>
      </c>
      <c r="J2890" s="34">
        <v>505050.09</v>
      </c>
      <c r="K2890" s="34">
        <v>505050.09</v>
      </c>
      <c r="L2890" s="34">
        <v>505050.09</v>
      </c>
      <c r="M2890" s="34">
        <v>505664.75999999989</v>
      </c>
      <c r="N2890" s="34">
        <v>505664.75999999989</v>
      </c>
      <c r="O2890" s="34">
        <v>2831.54</v>
      </c>
      <c r="P2890" s="34">
        <v>2831.54</v>
      </c>
      <c r="Q2890" s="34">
        <v>2831.54</v>
      </c>
      <c r="R2890" s="34">
        <v>2831.54</v>
      </c>
      <c r="S2890" s="34">
        <f>+R2890</f>
        <v>2831.54</v>
      </c>
    </row>
    <row r="2891" spans="2:19">
      <c r="B2891" s="5">
        <v>1984</v>
      </c>
      <c r="C2891" s="34"/>
      <c r="D2891" s="34">
        <v>971559.16999999993</v>
      </c>
      <c r="E2891" s="34"/>
      <c r="F2891" s="34"/>
      <c r="G2891" s="34">
        <v>177089</v>
      </c>
      <c r="H2891" s="34">
        <v>177089</v>
      </c>
      <c r="I2891" s="34">
        <v>177089</v>
      </c>
      <c r="J2891" s="34">
        <v>177089</v>
      </c>
      <c r="K2891" s="34">
        <v>177089</v>
      </c>
      <c r="L2891" s="34">
        <v>177089</v>
      </c>
      <c r="M2891" s="34">
        <v>177088.58999999997</v>
      </c>
      <c r="N2891" s="34">
        <v>177088.58999999997</v>
      </c>
      <c r="O2891" s="34"/>
      <c r="P2891" s="34"/>
      <c r="Q2891" s="34"/>
      <c r="R2891" s="34"/>
      <c r="S2891" s="34"/>
    </row>
    <row r="2892" spans="2:19">
      <c r="B2892" s="5">
        <v>1983</v>
      </c>
      <c r="C2892" s="34"/>
      <c r="D2892" s="34">
        <v>1336204.42</v>
      </c>
      <c r="E2892" s="34"/>
      <c r="F2892" s="34"/>
      <c r="G2892" s="34">
        <v>213094</v>
      </c>
      <c r="H2892" s="34">
        <v>213094</v>
      </c>
      <c r="I2892" s="34">
        <v>213094</v>
      </c>
      <c r="J2892" s="34">
        <v>213094</v>
      </c>
      <c r="K2892" s="34">
        <v>213094</v>
      </c>
      <c r="L2892" s="34">
        <v>213094</v>
      </c>
      <c r="M2892" s="34">
        <v>219807.68999999997</v>
      </c>
      <c r="N2892" s="34">
        <v>219807.68999999997</v>
      </c>
      <c r="O2892" s="34"/>
      <c r="P2892" s="34"/>
      <c r="Q2892" s="34"/>
      <c r="R2892" s="34"/>
      <c r="S2892" s="34"/>
    </row>
    <row r="2893" spans="2:19">
      <c r="B2893" s="5">
        <v>1982</v>
      </c>
      <c r="C2893" s="34"/>
      <c r="D2893" s="34">
        <v>1376525.13</v>
      </c>
      <c r="E2893" s="34"/>
      <c r="F2893" s="34"/>
      <c r="G2893" s="34">
        <v>303019.26</v>
      </c>
      <c r="H2893" s="34">
        <v>303019.26</v>
      </c>
      <c r="I2893" s="34">
        <v>303019.26</v>
      </c>
      <c r="J2893" s="34">
        <v>303019.26</v>
      </c>
      <c r="K2893" s="34">
        <v>303019.26</v>
      </c>
      <c r="L2893" s="34">
        <v>303019.26</v>
      </c>
      <c r="M2893" s="34">
        <v>322488.07</v>
      </c>
      <c r="N2893" s="34">
        <v>322488.07</v>
      </c>
      <c r="O2893" s="34"/>
      <c r="P2893" s="34"/>
      <c r="Q2893" s="34"/>
      <c r="R2893" s="34"/>
      <c r="S2893" s="34"/>
    </row>
    <row r="2894" spans="2:19">
      <c r="B2894" s="5">
        <v>1981</v>
      </c>
      <c r="C2894" s="34"/>
      <c r="D2894" s="34">
        <v>1188307.57</v>
      </c>
      <c r="E2894" s="34"/>
      <c r="F2894" s="34"/>
      <c r="G2894" s="34"/>
      <c r="H2894" s="34"/>
      <c r="I2894" s="34"/>
      <c r="J2894" s="34"/>
      <c r="K2894" s="34"/>
      <c r="L2894" s="34"/>
      <c r="M2894" s="34">
        <v>289307.44999999995</v>
      </c>
      <c r="N2894" s="34">
        <v>289307.44999999995</v>
      </c>
      <c r="O2894" s="34"/>
      <c r="P2894" s="34"/>
      <c r="Q2894" s="34"/>
      <c r="R2894" s="34"/>
      <c r="S2894" s="34"/>
    </row>
    <row r="2895" spans="2:19">
      <c r="B2895" s="5">
        <v>1980</v>
      </c>
      <c r="C2895" s="34"/>
      <c r="D2895" s="34">
        <v>1022354.48</v>
      </c>
      <c r="E2895" s="34"/>
      <c r="F2895" s="34"/>
      <c r="G2895" s="34">
        <v>207.19913565120726</v>
      </c>
      <c r="H2895" s="34">
        <v>207.19913565120726</v>
      </c>
      <c r="I2895" s="34">
        <v>207.19913565120726</v>
      </c>
      <c r="J2895" s="34">
        <v>207.19913565120726</v>
      </c>
      <c r="K2895" s="34">
        <v>207.19913565120726</v>
      </c>
      <c r="L2895" s="34">
        <v>207.19913565120726</v>
      </c>
      <c r="M2895" s="34">
        <v>221993.71999999997</v>
      </c>
      <c r="N2895" s="34">
        <v>221993.71999999997</v>
      </c>
      <c r="O2895" s="34"/>
      <c r="P2895" s="34"/>
      <c r="Q2895" s="34"/>
      <c r="R2895" s="34"/>
      <c r="S2895" s="34"/>
    </row>
    <row r="2896" spans="2:19">
      <c r="B2896" s="5">
        <v>1979</v>
      </c>
      <c r="C2896" s="34"/>
      <c r="D2896" s="34">
        <v>1021547.97</v>
      </c>
      <c r="E2896" s="34"/>
      <c r="F2896" s="34"/>
      <c r="G2896" s="34"/>
      <c r="H2896" s="34"/>
      <c r="I2896" s="34"/>
      <c r="J2896" s="34"/>
      <c r="K2896" s="34"/>
      <c r="L2896" s="34"/>
      <c r="M2896" s="34">
        <v>42183.77</v>
      </c>
      <c r="N2896" s="34">
        <v>42183.77</v>
      </c>
      <c r="O2896" s="34"/>
      <c r="P2896" s="34"/>
      <c r="Q2896" s="34"/>
      <c r="R2896" s="34"/>
      <c r="S2896" s="34"/>
    </row>
    <row r="2897" spans="2:19">
      <c r="B2897" s="5">
        <v>1978</v>
      </c>
      <c r="C2897" s="34"/>
      <c r="D2897" s="34">
        <v>306906.21999999997</v>
      </c>
      <c r="E2897" s="34"/>
      <c r="F2897" s="34"/>
      <c r="G2897" s="34"/>
      <c r="H2897" s="34"/>
      <c r="I2897" s="34"/>
      <c r="J2897" s="34"/>
      <c r="K2897" s="34"/>
      <c r="L2897" s="34"/>
      <c r="M2897" s="34">
        <v>8467.69</v>
      </c>
      <c r="N2897" s="34">
        <v>8467.69</v>
      </c>
      <c r="O2897" s="34"/>
      <c r="P2897" s="34"/>
      <c r="Q2897" s="34"/>
      <c r="R2897" s="34"/>
      <c r="S2897" s="34"/>
    </row>
    <row r="2898" spans="2:19">
      <c r="B2898" s="5">
        <v>1977</v>
      </c>
      <c r="C2898" s="34"/>
      <c r="D2898" s="34">
        <v>337911.56</v>
      </c>
      <c r="E2898" s="34"/>
      <c r="F2898" s="34"/>
      <c r="G2898" s="34"/>
      <c r="H2898" s="34"/>
      <c r="I2898" s="34"/>
      <c r="J2898" s="34"/>
      <c r="K2898" s="34"/>
      <c r="L2898" s="34"/>
      <c r="M2898" s="34">
        <v>3031.77</v>
      </c>
      <c r="N2898" s="34">
        <v>3031.77</v>
      </c>
      <c r="O2898" s="34"/>
      <c r="P2898" s="34"/>
      <c r="Q2898" s="34"/>
      <c r="R2898" s="34"/>
      <c r="S2898" s="34"/>
    </row>
    <row r="2899" spans="2:19">
      <c r="B2899" s="5">
        <v>1976</v>
      </c>
      <c r="C2899" s="34"/>
      <c r="D2899" s="34">
        <v>558159.84000000008</v>
      </c>
      <c r="E2899" s="34"/>
      <c r="F2899" s="34"/>
      <c r="G2899" s="34"/>
      <c r="H2899" s="34"/>
      <c r="I2899" s="34"/>
      <c r="J2899" s="34"/>
      <c r="K2899" s="34"/>
      <c r="L2899" s="34"/>
      <c r="M2899" s="34"/>
      <c r="N2899" s="34"/>
      <c r="O2899" s="34"/>
      <c r="P2899" s="34"/>
      <c r="Q2899" s="34"/>
      <c r="R2899" s="34"/>
      <c r="S2899" s="34"/>
    </row>
    <row r="2900" spans="2:19">
      <c r="B2900" s="5">
        <v>1975</v>
      </c>
      <c r="C2900" s="34"/>
      <c r="D2900" s="34">
        <v>773711.03</v>
      </c>
      <c r="E2900" s="34"/>
      <c r="F2900" s="34"/>
      <c r="G2900" s="34"/>
      <c r="H2900" s="34"/>
      <c r="I2900" s="34"/>
      <c r="J2900" s="34"/>
      <c r="K2900" s="34"/>
      <c r="L2900" s="34"/>
      <c r="M2900" s="34"/>
      <c r="N2900" s="34"/>
      <c r="O2900" s="34"/>
      <c r="P2900" s="34"/>
      <c r="Q2900" s="34"/>
      <c r="R2900" s="34"/>
      <c r="S2900" s="34"/>
    </row>
    <row r="2901" spans="2:19">
      <c r="B2901" s="5">
        <v>1974</v>
      </c>
      <c r="C2901" s="34"/>
      <c r="D2901" s="34">
        <v>727144.34000000008</v>
      </c>
      <c r="E2901" s="34"/>
      <c r="F2901" s="34"/>
      <c r="G2901" s="34"/>
      <c r="H2901" s="34"/>
      <c r="I2901" s="34"/>
      <c r="J2901" s="34"/>
      <c r="K2901" s="34"/>
      <c r="L2901" s="34"/>
      <c r="M2901" s="34"/>
      <c r="N2901" s="34"/>
      <c r="O2901" s="34"/>
      <c r="P2901" s="34"/>
      <c r="Q2901" s="34"/>
      <c r="R2901" s="34"/>
      <c r="S2901" s="34"/>
    </row>
    <row r="2902" spans="2:19">
      <c r="B2902" s="5">
        <v>1973</v>
      </c>
      <c r="C2902" s="34"/>
      <c r="D2902" s="34">
        <v>823236.46</v>
      </c>
      <c r="E2902" s="34"/>
      <c r="F2902" s="34"/>
      <c r="G2902" s="34"/>
      <c r="H2902" s="34"/>
      <c r="I2902" s="34"/>
      <c r="J2902" s="34"/>
      <c r="K2902" s="34"/>
      <c r="L2902" s="34"/>
      <c r="M2902" s="34"/>
      <c r="N2902" s="34"/>
      <c r="O2902" s="34"/>
      <c r="P2902" s="34"/>
      <c r="Q2902" s="34"/>
      <c r="R2902" s="34"/>
      <c r="S2902" s="34"/>
    </row>
    <row r="2903" spans="2:19">
      <c r="B2903" s="5">
        <v>1972</v>
      </c>
      <c r="C2903" s="34"/>
      <c r="D2903" s="34">
        <v>100919.96</v>
      </c>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v>257425.63999999998</v>
      </c>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v>1052.56</v>
      </c>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2" t="s">
        <v>211</v>
      </c>
      <c r="B2946" s="6" t="s">
        <v>181</v>
      </c>
      <c r="C2946" s="7">
        <f>SUM(C2869:C2945)</f>
        <v>0</v>
      </c>
      <c r="D2946" s="7">
        <f>SUM(D2868:D2945)</f>
        <v>48249071.700000025</v>
      </c>
      <c r="E2946" s="7">
        <f>SUM(E2867:E2945)</f>
        <v>0</v>
      </c>
      <c r="F2946" s="7">
        <f>SUM(F2866:F2945)</f>
        <v>0</v>
      </c>
      <c r="G2946" s="7">
        <f>SUM(G2865:G2945)</f>
        <v>16421344.011035169</v>
      </c>
      <c r="H2946" s="7">
        <f>SUM(H2859:H2945)</f>
        <v>16421344.011035169</v>
      </c>
      <c r="I2946" s="7">
        <f>SUM(I2859:I2945)</f>
        <v>16421344.011035169</v>
      </c>
      <c r="J2946" s="7">
        <f t="shared" ref="J2946" si="58">SUM(J2859:J2945)</f>
        <v>16421344.011035169</v>
      </c>
      <c r="K2946" s="7">
        <f>SUM(K2859:K2945)</f>
        <v>16421344.011035169</v>
      </c>
      <c r="L2946" s="7">
        <f t="shared" ref="L2946" si="59">SUM(L2859:L2945)</f>
        <v>16421344.011035169</v>
      </c>
      <c r="M2946" s="10">
        <f>SUM(M2859:M2945)</f>
        <v>21367171.653420903</v>
      </c>
      <c r="N2946" s="10">
        <f>SUM(N2854:N2945)</f>
        <v>21367171.653420903</v>
      </c>
      <c r="O2946" s="10">
        <f>SUM(O2854:O2945)</f>
        <v>11414308.119999999</v>
      </c>
      <c r="P2946" s="10">
        <f>SUM(P2854:P2945)</f>
        <v>11414308.119999999</v>
      </c>
      <c r="Q2946" s="10">
        <f>SUM(Q2854:Q2945)</f>
        <v>11414308.119999999</v>
      </c>
      <c r="R2946" s="10">
        <f>SUM(R2853:R2945)</f>
        <v>11414308.119999999</v>
      </c>
      <c r="S2946" s="10">
        <f>SUM(S2853:S2945)</f>
        <v>11414308.119999999</v>
      </c>
    </row>
    <row r="2947" spans="1:19">
      <c r="A2947" s="63"/>
      <c r="B2947" s="6"/>
      <c r="C2947" s="7"/>
      <c r="D2947" s="7"/>
      <c r="E2947" s="7"/>
      <c r="F2947" s="7"/>
      <c r="G2947" s="7"/>
      <c r="H2947" s="7"/>
      <c r="I2947" s="7"/>
      <c r="J2947" s="7"/>
      <c r="K2947" s="7"/>
      <c r="L2947" s="7"/>
      <c r="M2947" s="9"/>
    </row>
    <row r="2948" spans="1:19">
      <c r="A2948" s="64" t="s">
        <v>212</v>
      </c>
      <c r="B2948" s="5">
        <v>2022</v>
      </c>
      <c r="C2948" s="33"/>
      <c r="D2948" s="33"/>
      <c r="E2948" s="33"/>
      <c r="F2948" s="33"/>
      <c r="G2948" s="33"/>
      <c r="H2948" s="33"/>
      <c r="I2948" s="33"/>
      <c r="J2948" s="33"/>
      <c r="K2948" s="33"/>
      <c r="L2948" s="33"/>
      <c r="M2948" s="33"/>
      <c r="N2948" s="33"/>
      <c r="O2948" s="33"/>
      <c r="P2948" s="33"/>
      <c r="Q2948" s="33"/>
      <c r="R2948" s="61"/>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v>6868136.3300000001</v>
      </c>
      <c r="E2963" s="34"/>
      <c r="F2963" s="34"/>
      <c r="G2963" s="34"/>
      <c r="H2963" s="34"/>
      <c r="I2963" s="34"/>
      <c r="J2963" s="34"/>
      <c r="K2963" s="34"/>
      <c r="L2963" s="34"/>
      <c r="M2963" s="34"/>
      <c r="N2963" s="34"/>
      <c r="O2963" s="34"/>
      <c r="P2963" s="34"/>
      <c r="Q2963" s="34"/>
      <c r="R2963" s="34"/>
      <c r="S2963" s="34"/>
    </row>
    <row r="2964" spans="2:19">
      <c r="B2964" s="5">
        <v>2006</v>
      </c>
      <c r="C2964" s="34"/>
      <c r="D2964" s="34">
        <v>5069316.01</v>
      </c>
      <c r="E2964" s="34"/>
      <c r="F2964" s="34"/>
      <c r="G2964" s="34"/>
      <c r="H2964" s="34"/>
      <c r="I2964" s="34"/>
      <c r="J2964" s="34"/>
      <c r="K2964" s="34"/>
      <c r="L2964" s="34"/>
      <c r="M2964" s="34"/>
      <c r="N2964" s="34"/>
      <c r="O2964" s="34"/>
      <c r="P2964" s="34"/>
      <c r="Q2964" s="34"/>
      <c r="R2964" s="34"/>
      <c r="S2964" s="34"/>
    </row>
    <row r="2965" spans="2:19">
      <c r="B2965" s="5">
        <v>2005</v>
      </c>
      <c r="C2965" s="34"/>
      <c r="D2965" s="34">
        <v>3395457.3</v>
      </c>
      <c r="E2965" s="34"/>
      <c r="F2965" s="34"/>
      <c r="G2965" s="34">
        <v>62489</v>
      </c>
      <c r="H2965" s="34">
        <v>62489</v>
      </c>
      <c r="I2965" s="34">
        <v>62489</v>
      </c>
      <c r="J2965" s="34">
        <v>62489</v>
      </c>
      <c r="K2965" s="34">
        <v>62489</v>
      </c>
      <c r="L2965" s="34">
        <v>62489</v>
      </c>
      <c r="M2965" s="34"/>
      <c r="N2965" s="34"/>
      <c r="O2965" s="34"/>
      <c r="P2965" s="34"/>
      <c r="Q2965" s="34"/>
      <c r="R2965" s="34"/>
      <c r="S2965" s="34"/>
    </row>
    <row r="2966" spans="2:19">
      <c r="B2966" s="5">
        <v>2004</v>
      </c>
      <c r="C2966" s="34"/>
      <c r="D2966" s="34">
        <v>4223416.79</v>
      </c>
      <c r="E2966" s="34"/>
      <c r="F2966" s="34"/>
      <c r="G2966" s="34">
        <v>33199</v>
      </c>
      <c r="H2966" s="34">
        <v>33199</v>
      </c>
      <c r="I2966" s="34">
        <v>33199</v>
      </c>
      <c r="J2966" s="34">
        <v>33199</v>
      </c>
      <c r="K2966" s="34">
        <v>33199</v>
      </c>
      <c r="L2966" s="34">
        <v>33199</v>
      </c>
      <c r="M2966" s="34"/>
      <c r="N2966" s="34"/>
      <c r="O2966" s="34"/>
      <c r="P2966" s="34"/>
      <c r="Q2966" s="34"/>
      <c r="R2966" s="34"/>
      <c r="S2966" s="34"/>
    </row>
    <row r="2967" spans="2:19">
      <c r="B2967" s="5">
        <v>2003</v>
      </c>
      <c r="C2967" s="34"/>
      <c r="D2967" s="34">
        <v>4388393.58</v>
      </c>
      <c r="E2967" s="34"/>
      <c r="F2967" s="34"/>
      <c r="G2967" s="34">
        <v>83016</v>
      </c>
      <c r="H2967" s="34">
        <v>83016</v>
      </c>
      <c r="I2967" s="34">
        <v>83016</v>
      </c>
      <c r="J2967" s="34">
        <v>83016</v>
      </c>
      <c r="K2967" s="34">
        <v>83016</v>
      </c>
      <c r="L2967" s="34">
        <v>83016</v>
      </c>
      <c r="M2967" s="34"/>
      <c r="N2967" s="34"/>
      <c r="O2967" s="34"/>
      <c r="P2967" s="34"/>
      <c r="Q2967" s="34"/>
      <c r="R2967" s="34"/>
      <c r="S2967" s="34"/>
    </row>
    <row r="2968" spans="2:19">
      <c r="B2968" s="5">
        <v>2002</v>
      </c>
      <c r="C2968" s="34"/>
      <c r="D2968" s="34">
        <v>3590340.14</v>
      </c>
      <c r="E2968" s="34"/>
      <c r="F2968" s="34"/>
      <c r="G2968" s="34">
        <v>978535</v>
      </c>
      <c r="H2968" s="34">
        <v>978535</v>
      </c>
      <c r="I2968" s="34">
        <v>978535</v>
      </c>
      <c r="J2968" s="34">
        <v>978535</v>
      </c>
      <c r="K2968" s="34">
        <v>978535</v>
      </c>
      <c r="L2968" s="34">
        <v>978535</v>
      </c>
      <c r="M2968" s="34"/>
      <c r="N2968" s="34"/>
      <c r="O2968" s="34"/>
      <c r="P2968" s="34"/>
      <c r="Q2968" s="34"/>
      <c r="R2968" s="34"/>
      <c r="S2968" s="34"/>
    </row>
    <row r="2969" spans="2:19">
      <c r="B2969" s="5">
        <v>2001</v>
      </c>
      <c r="C2969" s="34"/>
      <c r="D2969" s="34">
        <v>5365459.1399999997</v>
      </c>
      <c r="E2969" s="34"/>
      <c r="F2969" s="34"/>
      <c r="G2969" s="34">
        <v>226155</v>
      </c>
      <c r="H2969" s="34">
        <v>226155</v>
      </c>
      <c r="I2969" s="34">
        <v>226155</v>
      </c>
      <c r="J2969" s="34">
        <v>226155</v>
      </c>
      <c r="K2969" s="34">
        <v>226155</v>
      </c>
      <c r="L2969" s="34">
        <v>226155</v>
      </c>
      <c r="M2969" s="34"/>
      <c r="N2969" s="34"/>
      <c r="O2969" s="34"/>
      <c r="P2969" s="34"/>
      <c r="Q2969" s="34"/>
      <c r="R2969" s="34"/>
      <c r="S2969" s="34"/>
    </row>
    <row r="2970" spans="2:19">
      <c r="B2970" s="5">
        <v>2000</v>
      </c>
      <c r="C2970" s="34"/>
      <c r="D2970" s="34">
        <v>6521144.46</v>
      </c>
      <c r="E2970" s="34"/>
      <c r="F2970" s="34"/>
      <c r="G2970" s="34">
        <v>149960</v>
      </c>
      <c r="H2970" s="34">
        <v>149960</v>
      </c>
      <c r="I2970" s="34">
        <v>149960</v>
      </c>
      <c r="J2970" s="34">
        <v>149960</v>
      </c>
      <c r="K2970" s="34">
        <v>149960</v>
      </c>
      <c r="L2970" s="34">
        <v>149960</v>
      </c>
      <c r="M2970" s="34"/>
      <c r="N2970" s="34"/>
      <c r="O2970" s="34"/>
      <c r="P2970" s="34"/>
      <c r="Q2970" s="34"/>
      <c r="R2970" s="34"/>
      <c r="S2970" s="34"/>
    </row>
    <row r="2971" spans="2:19">
      <c r="B2971" s="5">
        <v>1999</v>
      </c>
      <c r="C2971" s="34"/>
      <c r="D2971" s="34">
        <v>7421414.8399999999</v>
      </c>
      <c r="E2971" s="34"/>
      <c r="F2971" s="34"/>
      <c r="G2971" s="34">
        <v>125399</v>
      </c>
      <c r="H2971" s="34">
        <v>125399</v>
      </c>
      <c r="I2971" s="34">
        <v>125399</v>
      </c>
      <c r="J2971" s="34">
        <v>125399</v>
      </c>
      <c r="K2971" s="34">
        <v>125399</v>
      </c>
      <c r="L2971" s="34">
        <v>125399</v>
      </c>
      <c r="M2971" s="34"/>
      <c r="N2971" s="34"/>
      <c r="O2971" s="34"/>
      <c r="P2971" s="34"/>
      <c r="Q2971" s="34"/>
      <c r="R2971" s="34"/>
      <c r="S2971" s="34"/>
    </row>
    <row r="2972" spans="2:19">
      <c r="B2972" s="5">
        <v>1998</v>
      </c>
      <c r="C2972" s="34"/>
      <c r="D2972" s="34">
        <v>6898616.1200000001</v>
      </c>
      <c r="E2972" s="34"/>
      <c r="F2972" s="34"/>
      <c r="G2972" s="34">
        <v>3393037</v>
      </c>
      <c r="H2972" s="34">
        <v>3393037</v>
      </c>
      <c r="I2972" s="34">
        <v>3393037</v>
      </c>
      <c r="J2972" s="34">
        <v>3393037</v>
      </c>
      <c r="K2972" s="34">
        <v>3393037</v>
      </c>
      <c r="L2972" s="34">
        <v>3393037</v>
      </c>
      <c r="M2972" s="34"/>
      <c r="N2972" s="34"/>
      <c r="O2972" s="34"/>
      <c r="P2972" s="34"/>
      <c r="Q2972" s="34"/>
      <c r="R2972" s="34"/>
      <c r="S2972" s="34"/>
    </row>
    <row r="2973" spans="2:19">
      <c r="B2973" s="5">
        <v>1997</v>
      </c>
      <c r="C2973" s="34"/>
      <c r="D2973" s="34">
        <v>6894508.6100000003</v>
      </c>
      <c r="E2973" s="34"/>
      <c r="F2973" s="34"/>
      <c r="G2973" s="34"/>
      <c r="H2973" s="34"/>
      <c r="I2973" s="34"/>
      <c r="J2973" s="34"/>
      <c r="K2973" s="34"/>
      <c r="L2973" s="34"/>
      <c r="M2973" s="34"/>
      <c r="N2973" s="34"/>
      <c r="O2973" s="34"/>
      <c r="P2973" s="34"/>
      <c r="Q2973" s="34"/>
      <c r="R2973" s="34"/>
      <c r="S2973" s="34"/>
    </row>
    <row r="2974" spans="2:19">
      <c r="B2974" s="5">
        <v>1996</v>
      </c>
      <c r="C2974" s="34"/>
      <c r="D2974" s="34">
        <v>8723301.6999999993</v>
      </c>
      <c r="E2974" s="34"/>
      <c r="F2974" s="34"/>
      <c r="G2974" s="34"/>
      <c r="H2974" s="34"/>
      <c r="I2974" s="34"/>
      <c r="J2974" s="34"/>
      <c r="K2974" s="34"/>
      <c r="L2974" s="34"/>
      <c r="M2974" s="34"/>
      <c r="N2974" s="34"/>
      <c r="O2974" s="34"/>
      <c r="P2974" s="34"/>
      <c r="Q2974" s="34"/>
      <c r="R2974" s="34"/>
      <c r="S2974" s="34"/>
    </row>
    <row r="2975" spans="2:19">
      <c r="B2975" s="5">
        <v>1995</v>
      </c>
      <c r="C2975" s="34"/>
      <c r="D2975" s="34">
        <v>10387712.689999999</v>
      </c>
      <c r="E2975" s="34"/>
      <c r="F2975" s="34"/>
      <c r="G2975" s="34"/>
      <c r="H2975" s="34"/>
      <c r="I2975" s="34"/>
      <c r="J2975" s="34"/>
      <c r="K2975" s="34"/>
      <c r="L2975" s="34"/>
      <c r="M2975" s="34"/>
      <c r="N2975" s="34"/>
      <c r="O2975" s="34"/>
      <c r="P2975" s="34"/>
      <c r="Q2975" s="34"/>
      <c r="R2975" s="34"/>
      <c r="S2975" s="34"/>
    </row>
    <row r="2976" spans="2:19">
      <c r="B2976" s="5">
        <v>1994</v>
      </c>
      <c r="C2976" s="34"/>
      <c r="D2976" s="34">
        <v>8981747.9399999995</v>
      </c>
      <c r="E2976" s="34"/>
      <c r="F2976" s="34"/>
      <c r="G2976" s="34"/>
      <c r="H2976" s="34"/>
      <c r="I2976" s="34"/>
      <c r="J2976" s="34"/>
      <c r="K2976" s="34"/>
      <c r="L2976" s="34"/>
      <c r="M2976" s="34"/>
      <c r="N2976" s="34"/>
      <c r="O2976" s="34"/>
      <c r="P2976" s="34"/>
      <c r="Q2976" s="34"/>
      <c r="R2976" s="34"/>
      <c r="S2976" s="34"/>
    </row>
    <row r="2977" spans="2:19">
      <c r="B2977" s="5">
        <v>1993</v>
      </c>
      <c r="C2977" s="34"/>
      <c r="D2977" s="34">
        <v>7975256.0299999993</v>
      </c>
      <c r="E2977" s="34"/>
      <c r="F2977" s="34"/>
      <c r="G2977" s="34"/>
      <c r="H2977" s="34"/>
      <c r="I2977" s="34"/>
      <c r="J2977" s="34"/>
      <c r="K2977" s="34"/>
      <c r="L2977" s="34"/>
      <c r="M2977" s="34"/>
      <c r="N2977" s="34"/>
      <c r="O2977" s="34"/>
      <c r="P2977" s="34"/>
      <c r="Q2977" s="34"/>
      <c r="R2977" s="34"/>
      <c r="S2977" s="34"/>
    </row>
    <row r="2978" spans="2:19">
      <c r="B2978" s="5">
        <v>1992</v>
      </c>
      <c r="C2978" s="34"/>
      <c r="D2978" s="34">
        <v>8781431.4000000004</v>
      </c>
      <c r="E2978" s="34"/>
      <c r="F2978" s="34"/>
      <c r="G2978" s="34"/>
      <c r="H2978" s="34"/>
      <c r="I2978" s="34"/>
      <c r="J2978" s="34"/>
      <c r="K2978" s="34"/>
      <c r="L2978" s="34"/>
      <c r="M2978" s="34"/>
      <c r="N2978" s="34"/>
      <c r="O2978" s="34"/>
      <c r="P2978" s="34"/>
      <c r="Q2978" s="34"/>
      <c r="R2978" s="34"/>
      <c r="S2978" s="34"/>
    </row>
    <row r="2979" spans="2:19">
      <c r="B2979" s="5">
        <v>1991</v>
      </c>
      <c r="C2979" s="34"/>
      <c r="D2979" s="34">
        <v>9243114.6899999995</v>
      </c>
      <c r="E2979" s="34"/>
      <c r="F2979" s="34"/>
      <c r="G2979" s="34"/>
      <c r="H2979" s="34"/>
      <c r="I2979" s="34"/>
      <c r="J2979" s="34"/>
      <c r="K2979" s="34"/>
      <c r="L2979" s="34"/>
      <c r="M2979" s="34"/>
      <c r="N2979" s="34"/>
      <c r="O2979" s="34"/>
      <c r="P2979" s="34"/>
      <c r="Q2979" s="34"/>
      <c r="R2979" s="34"/>
      <c r="S2979" s="34"/>
    </row>
    <row r="2980" spans="2:19">
      <c r="B2980" s="5">
        <v>1990</v>
      </c>
      <c r="C2980" s="34"/>
      <c r="D2980" s="34">
        <v>7381166.9699999997</v>
      </c>
      <c r="E2980" s="34"/>
      <c r="F2980" s="34"/>
      <c r="G2980" s="34"/>
      <c r="H2980" s="34"/>
      <c r="I2980" s="34"/>
      <c r="J2980" s="34"/>
      <c r="K2980" s="34"/>
      <c r="L2980" s="34"/>
      <c r="M2980" s="34"/>
      <c r="N2980" s="34"/>
      <c r="O2980" s="34"/>
      <c r="P2980" s="34"/>
      <c r="Q2980" s="34"/>
      <c r="R2980" s="34"/>
      <c r="S2980" s="34"/>
    </row>
    <row r="2981" spans="2:19">
      <c r="B2981" s="5">
        <v>1989</v>
      </c>
      <c r="C2981" s="34"/>
      <c r="D2981" s="34">
        <v>6628358.71</v>
      </c>
      <c r="E2981" s="34"/>
      <c r="F2981" s="34"/>
      <c r="G2981" s="34"/>
      <c r="H2981" s="34"/>
      <c r="I2981" s="34"/>
      <c r="J2981" s="34"/>
      <c r="K2981" s="34"/>
      <c r="L2981" s="34"/>
      <c r="M2981" s="34"/>
      <c r="N2981" s="34"/>
      <c r="O2981" s="34"/>
      <c r="P2981" s="34"/>
      <c r="Q2981" s="34"/>
      <c r="R2981" s="34"/>
      <c r="S2981" s="34"/>
    </row>
    <row r="2982" spans="2:19">
      <c r="B2982" s="5">
        <v>1988</v>
      </c>
      <c r="C2982" s="34"/>
      <c r="D2982" s="34">
        <v>8388324.1600000001</v>
      </c>
      <c r="E2982" s="34"/>
      <c r="F2982" s="34"/>
      <c r="G2982" s="34"/>
      <c r="H2982" s="34"/>
      <c r="I2982" s="34"/>
      <c r="J2982" s="34"/>
      <c r="K2982" s="34"/>
      <c r="L2982" s="34"/>
      <c r="M2982" s="34"/>
      <c r="N2982" s="34"/>
      <c r="O2982" s="34"/>
      <c r="P2982" s="34"/>
      <c r="Q2982" s="34"/>
      <c r="R2982" s="34"/>
      <c r="S2982" s="34"/>
    </row>
    <row r="2983" spans="2:19">
      <c r="B2983" s="5">
        <v>1987</v>
      </c>
      <c r="C2983" s="34"/>
      <c r="D2983" s="34">
        <v>7882569.0499999998</v>
      </c>
      <c r="E2983" s="34"/>
      <c r="F2983" s="34"/>
      <c r="G2983" s="34"/>
      <c r="H2983" s="34"/>
      <c r="I2983" s="34"/>
      <c r="J2983" s="34"/>
      <c r="K2983" s="34"/>
      <c r="L2983" s="34"/>
      <c r="M2983" s="34"/>
      <c r="N2983" s="34"/>
      <c r="O2983" s="34"/>
      <c r="P2983" s="34"/>
      <c r="Q2983" s="34"/>
      <c r="R2983" s="34"/>
      <c r="S2983" s="34"/>
    </row>
    <row r="2984" spans="2:19">
      <c r="B2984" s="5">
        <v>1986</v>
      </c>
      <c r="C2984" s="34"/>
      <c r="D2984" s="34">
        <v>8579679.3200000003</v>
      </c>
      <c r="E2984" s="34"/>
      <c r="F2984" s="34"/>
      <c r="G2984" s="34"/>
      <c r="H2984" s="34"/>
      <c r="I2984" s="34"/>
      <c r="J2984" s="34"/>
      <c r="K2984" s="34"/>
      <c r="L2984" s="34"/>
      <c r="M2984" s="34"/>
      <c r="N2984" s="34"/>
      <c r="O2984" s="34"/>
      <c r="P2984" s="34"/>
      <c r="Q2984" s="34"/>
      <c r="R2984" s="34"/>
      <c r="S2984" s="34"/>
    </row>
    <row r="2985" spans="2:19">
      <c r="B2985" s="5">
        <v>1985</v>
      </c>
      <c r="C2985" s="34"/>
      <c r="D2985" s="34">
        <v>9249794.4700000007</v>
      </c>
      <c r="E2985" s="34"/>
      <c r="F2985" s="34"/>
      <c r="G2985" s="34"/>
      <c r="H2985" s="34"/>
      <c r="I2985" s="34"/>
      <c r="J2985" s="34"/>
      <c r="K2985" s="34"/>
      <c r="L2985" s="34"/>
      <c r="M2985" s="34"/>
      <c r="N2985" s="34"/>
      <c r="O2985" s="34"/>
      <c r="P2985" s="34"/>
      <c r="Q2985" s="34"/>
      <c r="R2985" s="34"/>
      <c r="S2985" s="34"/>
    </row>
    <row r="2986" spans="2:19">
      <c r="B2986" s="5">
        <v>1984</v>
      </c>
      <c r="C2986" s="34"/>
      <c r="D2986" s="34">
        <v>11859536.880000001</v>
      </c>
      <c r="E2986" s="34"/>
      <c r="F2986" s="34"/>
      <c r="G2986" s="34"/>
      <c r="H2986" s="34"/>
      <c r="I2986" s="34"/>
      <c r="J2986" s="34"/>
      <c r="K2986" s="34"/>
      <c r="L2986" s="34"/>
      <c r="M2986" s="34"/>
      <c r="N2986" s="34"/>
      <c r="O2986" s="34"/>
      <c r="P2986" s="34"/>
      <c r="Q2986" s="34"/>
      <c r="R2986" s="34"/>
      <c r="S2986" s="34"/>
    </row>
    <row r="2987" spans="2:19">
      <c r="B2987" s="5">
        <v>1983</v>
      </c>
      <c r="C2987" s="34"/>
      <c r="D2987" s="34">
        <v>12053967.220000001</v>
      </c>
      <c r="E2987" s="34"/>
      <c r="F2987" s="34"/>
      <c r="G2987" s="34"/>
      <c r="H2987" s="34"/>
      <c r="I2987" s="34"/>
      <c r="J2987" s="34"/>
      <c r="K2987" s="34"/>
      <c r="L2987" s="34"/>
      <c r="M2987" s="34"/>
      <c r="N2987" s="34"/>
      <c r="O2987" s="34"/>
      <c r="P2987" s="34"/>
      <c r="Q2987" s="34"/>
      <c r="R2987" s="34"/>
      <c r="S2987" s="34"/>
    </row>
    <row r="2988" spans="2:19">
      <c r="B2988" s="5">
        <v>1982</v>
      </c>
      <c r="C2988" s="34"/>
      <c r="D2988" s="34">
        <v>11447119.52</v>
      </c>
      <c r="E2988" s="34"/>
      <c r="F2988" s="34"/>
      <c r="G2988" s="34"/>
      <c r="H2988" s="34"/>
      <c r="I2988" s="34"/>
      <c r="J2988" s="34"/>
      <c r="K2988" s="34"/>
      <c r="L2988" s="34"/>
      <c r="M2988" s="34"/>
      <c r="N2988" s="34"/>
      <c r="O2988" s="34"/>
      <c r="P2988" s="34"/>
      <c r="Q2988" s="34"/>
      <c r="R2988" s="34"/>
      <c r="S2988" s="34"/>
    </row>
    <row r="2989" spans="2:19">
      <c r="B2989" s="5">
        <v>1981</v>
      </c>
      <c r="C2989" s="34"/>
      <c r="D2989" s="34">
        <v>12789728.289999999</v>
      </c>
      <c r="E2989" s="34"/>
      <c r="F2989" s="34"/>
      <c r="G2989" s="34"/>
      <c r="H2989" s="34"/>
      <c r="I2989" s="34"/>
      <c r="J2989" s="34"/>
      <c r="K2989" s="34"/>
      <c r="L2989" s="34"/>
      <c r="M2989" s="34"/>
      <c r="N2989" s="34"/>
      <c r="O2989" s="34"/>
      <c r="P2989" s="34"/>
      <c r="Q2989" s="34"/>
      <c r="R2989" s="34"/>
      <c r="S2989" s="34"/>
    </row>
    <row r="2990" spans="2:19">
      <c r="B2990" s="5">
        <v>1980</v>
      </c>
      <c r="C2990" s="34"/>
      <c r="D2990" s="34">
        <v>13566847.390000001</v>
      </c>
      <c r="E2990" s="34"/>
      <c r="F2990" s="34"/>
      <c r="G2990" s="34"/>
      <c r="H2990" s="34"/>
      <c r="I2990" s="34"/>
      <c r="J2990" s="34"/>
      <c r="K2990" s="34"/>
      <c r="L2990" s="34"/>
      <c r="M2990" s="34"/>
      <c r="N2990" s="34"/>
      <c r="O2990" s="34"/>
      <c r="P2990" s="34"/>
      <c r="Q2990" s="34"/>
      <c r="R2990" s="34"/>
      <c r="S2990" s="34"/>
    </row>
    <row r="2991" spans="2:19">
      <c r="B2991" s="5">
        <v>1979</v>
      </c>
      <c r="C2991" s="34"/>
      <c r="D2991" s="34">
        <v>11753964.76</v>
      </c>
      <c r="E2991" s="34"/>
      <c r="F2991" s="34"/>
      <c r="G2991" s="34">
        <v>1638.87</v>
      </c>
      <c r="H2991" s="34">
        <v>1638.87</v>
      </c>
      <c r="I2991" s="34">
        <v>1638.87</v>
      </c>
      <c r="J2991" s="34">
        <v>1638.87</v>
      </c>
      <c r="K2991" s="34">
        <v>1638.87</v>
      </c>
      <c r="L2991" s="34">
        <v>1638.87</v>
      </c>
      <c r="M2991" s="34"/>
      <c r="N2991" s="34"/>
      <c r="O2991" s="34"/>
      <c r="P2991" s="34"/>
      <c r="Q2991" s="34"/>
      <c r="R2991" s="34"/>
      <c r="S2991" s="34"/>
    </row>
    <row r="2992" spans="2:19">
      <c r="B2992" s="5">
        <v>1978</v>
      </c>
      <c r="C2992" s="34"/>
      <c r="D2992" s="34">
        <v>11197250.960000001</v>
      </c>
      <c r="E2992" s="34"/>
      <c r="F2992" s="34"/>
      <c r="G2992" s="34"/>
      <c r="H2992" s="34"/>
      <c r="I2992" s="34"/>
      <c r="J2992" s="34"/>
      <c r="K2992" s="34"/>
      <c r="L2992" s="34"/>
      <c r="M2992" s="34"/>
      <c r="N2992" s="34"/>
      <c r="O2992" s="34"/>
      <c r="P2992" s="34"/>
      <c r="Q2992" s="34"/>
      <c r="R2992" s="34"/>
      <c r="S2992" s="34"/>
    </row>
    <row r="2993" spans="2:19">
      <c r="B2993" s="5">
        <v>1977</v>
      </c>
      <c r="C2993" s="34"/>
      <c r="D2993" s="34">
        <v>10296502.039999999</v>
      </c>
      <c r="E2993" s="34"/>
      <c r="F2993" s="34"/>
      <c r="G2993" s="34"/>
      <c r="H2993" s="34"/>
      <c r="I2993" s="34"/>
      <c r="J2993" s="34"/>
      <c r="K2993" s="34"/>
      <c r="L2993" s="34"/>
      <c r="M2993" s="34"/>
      <c r="N2993" s="34"/>
      <c r="O2993" s="34"/>
      <c r="P2993" s="34"/>
      <c r="Q2993" s="34"/>
      <c r="R2993" s="34"/>
      <c r="S2993" s="34"/>
    </row>
    <row r="2994" spans="2:19">
      <c r="B2994" s="5">
        <v>1976</v>
      </c>
      <c r="C2994" s="34"/>
      <c r="D2994" s="34">
        <v>8813756.3499999996</v>
      </c>
      <c r="E2994" s="34"/>
      <c r="F2994" s="34"/>
      <c r="G2994" s="34"/>
      <c r="H2994" s="34"/>
      <c r="I2994" s="34"/>
      <c r="J2994" s="34"/>
      <c r="K2994" s="34"/>
      <c r="L2994" s="34"/>
      <c r="M2994" s="34"/>
      <c r="N2994" s="34"/>
      <c r="O2994" s="34"/>
      <c r="P2994" s="34"/>
      <c r="Q2994" s="34"/>
      <c r="R2994" s="34"/>
      <c r="S2994" s="34"/>
    </row>
    <row r="2995" spans="2:19">
      <c r="B2995" s="5">
        <v>1975</v>
      </c>
      <c r="C2995" s="34"/>
      <c r="D2995" s="34">
        <v>7873940.5499999998</v>
      </c>
      <c r="E2995" s="34"/>
      <c r="F2995" s="34"/>
      <c r="G2995" s="34"/>
      <c r="H2995" s="34"/>
      <c r="I2995" s="34"/>
      <c r="J2995" s="34"/>
      <c r="K2995" s="34"/>
      <c r="L2995" s="34"/>
      <c r="M2995" s="34"/>
      <c r="N2995" s="34"/>
      <c r="O2995" s="34"/>
      <c r="P2995" s="34"/>
      <c r="Q2995" s="34"/>
      <c r="R2995" s="34"/>
      <c r="S2995" s="34"/>
    </row>
    <row r="2996" spans="2:19">
      <c r="B2996" s="5">
        <v>1974</v>
      </c>
      <c r="C2996" s="34"/>
      <c r="D2996" s="34">
        <v>262533.02999999997</v>
      </c>
      <c r="E2996" s="34"/>
      <c r="F2996" s="34"/>
      <c r="G2996" s="34"/>
      <c r="H2996" s="34"/>
      <c r="I2996" s="34"/>
      <c r="J2996" s="34"/>
      <c r="K2996" s="34"/>
      <c r="L2996" s="34"/>
      <c r="M2996" s="34"/>
      <c r="N2996" s="34"/>
      <c r="O2996" s="34"/>
      <c r="P2996" s="34"/>
      <c r="Q2996" s="34"/>
      <c r="R2996" s="34"/>
      <c r="S2996" s="34"/>
    </row>
    <row r="2997" spans="2:19">
      <c r="B2997" s="5">
        <v>1973</v>
      </c>
      <c r="C2997" s="34"/>
      <c r="D2997" s="34">
        <v>362058.05999999994</v>
      </c>
      <c r="E2997" s="34"/>
      <c r="F2997" s="34"/>
      <c r="G2997" s="34"/>
      <c r="H2997" s="34"/>
      <c r="I2997" s="34"/>
      <c r="J2997" s="34"/>
      <c r="K2997" s="34"/>
      <c r="L2997" s="34"/>
      <c r="M2997" s="34"/>
      <c r="N2997" s="34"/>
      <c r="O2997" s="34"/>
      <c r="P2997" s="34"/>
      <c r="Q2997" s="34"/>
      <c r="R2997" s="34"/>
      <c r="S2997" s="34"/>
    </row>
    <row r="2998" spans="2:19">
      <c r="B2998" s="5">
        <v>1972</v>
      </c>
      <c r="C2998" s="34"/>
      <c r="D2998" s="34">
        <v>307348.8</v>
      </c>
      <c r="E2998" s="34"/>
      <c r="F2998" s="34"/>
      <c r="G2998" s="34"/>
      <c r="H2998" s="34"/>
      <c r="I2998" s="34"/>
      <c r="J2998" s="34"/>
      <c r="K2998" s="34"/>
      <c r="L2998" s="34"/>
      <c r="M2998" s="34"/>
      <c r="N2998" s="34"/>
      <c r="O2998" s="34"/>
      <c r="P2998" s="34"/>
      <c r="Q2998" s="34"/>
      <c r="R2998" s="34"/>
      <c r="S2998" s="34"/>
    </row>
    <row r="2999" spans="2:19">
      <c r="B2999" s="5">
        <v>1971</v>
      </c>
      <c r="C2999" s="34"/>
      <c r="D2999" s="34">
        <v>271648.86000000004</v>
      </c>
      <c r="E2999" s="34"/>
      <c r="F2999" s="34"/>
      <c r="G2999" s="34"/>
      <c r="H2999" s="34"/>
      <c r="I2999" s="34"/>
      <c r="J2999" s="34"/>
      <c r="K2999" s="34"/>
      <c r="L2999" s="34"/>
      <c r="M2999" s="34"/>
      <c r="N2999" s="34"/>
      <c r="O2999" s="34"/>
      <c r="P2999" s="34"/>
      <c r="Q2999" s="34"/>
      <c r="R2999" s="34"/>
      <c r="S2999" s="34"/>
    </row>
    <row r="3000" spans="2:19">
      <c r="B3000" s="5">
        <v>1970</v>
      </c>
      <c r="C3000" s="34"/>
      <c r="D3000" s="34">
        <v>228389.47999999998</v>
      </c>
      <c r="E3000" s="34"/>
      <c r="F3000" s="34"/>
      <c r="G3000" s="34"/>
      <c r="H3000" s="34"/>
      <c r="I3000" s="34"/>
      <c r="J3000" s="34"/>
      <c r="K3000" s="34"/>
      <c r="L3000" s="34"/>
      <c r="M3000" s="34"/>
      <c r="N3000" s="34"/>
      <c r="O3000" s="34"/>
      <c r="P3000" s="34"/>
      <c r="Q3000" s="34"/>
      <c r="R3000" s="34"/>
      <c r="S3000" s="34"/>
    </row>
    <row r="3001" spans="2:19">
      <c r="B3001" s="5">
        <v>1969</v>
      </c>
      <c r="C3001" s="34"/>
      <c r="D3001" s="34">
        <v>188251.02000000002</v>
      </c>
      <c r="E3001" s="34"/>
      <c r="F3001" s="34"/>
      <c r="G3001" s="34"/>
      <c r="H3001" s="34"/>
      <c r="I3001" s="34"/>
      <c r="J3001" s="34"/>
      <c r="K3001" s="34"/>
      <c r="L3001" s="34"/>
      <c r="M3001" s="34"/>
      <c r="N3001" s="34"/>
      <c r="O3001" s="34"/>
      <c r="P3001" s="34"/>
      <c r="Q3001" s="34"/>
      <c r="R3001" s="34"/>
      <c r="S3001" s="34"/>
    </row>
    <row r="3002" spans="2:19">
      <c r="B3002" s="5">
        <v>1968</v>
      </c>
      <c r="C3002" s="34"/>
      <c r="D3002" s="34">
        <v>153327.23000000001</v>
      </c>
      <c r="E3002" s="34"/>
      <c r="F3002" s="34"/>
      <c r="G3002" s="34"/>
      <c r="H3002" s="34"/>
      <c r="I3002" s="34"/>
      <c r="J3002" s="34"/>
      <c r="K3002" s="34"/>
      <c r="L3002" s="34"/>
      <c r="M3002" s="34"/>
      <c r="N3002" s="34"/>
      <c r="O3002" s="34"/>
      <c r="P3002" s="34"/>
      <c r="Q3002" s="34"/>
      <c r="R3002" s="34"/>
      <c r="S3002" s="34"/>
    </row>
    <row r="3003" spans="2:19">
      <c r="B3003" s="5">
        <v>1967</v>
      </c>
      <c r="C3003" s="34"/>
      <c r="D3003" s="34">
        <v>182457.07</v>
      </c>
      <c r="E3003" s="34"/>
      <c r="F3003" s="34"/>
      <c r="G3003" s="34"/>
      <c r="H3003" s="34"/>
      <c r="I3003" s="34"/>
      <c r="J3003" s="34"/>
      <c r="K3003" s="34"/>
      <c r="L3003" s="34"/>
      <c r="M3003" s="34"/>
      <c r="N3003" s="34"/>
      <c r="O3003" s="34"/>
      <c r="P3003" s="34"/>
      <c r="Q3003" s="34"/>
      <c r="R3003" s="34"/>
      <c r="S3003" s="34"/>
    </row>
    <row r="3004" spans="2:19">
      <c r="B3004" s="5">
        <v>1966</v>
      </c>
      <c r="C3004" s="34"/>
      <c r="D3004" s="34">
        <v>156160.81</v>
      </c>
      <c r="E3004" s="34"/>
      <c r="F3004" s="34"/>
      <c r="G3004" s="34"/>
      <c r="H3004" s="34"/>
      <c r="I3004" s="34"/>
      <c r="J3004" s="34"/>
      <c r="K3004" s="34"/>
      <c r="L3004" s="34"/>
      <c r="M3004" s="34"/>
      <c r="N3004" s="34"/>
      <c r="O3004" s="34"/>
      <c r="P3004" s="34"/>
      <c r="Q3004" s="34"/>
      <c r="R3004" s="34"/>
      <c r="S3004" s="34"/>
    </row>
    <row r="3005" spans="2:19">
      <c r="B3005" s="5">
        <v>1965</v>
      </c>
      <c r="C3005" s="34"/>
      <c r="D3005" s="34">
        <v>205543.43</v>
      </c>
      <c r="E3005" s="34"/>
      <c r="F3005" s="34"/>
      <c r="G3005" s="34"/>
      <c r="H3005" s="34"/>
      <c r="I3005" s="34"/>
      <c r="J3005" s="34"/>
      <c r="K3005" s="34"/>
      <c r="L3005" s="34"/>
      <c r="M3005" s="34"/>
      <c r="N3005" s="34"/>
      <c r="O3005" s="34"/>
      <c r="P3005" s="34"/>
      <c r="Q3005" s="34"/>
      <c r="R3005" s="34"/>
      <c r="S3005" s="34"/>
    </row>
    <row r="3006" spans="2:19">
      <c r="B3006" s="5">
        <v>1964</v>
      </c>
      <c r="C3006" s="34"/>
      <c r="D3006" s="34">
        <v>169970.29</v>
      </c>
      <c r="E3006" s="34"/>
      <c r="F3006" s="34"/>
      <c r="G3006" s="34"/>
      <c r="H3006" s="34"/>
      <c r="I3006" s="34"/>
      <c r="J3006" s="34"/>
      <c r="K3006" s="34"/>
      <c r="L3006" s="34"/>
      <c r="M3006" s="34"/>
      <c r="N3006" s="34"/>
      <c r="O3006" s="34"/>
      <c r="P3006" s="34"/>
      <c r="Q3006" s="34"/>
      <c r="R3006" s="34"/>
      <c r="S3006" s="34"/>
    </row>
    <row r="3007" spans="2:19">
      <c r="B3007" s="5">
        <v>1963</v>
      </c>
      <c r="C3007" s="34"/>
      <c r="D3007" s="34">
        <v>130976.11</v>
      </c>
      <c r="E3007" s="34"/>
      <c r="F3007" s="34"/>
      <c r="G3007" s="34"/>
      <c r="H3007" s="34"/>
      <c r="I3007" s="34"/>
      <c r="J3007" s="34"/>
      <c r="K3007" s="34"/>
      <c r="L3007" s="34"/>
      <c r="M3007" s="34"/>
      <c r="N3007" s="34"/>
      <c r="O3007" s="34"/>
      <c r="P3007" s="34"/>
      <c r="Q3007" s="34"/>
      <c r="R3007" s="34"/>
      <c r="S3007" s="34"/>
    </row>
    <row r="3008" spans="2:19">
      <c r="B3008" s="5">
        <v>1962</v>
      </c>
      <c r="C3008" s="34"/>
      <c r="D3008" s="34">
        <v>83917.83</v>
      </c>
      <c r="E3008" s="34"/>
      <c r="F3008" s="34"/>
      <c r="G3008" s="34"/>
      <c r="H3008" s="34"/>
      <c r="I3008" s="34"/>
      <c r="J3008" s="34"/>
      <c r="K3008" s="34"/>
      <c r="L3008" s="34"/>
      <c r="M3008" s="34"/>
      <c r="N3008" s="34"/>
      <c r="O3008" s="34"/>
      <c r="P3008" s="34"/>
      <c r="Q3008" s="34"/>
      <c r="R3008" s="34"/>
      <c r="S3008" s="34"/>
    </row>
    <row r="3009" spans="2:19">
      <c r="B3009" s="5">
        <v>1961</v>
      </c>
      <c r="C3009" s="34"/>
      <c r="D3009" s="34">
        <v>100213.21</v>
      </c>
      <c r="E3009" s="34"/>
      <c r="F3009" s="34"/>
      <c r="G3009" s="34"/>
      <c r="H3009" s="34"/>
      <c r="I3009" s="34"/>
      <c r="J3009" s="34"/>
      <c r="K3009" s="34"/>
      <c r="L3009" s="34"/>
      <c r="M3009" s="34"/>
      <c r="N3009" s="34"/>
      <c r="O3009" s="34"/>
      <c r="P3009" s="34"/>
      <c r="Q3009" s="34"/>
      <c r="R3009" s="34"/>
      <c r="S3009" s="34"/>
    </row>
    <row r="3010" spans="2:19">
      <c r="B3010" s="5">
        <v>1960</v>
      </c>
      <c r="C3010" s="34"/>
      <c r="D3010" s="34">
        <v>118366.12</v>
      </c>
      <c r="E3010" s="34"/>
      <c r="F3010" s="34"/>
      <c r="G3010" s="34"/>
      <c r="H3010" s="34"/>
      <c r="I3010" s="34"/>
      <c r="J3010" s="34"/>
      <c r="K3010" s="34"/>
      <c r="L3010" s="34"/>
      <c r="M3010" s="34"/>
      <c r="N3010" s="34"/>
      <c r="O3010" s="34"/>
      <c r="P3010" s="34"/>
      <c r="Q3010" s="34"/>
      <c r="R3010" s="34"/>
      <c r="S3010" s="34"/>
    </row>
    <row r="3011" spans="2:19">
      <c r="B3011" s="5">
        <v>1959</v>
      </c>
      <c r="C3011" s="34"/>
      <c r="D3011" s="34">
        <v>51224.800000000003</v>
      </c>
      <c r="E3011" s="34"/>
      <c r="F3011" s="34"/>
      <c r="G3011" s="34"/>
      <c r="H3011" s="34"/>
      <c r="I3011" s="34"/>
      <c r="J3011" s="34"/>
      <c r="K3011" s="34"/>
      <c r="L3011" s="34"/>
      <c r="M3011" s="34"/>
      <c r="N3011" s="34"/>
      <c r="O3011" s="34"/>
      <c r="P3011" s="34"/>
      <c r="Q3011" s="34"/>
      <c r="R3011" s="34"/>
      <c r="S3011" s="34"/>
    </row>
    <row r="3012" spans="2:19">
      <c r="B3012" s="5">
        <v>1958</v>
      </c>
      <c r="C3012" s="34"/>
      <c r="D3012" s="34">
        <v>24510.82</v>
      </c>
      <c r="E3012" s="34"/>
      <c r="F3012" s="34"/>
      <c r="G3012" s="34"/>
      <c r="H3012" s="34"/>
      <c r="I3012" s="34"/>
      <c r="J3012" s="34"/>
      <c r="K3012" s="34"/>
      <c r="L3012" s="34"/>
      <c r="M3012" s="34"/>
      <c r="N3012" s="34"/>
      <c r="O3012" s="34"/>
      <c r="P3012" s="34"/>
      <c r="Q3012" s="34"/>
      <c r="R3012" s="34"/>
      <c r="S3012" s="34"/>
    </row>
    <row r="3013" spans="2:19">
      <c r="B3013" s="5">
        <v>1957</v>
      </c>
      <c r="C3013" s="34"/>
      <c r="D3013" s="34">
        <v>34348.080000000002</v>
      </c>
      <c r="E3013" s="34"/>
      <c r="F3013" s="34"/>
      <c r="G3013" s="34"/>
      <c r="H3013" s="34"/>
      <c r="I3013" s="34"/>
      <c r="J3013" s="34"/>
      <c r="K3013" s="34"/>
      <c r="L3013" s="34"/>
      <c r="M3013" s="34"/>
      <c r="N3013" s="34"/>
      <c r="O3013" s="34"/>
      <c r="P3013" s="34"/>
      <c r="Q3013" s="34"/>
      <c r="R3013" s="34"/>
      <c r="S3013" s="34"/>
    </row>
    <row r="3014" spans="2:19">
      <c r="B3014" s="5">
        <v>1956</v>
      </c>
      <c r="C3014" s="34"/>
      <c r="D3014" s="34">
        <v>33729.410000000003</v>
      </c>
      <c r="E3014" s="34"/>
      <c r="F3014" s="34"/>
      <c r="G3014" s="34"/>
      <c r="H3014" s="34"/>
      <c r="I3014" s="34"/>
      <c r="J3014" s="34"/>
      <c r="K3014" s="34"/>
      <c r="L3014" s="34"/>
      <c r="M3014" s="34"/>
      <c r="N3014" s="34"/>
      <c r="O3014" s="34"/>
      <c r="P3014" s="34"/>
      <c r="Q3014" s="34"/>
      <c r="R3014" s="34"/>
      <c r="S3014" s="34"/>
    </row>
    <row r="3015" spans="2:19">
      <c r="B3015" s="5">
        <v>1955</v>
      </c>
      <c r="C3015" s="34"/>
      <c r="D3015" s="34">
        <v>34694.730000000003</v>
      </c>
      <c r="E3015" s="34"/>
      <c r="F3015" s="34"/>
      <c r="G3015" s="34"/>
      <c r="H3015" s="34"/>
      <c r="I3015" s="34"/>
      <c r="J3015" s="34"/>
      <c r="K3015" s="34"/>
      <c r="L3015" s="34"/>
      <c r="M3015" s="34"/>
      <c r="N3015" s="34"/>
      <c r="O3015" s="34"/>
      <c r="P3015" s="34"/>
      <c r="Q3015" s="34"/>
      <c r="R3015" s="34"/>
      <c r="S3015" s="34"/>
    </row>
    <row r="3016" spans="2:19">
      <c r="B3016" s="5">
        <v>1954</v>
      </c>
      <c r="C3016" s="34"/>
      <c r="D3016" s="34">
        <v>32416.41</v>
      </c>
      <c r="E3016" s="34"/>
      <c r="F3016" s="34"/>
      <c r="G3016" s="34"/>
      <c r="H3016" s="34"/>
      <c r="I3016" s="34"/>
      <c r="J3016" s="34"/>
      <c r="K3016" s="34"/>
      <c r="L3016" s="34"/>
      <c r="M3016" s="34"/>
      <c r="N3016" s="34"/>
      <c r="O3016" s="34"/>
      <c r="P3016" s="34"/>
      <c r="Q3016" s="34"/>
      <c r="R3016" s="34"/>
      <c r="S3016" s="34"/>
    </row>
    <row r="3017" spans="2:19">
      <c r="B3017" s="5">
        <v>1953</v>
      </c>
      <c r="C3017" s="34"/>
      <c r="D3017" s="34">
        <v>8969.59</v>
      </c>
      <c r="E3017" s="34"/>
      <c r="F3017" s="34"/>
      <c r="G3017" s="34"/>
      <c r="H3017" s="34"/>
      <c r="I3017" s="34"/>
      <c r="J3017" s="34"/>
      <c r="K3017" s="34"/>
      <c r="L3017" s="34"/>
      <c r="M3017" s="34"/>
      <c r="N3017" s="34"/>
      <c r="O3017" s="34"/>
      <c r="P3017" s="34"/>
      <c r="Q3017" s="34"/>
      <c r="R3017" s="34"/>
      <c r="S3017" s="34"/>
    </row>
    <row r="3018" spans="2:19">
      <c r="B3018" s="5">
        <v>1952</v>
      </c>
      <c r="C3018" s="34"/>
      <c r="D3018" s="34">
        <v>4174.7</v>
      </c>
      <c r="E3018" s="34"/>
      <c r="F3018" s="34"/>
      <c r="G3018" s="34"/>
      <c r="H3018" s="34"/>
      <c r="I3018" s="34"/>
      <c r="J3018" s="34"/>
      <c r="K3018" s="34"/>
      <c r="L3018" s="34"/>
      <c r="M3018" s="34"/>
      <c r="N3018" s="34"/>
      <c r="O3018" s="34"/>
      <c r="P3018" s="34"/>
      <c r="Q3018" s="34"/>
      <c r="R3018" s="34"/>
      <c r="S3018" s="34"/>
    </row>
    <row r="3019" spans="2:19">
      <c r="B3019" s="5">
        <v>1951</v>
      </c>
      <c r="C3019" s="34"/>
      <c r="D3019" s="34">
        <v>1888.71</v>
      </c>
      <c r="E3019" s="34"/>
      <c r="F3019" s="34"/>
      <c r="G3019" s="34"/>
      <c r="H3019" s="34"/>
      <c r="I3019" s="34"/>
      <c r="J3019" s="34"/>
      <c r="K3019" s="34"/>
      <c r="L3019" s="34"/>
      <c r="M3019" s="34"/>
      <c r="N3019" s="34"/>
      <c r="O3019" s="34"/>
      <c r="P3019" s="34"/>
      <c r="Q3019" s="34"/>
      <c r="R3019" s="34"/>
      <c r="S3019" s="34"/>
    </row>
    <row r="3020" spans="2:19">
      <c r="B3020" s="5">
        <v>1950</v>
      </c>
      <c r="C3020" s="34"/>
      <c r="D3020" s="34">
        <v>1337.03</v>
      </c>
      <c r="E3020" s="34"/>
      <c r="F3020" s="34"/>
      <c r="G3020" s="34"/>
      <c r="H3020" s="34"/>
      <c r="I3020" s="34"/>
      <c r="J3020" s="34"/>
      <c r="K3020" s="34"/>
      <c r="L3020" s="34"/>
      <c r="M3020" s="34"/>
      <c r="N3020" s="34"/>
      <c r="O3020" s="34"/>
      <c r="P3020" s="34"/>
      <c r="Q3020" s="34"/>
      <c r="R3020" s="34"/>
      <c r="S3020" s="34"/>
    </row>
    <row r="3021" spans="2:19">
      <c r="B3021" s="5">
        <v>1949</v>
      </c>
      <c r="C3021" s="34"/>
      <c r="D3021" s="34">
        <v>140.09</v>
      </c>
      <c r="E3021" s="34"/>
      <c r="F3021" s="34"/>
      <c r="G3021" s="34"/>
      <c r="H3021" s="34"/>
      <c r="I3021" s="34"/>
      <c r="J3021" s="34"/>
      <c r="K3021" s="34"/>
      <c r="L3021" s="34"/>
      <c r="M3021" s="34"/>
      <c r="N3021" s="34"/>
      <c r="O3021" s="34"/>
      <c r="P3021" s="34"/>
      <c r="Q3021" s="34"/>
      <c r="R3021" s="34"/>
      <c r="S3021" s="34"/>
    </row>
    <row r="3022" spans="2:19">
      <c r="B3022" s="5">
        <v>1948</v>
      </c>
      <c r="C3022" s="34"/>
      <c r="D3022" s="34">
        <v>1717.94</v>
      </c>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2" t="s">
        <v>212</v>
      </c>
      <c r="B3041" s="6" t="s">
        <v>181</v>
      </c>
      <c r="C3041" s="10">
        <f>SUM(C2964:C3040)</f>
        <v>0</v>
      </c>
      <c r="D3041" s="10">
        <f>SUM(D2963:D3040)</f>
        <v>277641588.06999993</v>
      </c>
      <c r="E3041" s="10">
        <f>SUM(E2962:E3040)</f>
        <v>0</v>
      </c>
      <c r="F3041" s="10">
        <f>SUM(F2961:F3040)</f>
        <v>0</v>
      </c>
      <c r="G3041" s="10">
        <f>SUM(G2960:G3040)</f>
        <v>5053428.87</v>
      </c>
      <c r="H3041" s="10">
        <f>SUM(H2954:H3040)</f>
        <v>5053428.87</v>
      </c>
      <c r="I3041" s="10">
        <f>SUM(I2954:I3040)</f>
        <v>5053428.87</v>
      </c>
      <c r="J3041" s="10">
        <f t="shared" ref="J3041" si="60">SUM(J2954:J3040)</f>
        <v>5053428.87</v>
      </c>
      <c r="K3041" s="10">
        <f>SUM(K2954:K3040)</f>
        <v>5053428.87</v>
      </c>
      <c r="L3041" s="10">
        <f t="shared" ref="L3041" si="61">SUM(L2954:L3040)</f>
        <v>5053428.87</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213</v>
      </c>
      <c r="B3043" s="5">
        <v>2022</v>
      </c>
      <c r="C3043" s="33"/>
      <c r="D3043" s="33"/>
      <c r="E3043" s="33"/>
      <c r="F3043" s="33"/>
      <c r="G3043" s="33"/>
      <c r="H3043" s="33"/>
      <c r="I3043" s="33"/>
      <c r="J3043" s="33"/>
      <c r="K3043" s="33"/>
      <c r="L3043" s="33"/>
      <c r="M3043" s="33"/>
      <c r="N3043" s="33"/>
      <c r="O3043" s="33"/>
      <c r="P3043" s="33"/>
      <c r="Q3043" s="33"/>
      <c r="R3043" s="61"/>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2"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2">SUM(J3049:J3135)</f>
        <v>0</v>
      </c>
      <c r="K3136" s="10">
        <f>SUM(K3049:K3135)</f>
        <v>0</v>
      </c>
      <c r="L3136" s="10">
        <f t="shared" ref="L3136" si="63">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214</v>
      </c>
      <c r="B3138" s="5">
        <v>2022</v>
      </c>
      <c r="C3138" s="33"/>
      <c r="D3138" s="33"/>
      <c r="E3138" s="33"/>
      <c r="F3138" s="33"/>
      <c r="G3138" s="33"/>
      <c r="H3138" s="33"/>
      <c r="I3138" s="33"/>
      <c r="J3138" s="33"/>
      <c r="K3138" s="33"/>
      <c r="L3138" s="33"/>
      <c r="M3138" s="33"/>
      <c r="N3138" s="33"/>
      <c r="O3138" s="33"/>
      <c r="P3138" s="33"/>
      <c r="Q3138" s="33"/>
      <c r="R3138" s="61"/>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v>3360344.2800000003</v>
      </c>
      <c r="E3153" s="34"/>
      <c r="F3153" s="34"/>
      <c r="G3153" s="34">
        <v>49338</v>
      </c>
      <c r="H3153" s="34">
        <v>49338</v>
      </c>
      <c r="I3153" s="34">
        <v>49338</v>
      </c>
      <c r="J3153" s="34">
        <v>49338</v>
      </c>
      <c r="K3153" s="34">
        <v>49338</v>
      </c>
      <c r="L3153" s="34">
        <v>49338</v>
      </c>
      <c r="M3153" s="34"/>
      <c r="N3153" s="34"/>
      <c r="O3153" s="34"/>
      <c r="P3153" s="34"/>
      <c r="Q3153" s="34"/>
      <c r="R3153" s="34"/>
      <c r="S3153" s="34"/>
    </row>
    <row r="3154" spans="2:19">
      <c r="B3154" s="5">
        <v>2006</v>
      </c>
      <c r="C3154" s="34"/>
      <c r="D3154" s="34">
        <v>3175535.92</v>
      </c>
      <c r="E3154" s="34"/>
      <c r="F3154" s="34"/>
      <c r="G3154" s="34"/>
      <c r="H3154" s="34"/>
      <c r="I3154" s="34"/>
      <c r="J3154" s="34"/>
      <c r="K3154" s="34"/>
      <c r="L3154" s="34"/>
      <c r="M3154" s="34"/>
      <c r="N3154" s="34"/>
      <c r="O3154" s="34"/>
      <c r="P3154" s="34"/>
      <c r="Q3154" s="34"/>
      <c r="R3154" s="34"/>
      <c r="S3154" s="34"/>
    </row>
    <row r="3155" spans="2:19">
      <c r="B3155" s="5">
        <v>2005</v>
      </c>
      <c r="C3155" s="34"/>
      <c r="D3155" s="34">
        <v>624857.40999999992</v>
      </c>
      <c r="E3155" s="34"/>
      <c r="F3155" s="34"/>
      <c r="G3155" s="34"/>
      <c r="H3155" s="34"/>
      <c r="I3155" s="34"/>
      <c r="J3155" s="34"/>
      <c r="K3155" s="34"/>
      <c r="L3155" s="34"/>
      <c r="M3155" s="34"/>
      <c r="N3155" s="34"/>
      <c r="O3155" s="34"/>
      <c r="P3155" s="34"/>
      <c r="Q3155" s="34"/>
      <c r="R3155" s="34"/>
      <c r="S3155" s="34"/>
    </row>
    <row r="3156" spans="2:19">
      <c r="B3156" s="5">
        <v>2004</v>
      </c>
      <c r="C3156" s="34"/>
      <c r="D3156" s="34">
        <v>1320444.6599999999</v>
      </c>
      <c r="E3156" s="34"/>
      <c r="F3156" s="34"/>
      <c r="G3156" s="34"/>
      <c r="H3156" s="34"/>
      <c r="I3156" s="34"/>
      <c r="J3156" s="34"/>
      <c r="K3156" s="34"/>
      <c r="L3156" s="34"/>
      <c r="M3156" s="34"/>
      <c r="N3156" s="34"/>
      <c r="O3156" s="34"/>
      <c r="P3156" s="34"/>
      <c r="Q3156" s="34"/>
      <c r="R3156" s="34"/>
      <c r="S3156" s="34"/>
    </row>
    <row r="3157" spans="2:19">
      <c r="B3157" s="5">
        <v>2003</v>
      </c>
      <c r="C3157" s="34"/>
      <c r="D3157" s="34">
        <v>1153035.8600000001</v>
      </c>
      <c r="E3157" s="34"/>
      <c r="F3157" s="34"/>
      <c r="G3157" s="34"/>
      <c r="H3157" s="34"/>
      <c r="I3157" s="34"/>
      <c r="J3157" s="34"/>
      <c r="K3157" s="34"/>
      <c r="L3157" s="34"/>
      <c r="M3157" s="34"/>
      <c r="N3157" s="34"/>
      <c r="O3157" s="34"/>
      <c r="P3157" s="34"/>
      <c r="Q3157" s="34"/>
      <c r="R3157" s="34"/>
      <c r="S3157" s="34"/>
    </row>
    <row r="3158" spans="2:19">
      <c r="B3158" s="5">
        <v>2002</v>
      </c>
      <c r="C3158" s="34"/>
      <c r="D3158" s="34">
        <v>983881.27</v>
      </c>
      <c r="E3158" s="34"/>
      <c r="F3158" s="34"/>
      <c r="G3158" s="34"/>
      <c r="H3158" s="34"/>
      <c r="I3158" s="34"/>
      <c r="J3158" s="34"/>
      <c r="K3158" s="34"/>
      <c r="L3158" s="34"/>
      <c r="M3158" s="34"/>
      <c r="N3158" s="34"/>
      <c r="O3158" s="34"/>
      <c r="P3158" s="34"/>
      <c r="Q3158" s="34"/>
      <c r="R3158" s="34"/>
      <c r="S3158" s="34"/>
    </row>
    <row r="3159" spans="2:19">
      <c r="B3159" s="5">
        <v>2001</v>
      </c>
      <c r="C3159" s="34"/>
      <c r="D3159" s="34">
        <v>1099729.67</v>
      </c>
      <c r="E3159" s="34"/>
      <c r="F3159" s="34"/>
      <c r="G3159" s="34"/>
      <c r="H3159" s="34"/>
      <c r="I3159" s="34"/>
      <c r="J3159" s="34"/>
      <c r="K3159" s="34"/>
      <c r="L3159" s="34"/>
      <c r="M3159" s="34"/>
      <c r="N3159" s="34"/>
      <c r="O3159" s="34"/>
      <c r="P3159" s="34"/>
      <c r="Q3159" s="34"/>
      <c r="R3159" s="34"/>
      <c r="S3159" s="34"/>
    </row>
    <row r="3160" spans="2:19">
      <c r="B3160" s="5">
        <v>2000</v>
      </c>
      <c r="C3160" s="34"/>
      <c r="D3160" s="34">
        <v>1332725.04</v>
      </c>
      <c r="E3160" s="34"/>
      <c r="F3160" s="34"/>
      <c r="G3160" s="34"/>
      <c r="H3160" s="34"/>
      <c r="I3160" s="34"/>
      <c r="J3160" s="34"/>
      <c r="K3160" s="34"/>
      <c r="L3160" s="34"/>
      <c r="M3160" s="34"/>
      <c r="N3160" s="34"/>
      <c r="O3160" s="34"/>
      <c r="P3160" s="34"/>
      <c r="Q3160" s="34"/>
      <c r="R3160" s="34"/>
      <c r="S3160" s="34"/>
    </row>
    <row r="3161" spans="2:19">
      <c r="B3161" s="5">
        <v>1999</v>
      </c>
      <c r="C3161" s="34"/>
      <c r="D3161" s="34">
        <v>21471398.149999999</v>
      </c>
      <c r="E3161" s="34"/>
      <c r="F3161" s="34"/>
      <c r="G3161" s="34"/>
      <c r="H3161" s="34"/>
      <c r="I3161" s="34"/>
      <c r="J3161" s="34"/>
      <c r="K3161" s="34"/>
      <c r="L3161" s="34"/>
      <c r="M3161" s="34"/>
      <c r="N3161" s="34"/>
      <c r="O3161" s="34"/>
      <c r="P3161" s="34"/>
      <c r="Q3161" s="34"/>
      <c r="R3161" s="34"/>
      <c r="S3161" s="34"/>
    </row>
    <row r="3162" spans="2:19">
      <c r="B3162" s="5">
        <v>1998</v>
      </c>
      <c r="C3162" s="34"/>
      <c r="D3162" s="34">
        <v>1131252.6000000001</v>
      </c>
      <c r="E3162" s="34"/>
      <c r="F3162" s="34"/>
      <c r="G3162" s="34"/>
      <c r="H3162" s="34"/>
      <c r="I3162" s="34"/>
      <c r="J3162" s="34"/>
      <c r="K3162" s="34"/>
      <c r="L3162" s="34"/>
      <c r="M3162" s="34"/>
      <c r="N3162" s="34"/>
      <c r="O3162" s="34"/>
      <c r="P3162" s="34"/>
      <c r="Q3162" s="34"/>
      <c r="R3162" s="34"/>
      <c r="S3162" s="34"/>
    </row>
    <row r="3163" spans="2:19">
      <c r="B3163" s="5">
        <v>1997</v>
      </c>
      <c r="C3163" s="34"/>
      <c r="D3163" s="34">
        <v>824016.75</v>
      </c>
      <c r="E3163" s="34"/>
      <c r="F3163" s="34"/>
      <c r="G3163" s="34"/>
      <c r="H3163" s="34"/>
      <c r="I3163" s="34"/>
      <c r="J3163" s="34"/>
      <c r="K3163" s="34"/>
      <c r="L3163" s="34"/>
      <c r="M3163" s="34"/>
      <c r="N3163" s="34"/>
      <c r="O3163" s="34"/>
      <c r="P3163" s="34"/>
      <c r="Q3163" s="34"/>
      <c r="R3163" s="34"/>
      <c r="S3163" s="34"/>
    </row>
    <row r="3164" spans="2:19">
      <c r="B3164" s="5">
        <v>1996</v>
      </c>
      <c r="C3164" s="34"/>
      <c r="D3164" s="34">
        <v>821427.35</v>
      </c>
      <c r="E3164" s="34"/>
      <c r="F3164" s="34"/>
      <c r="G3164" s="34"/>
      <c r="H3164" s="34"/>
      <c r="I3164" s="34"/>
      <c r="J3164" s="34"/>
      <c r="K3164" s="34"/>
      <c r="L3164" s="34"/>
      <c r="M3164" s="34"/>
      <c r="N3164" s="34"/>
      <c r="O3164" s="34"/>
      <c r="P3164" s="34"/>
      <c r="Q3164" s="34"/>
      <c r="R3164" s="34"/>
      <c r="S3164" s="34"/>
    </row>
    <row r="3165" spans="2:19">
      <c r="B3165" s="5">
        <v>1995</v>
      </c>
      <c r="C3165" s="34"/>
      <c r="D3165" s="34">
        <v>631192.06999999995</v>
      </c>
      <c r="E3165" s="34"/>
      <c r="F3165" s="34"/>
      <c r="G3165" s="34"/>
      <c r="H3165" s="34"/>
      <c r="I3165" s="34"/>
      <c r="J3165" s="34"/>
      <c r="K3165" s="34"/>
      <c r="L3165" s="34"/>
      <c r="M3165" s="34"/>
      <c r="N3165" s="34"/>
      <c r="O3165" s="34"/>
      <c r="P3165" s="34"/>
      <c r="Q3165" s="34"/>
      <c r="R3165" s="34"/>
      <c r="S3165" s="34"/>
    </row>
    <row r="3166" spans="2:19">
      <c r="B3166" s="5">
        <v>1994</v>
      </c>
      <c r="C3166" s="34"/>
      <c r="D3166" s="34">
        <v>265732.71000000002</v>
      </c>
      <c r="E3166" s="34"/>
      <c r="F3166" s="34"/>
      <c r="G3166" s="34"/>
      <c r="H3166" s="34"/>
      <c r="I3166" s="34"/>
      <c r="J3166" s="34"/>
      <c r="K3166" s="34"/>
      <c r="L3166" s="34"/>
      <c r="M3166" s="34"/>
      <c r="N3166" s="34"/>
      <c r="O3166" s="34"/>
      <c r="P3166" s="34"/>
      <c r="Q3166" s="34"/>
      <c r="R3166" s="34"/>
      <c r="S3166" s="34"/>
    </row>
    <row r="3167" spans="2:19">
      <c r="B3167" s="5">
        <v>1993</v>
      </c>
      <c r="C3167" s="34"/>
      <c r="D3167" s="34">
        <v>573470.22</v>
      </c>
      <c r="E3167" s="34"/>
      <c r="F3167" s="34"/>
      <c r="G3167" s="34"/>
      <c r="H3167" s="34"/>
      <c r="I3167" s="34"/>
      <c r="J3167" s="34"/>
      <c r="K3167" s="34"/>
      <c r="L3167" s="34"/>
      <c r="M3167" s="34"/>
      <c r="N3167" s="34"/>
      <c r="O3167" s="34"/>
      <c r="P3167" s="34"/>
      <c r="Q3167" s="34"/>
      <c r="R3167" s="34"/>
      <c r="S3167" s="34"/>
    </row>
    <row r="3168" spans="2:19">
      <c r="B3168" s="5">
        <v>1992</v>
      </c>
      <c r="C3168" s="34"/>
      <c r="D3168" s="34">
        <v>1955264.8199999998</v>
      </c>
      <c r="E3168" s="34"/>
      <c r="F3168" s="34"/>
      <c r="G3168" s="34"/>
      <c r="H3168" s="34"/>
      <c r="I3168" s="34"/>
      <c r="J3168" s="34"/>
      <c r="K3168" s="34"/>
      <c r="L3168" s="34"/>
      <c r="M3168" s="34"/>
      <c r="N3168" s="34"/>
      <c r="O3168" s="34"/>
      <c r="P3168" s="34"/>
      <c r="Q3168" s="34"/>
      <c r="R3168" s="34"/>
      <c r="S3168" s="34"/>
    </row>
    <row r="3169" spans="2:19">
      <c r="B3169" s="5">
        <v>1991</v>
      </c>
      <c r="C3169" s="34"/>
      <c r="D3169" s="34">
        <v>1089449.69</v>
      </c>
      <c r="E3169" s="34"/>
      <c r="F3169" s="34"/>
      <c r="G3169" s="34"/>
      <c r="H3169" s="34"/>
      <c r="I3169" s="34"/>
      <c r="J3169" s="34"/>
      <c r="K3169" s="34"/>
      <c r="L3169" s="34"/>
      <c r="M3169" s="34"/>
      <c r="N3169" s="34"/>
      <c r="O3169" s="34"/>
      <c r="P3169" s="34"/>
      <c r="Q3169" s="34"/>
      <c r="R3169" s="34"/>
      <c r="S3169" s="34"/>
    </row>
    <row r="3170" spans="2:19">
      <c r="B3170" s="5">
        <v>1990</v>
      </c>
      <c r="C3170" s="34"/>
      <c r="D3170" s="34">
        <v>1005509.04</v>
      </c>
      <c r="E3170" s="34"/>
      <c r="F3170" s="34"/>
      <c r="G3170" s="34"/>
      <c r="H3170" s="34"/>
      <c r="I3170" s="34"/>
      <c r="J3170" s="34"/>
      <c r="K3170" s="34"/>
      <c r="L3170" s="34"/>
      <c r="M3170" s="34"/>
      <c r="N3170" s="34"/>
      <c r="O3170" s="34"/>
      <c r="P3170" s="34"/>
      <c r="Q3170" s="34"/>
      <c r="R3170" s="34"/>
      <c r="S3170" s="34"/>
    </row>
    <row r="3171" spans="2:19">
      <c r="B3171" s="5">
        <v>1989</v>
      </c>
      <c r="C3171" s="34"/>
      <c r="D3171" s="34">
        <v>999240.94</v>
      </c>
      <c r="E3171" s="34"/>
      <c r="F3171" s="34"/>
      <c r="G3171" s="34"/>
      <c r="H3171" s="34"/>
      <c r="I3171" s="34"/>
      <c r="J3171" s="34"/>
      <c r="K3171" s="34"/>
      <c r="L3171" s="34"/>
      <c r="M3171" s="34"/>
      <c r="N3171" s="34"/>
      <c r="O3171" s="34"/>
      <c r="P3171" s="34"/>
      <c r="Q3171" s="34"/>
      <c r="R3171" s="34"/>
      <c r="S3171" s="34"/>
    </row>
    <row r="3172" spans="2:19">
      <c r="B3172" s="5">
        <v>1988</v>
      </c>
      <c r="C3172" s="34"/>
      <c r="D3172" s="34">
        <v>417417.42</v>
      </c>
      <c r="E3172" s="34"/>
      <c r="F3172" s="34"/>
      <c r="G3172" s="34"/>
      <c r="H3172" s="34"/>
      <c r="I3172" s="34"/>
      <c r="J3172" s="34"/>
      <c r="K3172" s="34"/>
      <c r="L3172" s="34"/>
      <c r="M3172" s="34"/>
      <c r="N3172" s="34"/>
      <c r="O3172" s="34"/>
      <c r="P3172" s="34"/>
      <c r="Q3172" s="34"/>
      <c r="R3172" s="34"/>
      <c r="S3172" s="34"/>
    </row>
    <row r="3173" spans="2:19">
      <c r="B3173" s="5">
        <v>1987</v>
      </c>
      <c r="C3173" s="34"/>
      <c r="D3173" s="34">
        <v>553716.43999999994</v>
      </c>
      <c r="E3173" s="34"/>
      <c r="F3173" s="34"/>
      <c r="G3173" s="34"/>
      <c r="H3173" s="34"/>
      <c r="I3173" s="34"/>
      <c r="J3173" s="34"/>
      <c r="K3173" s="34"/>
      <c r="L3173" s="34"/>
      <c r="M3173" s="34"/>
      <c r="N3173" s="34"/>
      <c r="O3173" s="34"/>
      <c r="P3173" s="34"/>
      <c r="Q3173" s="34"/>
      <c r="R3173" s="34"/>
      <c r="S3173" s="34"/>
    </row>
    <row r="3174" spans="2:19">
      <c r="B3174" s="5">
        <v>1986</v>
      </c>
      <c r="C3174" s="34"/>
      <c r="D3174" s="34">
        <v>472630.75</v>
      </c>
      <c r="E3174" s="34"/>
      <c r="F3174" s="34"/>
      <c r="G3174" s="34"/>
      <c r="H3174" s="34"/>
      <c r="I3174" s="34"/>
      <c r="J3174" s="34"/>
      <c r="K3174" s="34"/>
      <c r="L3174" s="34"/>
      <c r="M3174" s="34"/>
      <c r="N3174" s="34"/>
      <c r="O3174" s="34"/>
      <c r="P3174" s="34"/>
      <c r="Q3174" s="34"/>
      <c r="R3174" s="34"/>
      <c r="S3174" s="34"/>
    </row>
    <row r="3175" spans="2:19">
      <c r="B3175" s="5">
        <v>1985</v>
      </c>
      <c r="C3175" s="34"/>
      <c r="D3175" s="34">
        <v>1045070.18</v>
      </c>
      <c r="E3175" s="34"/>
      <c r="F3175" s="34"/>
      <c r="G3175" s="34"/>
      <c r="H3175" s="34"/>
      <c r="I3175" s="34"/>
      <c r="J3175" s="34"/>
      <c r="K3175" s="34"/>
      <c r="L3175" s="34"/>
      <c r="M3175" s="34"/>
      <c r="N3175" s="34"/>
      <c r="O3175" s="34"/>
      <c r="P3175" s="34"/>
      <c r="Q3175" s="34"/>
      <c r="R3175" s="34"/>
      <c r="S3175" s="34"/>
    </row>
    <row r="3176" spans="2:19">
      <c r="B3176" s="5">
        <v>1984</v>
      </c>
      <c r="C3176" s="34"/>
      <c r="D3176" s="34">
        <v>926069.33000000007</v>
      </c>
      <c r="E3176" s="34"/>
      <c r="F3176" s="34"/>
      <c r="G3176" s="34"/>
      <c r="H3176" s="34"/>
      <c r="I3176" s="34"/>
      <c r="J3176" s="34"/>
      <c r="K3176" s="34"/>
      <c r="L3176" s="34"/>
      <c r="M3176" s="34"/>
      <c r="N3176" s="34"/>
      <c r="O3176" s="34"/>
      <c r="P3176" s="34"/>
      <c r="Q3176" s="34"/>
      <c r="R3176" s="34"/>
      <c r="S3176" s="34"/>
    </row>
    <row r="3177" spans="2:19">
      <c r="B3177" s="5">
        <v>1983</v>
      </c>
      <c r="C3177" s="34"/>
      <c r="D3177" s="34">
        <v>716312.63</v>
      </c>
      <c r="E3177" s="34"/>
      <c r="F3177" s="34"/>
      <c r="G3177" s="34"/>
      <c r="H3177" s="34"/>
      <c r="I3177" s="34"/>
      <c r="J3177" s="34"/>
      <c r="K3177" s="34"/>
      <c r="L3177" s="34"/>
      <c r="M3177" s="34"/>
      <c r="N3177" s="34"/>
      <c r="O3177" s="34"/>
      <c r="P3177" s="34"/>
      <c r="Q3177" s="34"/>
      <c r="R3177" s="34"/>
      <c r="S3177" s="34"/>
    </row>
    <row r="3178" spans="2:19">
      <c r="B3178" s="5">
        <v>1982</v>
      </c>
      <c r="C3178" s="34"/>
      <c r="D3178" s="34">
        <v>730780.53</v>
      </c>
      <c r="E3178" s="34"/>
      <c r="F3178" s="34"/>
      <c r="G3178" s="34"/>
      <c r="H3178" s="34"/>
      <c r="I3178" s="34"/>
      <c r="J3178" s="34"/>
      <c r="K3178" s="34"/>
      <c r="L3178" s="34"/>
      <c r="M3178" s="34"/>
      <c r="N3178" s="34"/>
      <c r="O3178" s="34"/>
      <c r="P3178" s="34"/>
      <c r="Q3178" s="34"/>
      <c r="R3178" s="34"/>
      <c r="S3178" s="34"/>
    </row>
    <row r="3179" spans="2:19">
      <c r="B3179" s="5">
        <v>1981</v>
      </c>
      <c r="C3179" s="34"/>
      <c r="D3179" s="34">
        <v>698250.91999999993</v>
      </c>
      <c r="E3179" s="34"/>
      <c r="F3179" s="34"/>
      <c r="G3179" s="34"/>
      <c r="H3179" s="34"/>
      <c r="I3179" s="34"/>
      <c r="J3179" s="34"/>
      <c r="K3179" s="34"/>
      <c r="L3179" s="34"/>
      <c r="M3179" s="34"/>
      <c r="N3179" s="34"/>
      <c r="O3179" s="34"/>
      <c r="P3179" s="34"/>
      <c r="Q3179" s="34"/>
      <c r="R3179" s="34"/>
      <c r="S3179" s="34"/>
    </row>
    <row r="3180" spans="2:19">
      <c r="B3180" s="5">
        <v>1980</v>
      </c>
      <c r="C3180" s="34"/>
      <c r="D3180" s="34">
        <v>534570.52</v>
      </c>
      <c r="E3180" s="34"/>
      <c r="F3180" s="34"/>
      <c r="G3180" s="34"/>
      <c r="H3180" s="34"/>
      <c r="I3180" s="34"/>
      <c r="J3180" s="34"/>
      <c r="K3180" s="34"/>
      <c r="L3180" s="34"/>
      <c r="M3180" s="34"/>
      <c r="N3180" s="34"/>
      <c r="O3180" s="34"/>
      <c r="P3180" s="34"/>
      <c r="Q3180" s="34"/>
      <c r="R3180" s="34"/>
      <c r="S3180" s="34"/>
    </row>
    <row r="3181" spans="2:19">
      <c r="B3181" s="5">
        <v>1979</v>
      </c>
      <c r="C3181" s="34"/>
      <c r="D3181" s="34">
        <v>437379.06</v>
      </c>
      <c r="E3181" s="34"/>
      <c r="F3181" s="34"/>
      <c r="G3181" s="34"/>
      <c r="H3181" s="34"/>
      <c r="I3181" s="34"/>
      <c r="J3181" s="34"/>
      <c r="K3181" s="34"/>
      <c r="L3181" s="34"/>
      <c r="M3181" s="34"/>
      <c r="N3181" s="34"/>
      <c r="O3181" s="34"/>
      <c r="P3181" s="34"/>
      <c r="Q3181" s="34"/>
      <c r="R3181" s="34"/>
      <c r="S3181" s="34"/>
    </row>
    <row r="3182" spans="2:19">
      <c r="B3182" s="5">
        <v>1978</v>
      </c>
      <c r="C3182" s="34"/>
      <c r="D3182" s="34">
        <v>299489.49</v>
      </c>
      <c r="E3182" s="34"/>
      <c r="F3182" s="34"/>
      <c r="G3182" s="34"/>
      <c r="H3182" s="34"/>
      <c r="I3182" s="34"/>
      <c r="J3182" s="34"/>
      <c r="K3182" s="34"/>
      <c r="L3182" s="34"/>
      <c r="M3182" s="34"/>
      <c r="N3182" s="34"/>
      <c r="O3182" s="34"/>
      <c r="P3182" s="34"/>
      <c r="Q3182" s="34"/>
      <c r="R3182" s="34"/>
      <c r="S3182" s="34"/>
    </row>
    <row r="3183" spans="2:19">
      <c r="B3183" s="5">
        <v>1977</v>
      </c>
      <c r="C3183" s="34"/>
      <c r="D3183" s="34">
        <v>117050.56</v>
      </c>
      <c r="E3183" s="34"/>
      <c r="F3183" s="34"/>
      <c r="G3183" s="34"/>
      <c r="H3183" s="34"/>
      <c r="I3183" s="34"/>
      <c r="J3183" s="34"/>
      <c r="K3183" s="34"/>
      <c r="L3183" s="34"/>
      <c r="M3183" s="34"/>
      <c r="N3183" s="34"/>
      <c r="O3183" s="34"/>
      <c r="P3183" s="34"/>
      <c r="Q3183" s="34"/>
      <c r="R3183" s="34"/>
      <c r="S3183" s="34"/>
    </row>
    <row r="3184" spans="2:19">
      <c r="B3184" s="5">
        <v>1976</v>
      </c>
      <c r="C3184" s="34"/>
      <c r="D3184" s="34">
        <v>258310.97999999998</v>
      </c>
      <c r="E3184" s="34"/>
      <c r="F3184" s="34"/>
      <c r="G3184" s="34"/>
      <c r="H3184" s="34"/>
      <c r="I3184" s="34"/>
      <c r="J3184" s="34"/>
      <c r="K3184" s="34"/>
      <c r="L3184" s="34"/>
      <c r="M3184" s="34"/>
      <c r="N3184" s="34"/>
      <c r="O3184" s="34"/>
      <c r="P3184" s="34"/>
      <c r="Q3184" s="34"/>
      <c r="R3184" s="34"/>
      <c r="S3184" s="34"/>
    </row>
    <row r="3185" spans="2:19">
      <c r="B3185" s="5">
        <v>1975</v>
      </c>
      <c r="C3185" s="34"/>
      <c r="D3185" s="34">
        <v>154862.24</v>
      </c>
      <c r="E3185" s="34"/>
      <c r="F3185" s="34"/>
      <c r="G3185" s="34"/>
      <c r="H3185" s="34"/>
      <c r="I3185" s="34"/>
      <c r="J3185" s="34"/>
      <c r="K3185" s="34"/>
      <c r="L3185" s="34"/>
      <c r="M3185" s="34"/>
      <c r="N3185" s="34"/>
      <c r="O3185" s="34"/>
      <c r="P3185" s="34"/>
      <c r="Q3185" s="34"/>
      <c r="R3185" s="34"/>
      <c r="S3185" s="34"/>
    </row>
    <row r="3186" spans="2:19">
      <c r="B3186" s="5">
        <v>1974</v>
      </c>
      <c r="C3186" s="34"/>
      <c r="D3186" s="34">
        <v>665751.71</v>
      </c>
      <c r="E3186" s="34"/>
      <c r="F3186" s="34"/>
      <c r="G3186" s="34"/>
      <c r="H3186" s="34"/>
      <c r="I3186" s="34"/>
      <c r="J3186" s="34"/>
      <c r="K3186" s="34"/>
      <c r="L3186" s="34"/>
      <c r="M3186" s="34"/>
      <c r="N3186" s="34"/>
      <c r="O3186" s="34"/>
      <c r="P3186" s="34"/>
      <c r="Q3186" s="34"/>
      <c r="R3186" s="34"/>
      <c r="S3186" s="34"/>
    </row>
    <row r="3187" spans="2:19">
      <c r="B3187" s="5">
        <v>1973</v>
      </c>
      <c r="C3187" s="34"/>
      <c r="D3187" s="34">
        <v>943253.76</v>
      </c>
      <c r="E3187" s="34"/>
      <c r="F3187" s="34"/>
      <c r="G3187" s="34"/>
      <c r="H3187" s="34"/>
      <c r="I3187" s="34"/>
      <c r="J3187" s="34"/>
      <c r="K3187" s="34"/>
      <c r="L3187" s="34"/>
      <c r="M3187" s="34"/>
      <c r="N3187" s="34"/>
      <c r="O3187" s="34"/>
      <c r="P3187" s="34"/>
      <c r="Q3187" s="34"/>
      <c r="R3187" s="34"/>
      <c r="S3187" s="34"/>
    </row>
    <row r="3188" spans="2:19">
      <c r="B3188" s="5">
        <v>1972</v>
      </c>
      <c r="C3188" s="34"/>
      <c r="D3188" s="34">
        <v>731545.52</v>
      </c>
      <c r="E3188" s="34"/>
      <c r="F3188" s="34"/>
      <c r="G3188" s="34"/>
      <c r="H3188" s="34"/>
      <c r="I3188" s="34"/>
      <c r="J3188" s="34"/>
      <c r="K3188" s="34"/>
      <c r="L3188" s="34"/>
      <c r="M3188" s="34"/>
      <c r="N3188" s="34"/>
      <c r="O3188" s="34"/>
      <c r="P3188" s="34"/>
      <c r="Q3188" s="34"/>
      <c r="R3188" s="34"/>
      <c r="S3188" s="34"/>
    </row>
    <row r="3189" spans="2:19">
      <c r="B3189" s="5">
        <v>1971</v>
      </c>
      <c r="C3189" s="34"/>
      <c r="D3189" s="34">
        <v>658726.83000000007</v>
      </c>
      <c r="E3189" s="34"/>
      <c r="F3189" s="34"/>
      <c r="G3189" s="34"/>
      <c r="H3189" s="34"/>
      <c r="I3189" s="34"/>
      <c r="J3189" s="34"/>
      <c r="K3189" s="34"/>
      <c r="L3189" s="34"/>
      <c r="M3189" s="34"/>
      <c r="N3189" s="34"/>
      <c r="O3189" s="34"/>
      <c r="P3189" s="34"/>
      <c r="Q3189" s="34"/>
      <c r="R3189" s="34"/>
      <c r="S3189" s="34"/>
    </row>
    <row r="3190" spans="2:19">
      <c r="B3190" s="5">
        <v>1970</v>
      </c>
      <c r="C3190" s="34"/>
      <c r="D3190" s="34">
        <v>319818.38</v>
      </c>
      <c r="E3190" s="34"/>
      <c r="F3190" s="34"/>
      <c r="G3190" s="34"/>
      <c r="H3190" s="34"/>
      <c r="I3190" s="34"/>
      <c r="J3190" s="34"/>
      <c r="K3190" s="34"/>
      <c r="L3190" s="34"/>
      <c r="M3190" s="34"/>
      <c r="N3190" s="34"/>
      <c r="O3190" s="34"/>
      <c r="P3190" s="34"/>
      <c r="Q3190" s="34"/>
      <c r="R3190" s="34"/>
      <c r="S3190" s="34"/>
    </row>
    <row r="3191" spans="2:19">
      <c r="B3191" s="5">
        <v>1969</v>
      </c>
      <c r="C3191" s="34"/>
      <c r="D3191" s="34">
        <v>266348.78000000003</v>
      </c>
      <c r="E3191" s="34"/>
      <c r="F3191" s="34"/>
      <c r="G3191" s="34"/>
      <c r="H3191" s="34"/>
      <c r="I3191" s="34"/>
      <c r="J3191" s="34"/>
      <c r="K3191" s="34"/>
      <c r="L3191" s="34"/>
      <c r="M3191" s="34"/>
      <c r="N3191" s="34"/>
      <c r="O3191" s="34"/>
      <c r="P3191" s="34"/>
      <c r="Q3191" s="34"/>
      <c r="R3191" s="34"/>
      <c r="S3191" s="34"/>
    </row>
    <row r="3192" spans="2:19">
      <c r="B3192" s="5">
        <v>1968</v>
      </c>
      <c r="C3192" s="34"/>
      <c r="D3192" s="34">
        <v>52334.239999999998</v>
      </c>
      <c r="E3192" s="34"/>
      <c r="F3192" s="34"/>
      <c r="G3192" s="34"/>
      <c r="H3192" s="34"/>
      <c r="I3192" s="34"/>
      <c r="J3192" s="34"/>
      <c r="K3192" s="34"/>
      <c r="L3192" s="34"/>
      <c r="M3192" s="34"/>
      <c r="N3192" s="34"/>
      <c r="O3192" s="34"/>
      <c r="P3192" s="34"/>
      <c r="Q3192" s="34"/>
      <c r="R3192" s="34"/>
      <c r="S3192" s="34"/>
    </row>
    <row r="3193" spans="2:19">
      <c r="B3193" s="5">
        <v>1967</v>
      </c>
      <c r="C3193" s="34"/>
      <c r="D3193" s="34">
        <v>791474.22</v>
      </c>
      <c r="E3193" s="34"/>
      <c r="F3193" s="34"/>
      <c r="G3193" s="34"/>
      <c r="H3193" s="34"/>
      <c r="I3193" s="34"/>
      <c r="J3193" s="34"/>
      <c r="K3193" s="34"/>
      <c r="L3193" s="34"/>
      <c r="M3193" s="34"/>
      <c r="N3193" s="34"/>
      <c r="O3193" s="34"/>
      <c r="P3193" s="34"/>
      <c r="Q3193" s="34"/>
      <c r="R3193" s="34"/>
      <c r="S3193" s="34"/>
    </row>
    <row r="3194" spans="2:19">
      <c r="B3194" s="5">
        <v>1966</v>
      </c>
      <c r="C3194" s="34"/>
      <c r="D3194" s="34">
        <v>480706.12</v>
      </c>
      <c r="E3194" s="34"/>
      <c r="F3194" s="34"/>
      <c r="G3194" s="34"/>
      <c r="H3194" s="34"/>
      <c r="I3194" s="34"/>
      <c r="J3194" s="34"/>
      <c r="K3194" s="34"/>
      <c r="L3194" s="34"/>
      <c r="M3194" s="34"/>
      <c r="N3194" s="34"/>
      <c r="O3194" s="34"/>
      <c r="P3194" s="34"/>
      <c r="Q3194" s="34"/>
      <c r="R3194" s="34"/>
      <c r="S3194" s="34"/>
    </row>
    <row r="3195" spans="2:19">
      <c r="B3195" s="5">
        <v>1965</v>
      </c>
      <c r="C3195" s="34"/>
      <c r="D3195" s="34">
        <v>347636.13</v>
      </c>
      <c r="E3195" s="34"/>
      <c r="F3195" s="34"/>
      <c r="G3195" s="34"/>
      <c r="H3195" s="34"/>
      <c r="I3195" s="34"/>
      <c r="J3195" s="34"/>
      <c r="K3195" s="34"/>
      <c r="L3195" s="34"/>
      <c r="M3195" s="34"/>
      <c r="N3195" s="34"/>
      <c r="O3195" s="34"/>
      <c r="P3195" s="34"/>
      <c r="Q3195" s="34"/>
      <c r="R3195" s="34"/>
      <c r="S3195" s="34"/>
    </row>
    <row r="3196" spans="2:19">
      <c r="B3196" s="5">
        <v>1964</v>
      </c>
      <c r="C3196" s="34"/>
      <c r="D3196" s="34">
        <v>221668.80000000002</v>
      </c>
      <c r="E3196" s="34"/>
      <c r="F3196" s="34"/>
      <c r="G3196" s="34"/>
      <c r="H3196" s="34"/>
      <c r="I3196" s="34"/>
      <c r="J3196" s="34"/>
      <c r="K3196" s="34"/>
      <c r="L3196" s="34"/>
      <c r="M3196" s="34"/>
      <c r="N3196" s="34"/>
      <c r="O3196" s="34"/>
      <c r="P3196" s="34"/>
      <c r="Q3196" s="34"/>
      <c r="R3196" s="34"/>
      <c r="S3196" s="34"/>
    </row>
    <row r="3197" spans="2:19">
      <c r="B3197" s="5">
        <v>1963</v>
      </c>
      <c r="C3197" s="34"/>
      <c r="D3197" s="34">
        <v>210514.28</v>
      </c>
      <c r="E3197" s="34"/>
      <c r="F3197" s="34"/>
      <c r="G3197" s="34"/>
      <c r="H3197" s="34"/>
      <c r="I3197" s="34"/>
      <c r="J3197" s="34"/>
      <c r="K3197" s="34"/>
      <c r="L3197" s="34"/>
      <c r="M3197" s="34"/>
      <c r="N3197" s="34"/>
      <c r="O3197" s="34"/>
      <c r="P3197" s="34"/>
      <c r="Q3197" s="34"/>
      <c r="R3197" s="34"/>
      <c r="S3197" s="34"/>
    </row>
    <row r="3198" spans="2:19">
      <c r="B3198" s="5">
        <v>1962</v>
      </c>
      <c r="C3198" s="34"/>
      <c r="D3198" s="34">
        <v>174084.65000000002</v>
      </c>
      <c r="E3198" s="34"/>
      <c r="F3198" s="34"/>
      <c r="G3198" s="34"/>
      <c r="H3198" s="34"/>
      <c r="I3198" s="34"/>
      <c r="J3198" s="34"/>
      <c r="K3198" s="34"/>
      <c r="L3198" s="34"/>
      <c r="M3198" s="34"/>
      <c r="N3198" s="34"/>
      <c r="O3198" s="34"/>
      <c r="P3198" s="34"/>
      <c r="Q3198" s="34"/>
      <c r="R3198" s="34"/>
      <c r="S3198" s="34"/>
    </row>
    <row r="3199" spans="2:19">
      <c r="B3199" s="5">
        <v>1961</v>
      </c>
      <c r="C3199" s="34"/>
      <c r="D3199" s="34">
        <v>239237.86</v>
      </c>
      <c r="E3199" s="34"/>
      <c r="F3199" s="34"/>
      <c r="G3199" s="34"/>
      <c r="H3199" s="34"/>
      <c r="I3199" s="34"/>
      <c r="J3199" s="34"/>
      <c r="K3199" s="34"/>
      <c r="L3199" s="34"/>
      <c r="M3199" s="34"/>
      <c r="N3199" s="34"/>
      <c r="O3199" s="34"/>
      <c r="P3199" s="34"/>
      <c r="Q3199" s="34"/>
      <c r="R3199" s="34"/>
      <c r="S3199" s="34"/>
    </row>
    <row r="3200" spans="2:19">
      <c r="B3200" s="5">
        <v>1960</v>
      </c>
      <c r="C3200" s="34"/>
      <c r="D3200" s="34">
        <v>255545.28999999998</v>
      </c>
      <c r="E3200" s="34"/>
      <c r="F3200" s="34"/>
      <c r="G3200" s="34"/>
      <c r="H3200" s="34"/>
      <c r="I3200" s="34"/>
      <c r="J3200" s="34"/>
      <c r="K3200" s="34"/>
      <c r="L3200" s="34"/>
      <c r="M3200" s="34"/>
      <c r="N3200" s="34"/>
      <c r="O3200" s="34"/>
      <c r="P3200" s="34"/>
      <c r="Q3200" s="34"/>
      <c r="R3200" s="34"/>
      <c r="S3200" s="34"/>
    </row>
    <row r="3201" spans="2:19">
      <c r="B3201" s="5">
        <v>1959</v>
      </c>
      <c r="C3201" s="34"/>
      <c r="D3201" s="34">
        <v>127291.89000000001</v>
      </c>
      <c r="E3201" s="34"/>
      <c r="F3201" s="34"/>
      <c r="G3201" s="34"/>
      <c r="H3201" s="34"/>
      <c r="I3201" s="34"/>
      <c r="J3201" s="34"/>
      <c r="K3201" s="34"/>
      <c r="L3201" s="34"/>
      <c r="M3201" s="34"/>
      <c r="N3201" s="34"/>
      <c r="O3201" s="34"/>
      <c r="P3201" s="34"/>
      <c r="Q3201" s="34"/>
      <c r="R3201" s="34"/>
      <c r="S3201" s="34"/>
    </row>
    <row r="3202" spans="2:19">
      <c r="B3202" s="5">
        <v>1958</v>
      </c>
      <c r="C3202" s="34"/>
      <c r="D3202" s="34">
        <v>103891.25</v>
      </c>
      <c r="E3202" s="34"/>
      <c r="F3202" s="34"/>
      <c r="G3202" s="34"/>
      <c r="H3202" s="34"/>
      <c r="I3202" s="34"/>
      <c r="J3202" s="34"/>
      <c r="K3202" s="34"/>
      <c r="L3202" s="34"/>
      <c r="M3202" s="34"/>
      <c r="N3202" s="34"/>
      <c r="O3202" s="34"/>
      <c r="P3202" s="34"/>
      <c r="Q3202" s="34"/>
      <c r="R3202" s="34"/>
      <c r="S3202" s="34"/>
    </row>
    <row r="3203" spans="2:19">
      <c r="B3203" s="5">
        <v>1957</v>
      </c>
      <c r="C3203" s="34"/>
      <c r="D3203" s="34">
        <v>76765.45</v>
      </c>
      <c r="E3203" s="34"/>
      <c r="F3203" s="34"/>
      <c r="G3203" s="34"/>
      <c r="H3203" s="34"/>
      <c r="I3203" s="34"/>
      <c r="J3203" s="34"/>
      <c r="K3203" s="34"/>
      <c r="L3203" s="34"/>
      <c r="M3203" s="34"/>
      <c r="N3203" s="34"/>
      <c r="O3203" s="34"/>
      <c r="P3203" s="34"/>
      <c r="Q3203" s="34"/>
      <c r="R3203" s="34"/>
      <c r="S3203" s="34"/>
    </row>
    <row r="3204" spans="2:19">
      <c r="B3204" s="5">
        <v>1956</v>
      </c>
      <c r="C3204" s="34"/>
      <c r="D3204" s="34">
        <v>34718.449999999997</v>
      </c>
      <c r="E3204" s="34"/>
      <c r="F3204" s="34"/>
      <c r="G3204" s="34"/>
      <c r="H3204" s="34"/>
      <c r="I3204" s="34"/>
      <c r="J3204" s="34"/>
      <c r="K3204" s="34"/>
      <c r="L3204" s="34"/>
      <c r="M3204" s="34"/>
      <c r="N3204" s="34"/>
      <c r="O3204" s="34"/>
      <c r="P3204" s="34"/>
      <c r="Q3204" s="34"/>
      <c r="R3204" s="34"/>
      <c r="S3204" s="34"/>
    </row>
    <row r="3205" spans="2:19">
      <c r="B3205" s="5">
        <v>1955</v>
      </c>
      <c r="C3205" s="34"/>
      <c r="D3205" s="34">
        <v>58949.14</v>
      </c>
      <c r="E3205" s="34"/>
      <c r="F3205" s="34"/>
      <c r="G3205" s="34"/>
      <c r="H3205" s="34"/>
      <c r="I3205" s="34"/>
      <c r="J3205" s="34"/>
      <c r="K3205" s="34"/>
      <c r="L3205" s="34"/>
      <c r="M3205" s="34"/>
      <c r="N3205" s="34"/>
      <c r="O3205" s="34"/>
      <c r="P3205" s="34"/>
      <c r="Q3205" s="34"/>
      <c r="R3205" s="34"/>
      <c r="S3205" s="34"/>
    </row>
    <row r="3206" spans="2:19">
      <c r="B3206" s="5">
        <v>1954</v>
      </c>
      <c r="C3206" s="34"/>
      <c r="D3206" s="34">
        <v>9906.9500000000007</v>
      </c>
      <c r="E3206" s="34"/>
      <c r="F3206" s="34"/>
      <c r="G3206" s="34"/>
      <c r="H3206" s="34"/>
      <c r="I3206" s="34"/>
      <c r="J3206" s="34"/>
      <c r="K3206" s="34"/>
      <c r="L3206" s="34"/>
      <c r="M3206" s="34"/>
      <c r="N3206" s="34"/>
      <c r="O3206" s="34"/>
      <c r="P3206" s="34"/>
      <c r="Q3206" s="34"/>
      <c r="R3206" s="34"/>
      <c r="S3206" s="34"/>
    </row>
    <row r="3207" spans="2:19">
      <c r="B3207" s="5">
        <v>1953</v>
      </c>
      <c r="C3207" s="34"/>
      <c r="D3207" s="34">
        <v>41029.93</v>
      </c>
      <c r="E3207" s="34"/>
      <c r="F3207" s="34"/>
      <c r="G3207" s="34"/>
      <c r="H3207" s="34"/>
      <c r="I3207" s="34"/>
      <c r="J3207" s="34"/>
      <c r="K3207" s="34"/>
      <c r="L3207" s="34"/>
      <c r="M3207" s="34"/>
      <c r="N3207" s="34"/>
      <c r="O3207" s="34"/>
      <c r="P3207" s="34"/>
      <c r="Q3207" s="34"/>
      <c r="R3207" s="34"/>
      <c r="S3207" s="34"/>
    </row>
    <row r="3208" spans="2:19">
      <c r="B3208" s="5">
        <v>1952</v>
      </c>
      <c r="C3208" s="34"/>
      <c r="D3208" s="34">
        <v>39708.07</v>
      </c>
      <c r="E3208" s="34"/>
      <c r="F3208" s="34"/>
      <c r="G3208" s="34"/>
      <c r="H3208" s="34"/>
      <c r="I3208" s="34"/>
      <c r="J3208" s="34"/>
      <c r="K3208" s="34"/>
      <c r="L3208" s="34"/>
      <c r="M3208" s="34"/>
      <c r="N3208" s="34"/>
      <c r="O3208" s="34"/>
      <c r="P3208" s="34"/>
      <c r="Q3208" s="34"/>
      <c r="R3208" s="34"/>
      <c r="S3208" s="34"/>
    </row>
    <row r="3209" spans="2:19">
      <c r="B3209" s="5">
        <v>1951</v>
      </c>
      <c r="C3209" s="34"/>
      <c r="D3209" s="34">
        <v>33149.049999999996</v>
      </c>
      <c r="E3209" s="34"/>
      <c r="F3209" s="34"/>
      <c r="G3209" s="34"/>
      <c r="H3209" s="34"/>
      <c r="I3209" s="34"/>
      <c r="J3209" s="34"/>
      <c r="K3209" s="34"/>
      <c r="L3209" s="34"/>
      <c r="M3209" s="34"/>
      <c r="N3209" s="34"/>
      <c r="O3209" s="34"/>
      <c r="P3209" s="34"/>
      <c r="Q3209" s="34"/>
      <c r="R3209" s="34"/>
      <c r="S3209" s="34"/>
    </row>
    <row r="3210" spans="2:19">
      <c r="B3210" s="5">
        <v>1950</v>
      </c>
      <c r="C3210" s="34"/>
      <c r="D3210" s="34">
        <v>9869.2799999999988</v>
      </c>
      <c r="E3210" s="34"/>
      <c r="F3210" s="34"/>
      <c r="G3210" s="34"/>
      <c r="H3210" s="34"/>
      <c r="I3210" s="34"/>
      <c r="J3210" s="34"/>
      <c r="K3210" s="34"/>
      <c r="L3210" s="34"/>
      <c r="M3210" s="34"/>
      <c r="N3210" s="34"/>
      <c r="O3210" s="34"/>
      <c r="P3210" s="34"/>
      <c r="Q3210" s="34"/>
      <c r="R3210" s="34"/>
      <c r="S3210" s="34"/>
    </row>
    <row r="3211" spans="2:19">
      <c r="B3211" s="5">
        <v>1949</v>
      </c>
      <c r="C3211" s="34"/>
      <c r="D3211" s="34">
        <v>33811.480000000003</v>
      </c>
      <c r="E3211" s="34"/>
      <c r="F3211" s="34"/>
      <c r="G3211" s="34"/>
      <c r="H3211" s="34"/>
      <c r="I3211" s="34"/>
      <c r="J3211" s="34"/>
      <c r="K3211" s="34"/>
      <c r="L3211" s="34"/>
      <c r="M3211" s="34"/>
      <c r="N3211" s="34"/>
      <c r="O3211" s="34"/>
      <c r="P3211" s="34"/>
      <c r="Q3211" s="34"/>
      <c r="R3211" s="34"/>
      <c r="S3211" s="34"/>
    </row>
    <row r="3212" spans="2:19">
      <c r="B3212" s="5">
        <v>1948</v>
      </c>
      <c r="C3212" s="34"/>
      <c r="D3212" s="34">
        <v>25436.519999999997</v>
      </c>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v>2876.33</v>
      </c>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v>21811.7</v>
      </c>
      <c r="E3217" s="34"/>
      <c r="F3217" s="34"/>
      <c r="G3217" s="34"/>
      <c r="H3217" s="34"/>
      <c r="I3217" s="34"/>
      <c r="J3217" s="34"/>
      <c r="K3217" s="34"/>
      <c r="L3217" s="34"/>
      <c r="M3217" s="34"/>
      <c r="N3217" s="34"/>
      <c r="O3217" s="34"/>
      <c r="P3217" s="34"/>
      <c r="Q3217" s="34"/>
      <c r="R3217" s="34"/>
      <c r="S3217" s="34"/>
    </row>
    <row r="3218" spans="1:19">
      <c r="B3218" s="5">
        <v>1942</v>
      </c>
      <c r="C3218" s="34"/>
      <c r="D3218" s="34">
        <v>21443.59</v>
      </c>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v>9567.9</v>
      </c>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2" t="s">
        <v>214</v>
      </c>
      <c r="B3231" s="6" t="s">
        <v>181</v>
      </c>
      <c r="C3231" s="10">
        <f>SUM(C3154:C3230)</f>
        <v>0</v>
      </c>
      <c r="D3231" s="10">
        <f>SUM(D3153:D3230)</f>
        <v>58189293.050000019</v>
      </c>
      <c r="E3231" s="10">
        <f>SUM(E3152:E3230)</f>
        <v>0</v>
      </c>
      <c r="F3231" s="10">
        <f>SUM(F3151:F3230)</f>
        <v>0</v>
      </c>
      <c r="G3231" s="10">
        <f>SUM(G3150:G3230)</f>
        <v>49338</v>
      </c>
      <c r="H3231" s="10">
        <f>SUM(H3144:H3230)</f>
        <v>49338</v>
      </c>
      <c r="I3231" s="10">
        <f>SUM(I3144:I3230)</f>
        <v>49338</v>
      </c>
      <c r="J3231" s="10">
        <f t="shared" ref="J3231" si="64">SUM(J3144:J3230)</f>
        <v>49338</v>
      </c>
      <c r="K3231" s="10">
        <f>SUM(K3144:K3230)</f>
        <v>49338</v>
      </c>
      <c r="L3231" s="10">
        <f t="shared" ref="L3231" si="65">SUM(L3144:L3230)</f>
        <v>49338</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215</v>
      </c>
      <c r="B3233" s="5">
        <v>2022</v>
      </c>
      <c r="C3233" s="33"/>
      <c r="D3233" s="33"/>
      <c r="E3233" s="33"/>
      <c r="F3233" s="33"/>
      <c r="G3233" s="33"/>
      <c r="H3233" s="33"/>
      <c r="I3233" s="33"/>
      <c r="J3233" s="33"/>
      <c r="K3233" s="33"/>
      <c r="L3233" s="33"/>
      <c r="M3233" s="33"/>
      <c r="N3233" s="33"/>
      <c r="O3233" s="33"/>
      <c r="P3233" s="33"/>
      <c r="Q3233" s="33"/>
      <c r="R3233" s="61"/>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v>1956498.15</v>
      </c>
      <c r="E3248" s="34"/>
      <c r="F3248" s="34"/>
      <c r="G3248" s="34"/>
      <c r="H3248" s="34"/>
      <c r="I3248" s="34"/>
      <c r="J3248" s="34"/>
      <c r="K3248" s="34"/>
      <c r="L3248" s="34"/>
      <c r="M3248" s="34"/>
      <c r="N3248" s="34"/>
      <c r="O3248" s="34"/>
      <c r="P3248" s="34"/>
      <c r="Q3248" s="34"/>
      <c r="R3248" s="34"/>
      <c r="S3248" s="34"/>
    </row>
    <row r="3249" spans="2:19">
      <c r="B3249" s="5">
        <v>2006</v>
      </c>
      <c r="C3249" s="34"/>
      <c r="D3249" s="34">
        <v>2024172.77</v>
      </c>
      <c r="E3249" s="34"/>
      <c r="F3249" s="34"/>
      <c r="G3249" s="34"/>
      <c r="H3249" s="34"/>
      <c r="I3249" s="34"/>
      <c r="J3249" s="34"/>
      <c r="K3249" s="34"/>
      <c r="L3249" s="34"/>
      <c r="M3249" s="34"/>
      <c r="N3249" s="34"/>
      <c r="O3249" s="34"/>
      <c r="P3249" s="34"/>
      <c r="Q3249" s="34"/>
      <c r="R3249" s="34"/>
      <c r="S3249" s="34"/>
    </row>
    <row r="3250" spans="2:19">
      <c r="B3250" s="5">
        <v>2005</v>
      </c>
      <c r="C3250" s="34"/>
      <c r="D3250" s="34">
        <v>3368314.41</v>
      </c>
      <c r="E3250" s="34"/>
      <c r="F3250" s="34"/>
      <c r="G3250" s="34"/>
      <c r="H3250" s="34"/>
      <c r="I3250" s="34"/>
      <c r="J3250" s="34"/>
      <c r="K3250" s="34"/>
      <c r="L3250" s="34"/>
      <c r="M3250" s="34"/>
      <c r="N3250" s="34"/>
      <c r="O3250" s="34"/>
      <c r="P3250" s="34"/>
      <c r="Q3250" s="34"/>
      <c r="R3250" s="34"/>
      <c r="S3250" s="34"/>
    </row>
    <row r="3251" spans="2:19">
      <c r="B3251" s="5">
        <v>2004</v>
      </c>
      <c r="C3251" s="34"/>
      <c r="D3251" s="34">
        <v>1567437.5899999999</v>
      </c>
      <c r="E3251" s="34"/>
      <c r="F3251" s="34"/>
      <c r="G3251" s="34"/>
      <c r="H3251" s="34"/>
      <c r="I3251" s="34"/>
      <c r="J3251" s="34"/>
      <c r="K3251" s="34"/>
      <c r="L3251" s="34"/>
      <c r="M3251" s="34"/>
      <c r="N3251" s="34"/>
      <c r="O3251" s="34"/>
      <c r="P3251" s="34"/>
      <c r="Q3251" s="34"/>
      <c r="R3251" s="34"/>
      <c r="S3251" s="34"/>
    </row>
    <row r="3252" spans="2:19">
      <c r="B3252" s="5">
        <v>2003</v>
      </c>
      <c r="C3252" s="34"/>
      <c r="D3252" s="34">
        <v>1419131.53</v>
      </c>
      <c r="E3252" s="34"/>
      <c r="F3252" s="34"/>
      <c r="G3252" s="34"/>
      <c r="H3252" s="34"/>
      <c r="I3252" s="34"/>
      <c r="J3252" s="34"/>
      <c r="K3252" s="34"/>
      <c r="L3252" s="34"/>
      <c r="M3252" s="34"/>
      <c r="N3252" s="34"/>
      <c r="O3252" s="34"/>
      <c r="P3252" s="34"/>
      <c r="Q3252" s="34"/>
      <c r="R3252" s="34"/>
      <c r="S3252" s="34"/>
    </row>
    <row r="3253" spans="2:19">
      <c r="B3253" s="5">
        <v>2002</v>
      </c>
      <c r="C3253" s="34"/>
      <c r="D3253" s="34">
        <v>1108871.3500000001</v>
      </c>
      <c r="E3253" s="34"/>
      <c r="F3253" s="34"/>
      <c r="G3253" s="34"/>
      <c r="H3253" s="34"/>
      <c r="I3253" s="34"/>
      <c r="J3253" s="34"/>
      <c r="K3253" s="34"/>
      <c r="L3253" s="34"/>
      <c r="M3253" s="34"/>
      <c r="N3253" s="34"/>
      <c r="O3253" s="34"/>
      <c r="P3253" s="34"/>
      <c r="Q3253" s="34"/>
      <c r="R3253" s="34"/>
      <c r="S3253" s="34"/>
    </row>
    <row r="3254" spans="2:19">
      <c r="B3254" s="5">
        <v>2001</v>
      </c>
      <c r="C3254" s="34"/>
      <c r="D3254" s="34">
        <v>1680568.6199999999</v>
      </c>
      <c r="E3254" s="34"/>
      <c r="F3254" s="34"/>
      <c r="G3254" s="34"/>
      <c r="H3254" s="34"/>
      <c r="I3254" s="34"/>
      <c r="J3254" s="34"/>
      <c r="K3254" s="34"/>
      <c r="L3254" s="34"/>
      <c r="M3254" s="34"/>
      <c r="N3254" s="34"/>
      <c r="O3254" s="34"/>
      <c r="P3254" s="34"/>
      <c r="Q3254" s="34"/>
      <c r="R3254" s="34"/>
      <c r="S3254" s="34"/>
    </row>
    <row r="3255" spans="2:19">
      <c r="B3255" s="5">
        <v>2000</v>
      </c>
      <c r="C3255" s="34"/>
      <c r="D3255" s="34">
        <v>1569887.3800000001</v>
      </c>
      <c r="E3255" s="34"/>
      <c r="F3255" s="34"/>
      <c r="G3255" s="34"/>
      <c r="H3255" s="34"/>
      <c r="I3255" s="34"/>
      <c r="J3255" s="34"/>
      <c r="K3255" s="34"/>
      <c r="L3255" s="34"/>
      <c r="M3255" s="34"/>
      <c r="N3255" s="34"/>
      <c r="O3255" s="34"/>
      <c r="P3255" s="34"/>
      <c r="Q3255" s="34"/>
      <c r="R3255" s="34"/>
      <c r="S3255" s="34"/>
    </row>
    <row r="3256" spans="2:19">
      <c r="B3256" s="5">
        <v>1999</v>
      </c>
      <c r="C3256" s="34"/>
      <c r="D3256" s="34">
        <v>64580115.230000004</v>
      </c>
      <c r="E3256" s="34"/>
      <c r="F3256" s="34"/>
      <c r="G3256" s="34"/>
      <c r="H3256" s="34"/>
      <c r="I3256" s="34"/>
      <c r="J3256" s="34"/>
      <c r="K3256" s="34"/>
      <c r="L3256" s="34"/>
      <c r="M3256" s="34"/>
      <c r="N3256" s="34"/>
      <c r="O3256" s="34"/>
      <c r="P3256" s="34"/>
      <c r="Q3256" s="34"/>
      <c r="R3256" s="34"/>
      <c r="S3256" s="34"/>
    </row>
    <row r="3257" spans="2:19">
      <c r="B3257" s="5">
        <v>1998</v>
      </c>
      <c r="C3257" s="34"/>
      <c r="D3257" s="34">
        <v>464895.08</v>
      </c>
      <c r="E3257" s="34"/>
      <c r="F3257" s="34"/>
      <c r="G3257" s="34"/>
      <c r="H3257" s="34"/>
      <c r="I3257" s="34"/>
      <c r="J3257" s="34"/>
      <c r="K3257" s="34"/>
      <c r="L3257" s="34"/>
      <c r="M3257" s="34"/>
      <c r="N3257" s="34"/>
      <c r="O3257" s="34"/>
      <c r="P3257" s="34"/>
      <c r="Q3257" s="34"/>
      <c r="R3257" s="34"/>
      <c r="S3257" s="34"/>
    </row>
    <row r="3258" spans="2:19">
      <c r="B3258" s="5">
        <v>1997</v>
      </c>
      <c r="C3258" s="34"/>
      <c r="D3258" s="34">
        <v>343028.55</v>
      </c>
      <c r="E3258" s="34"/>
      <c r="F3258" s="34"/>
      <c r="G3258" s="34"/>
      <c r="H3258" s="34"/>
      <c r="I3258" s="34"/>
      <c r="J3258" s="34"/>
      <c r="K3258" s="34"/>
      <c r="L3258" s="34"/>
      <c r="M3258" s="34"/>
      <c r="N3258" s="34"/>
      <c r="O3258" s="34"/>
      <c r="P3258" s="34"/>
      <c r="Q3258" s="34"/>
      <c r="R3258" s="34"/>
      <c r="S3258" s="34"/>
    </row>
    <row r="3259" spans="2:19">
      <c r="B3259" s="5">
        <v>1996</v>
      </c>
      <c r="C3259" s="34"/>
      <c r="D3259" s="34">
        <v>605579.62000000011</v>
      </c>
      <c r="E3259" s="34"/>
      <c r="F3259" s="34"/>
      <c r="G3259" s="34"/>
      <c r="H3259" s="34"/>
      <c r="I3259" s="34"/>
      <c r="J3259" s="34"/>
      <c r="K3259" s="34"/>
      <c r="L3259" s="34"/>
      <c r="M3259" s="34"/>
      <c r="N3259" s="34"/>
      <c r="O3259" s="34"/>
      <c r="P3259" s="34"/>
      <c r="Q3259" s="34"/>
      <c r="R3259" s="34"/>
      <c r="S3259" s="34"/>
    </row>
    <row r="3260" spans="2:19">
      <c r="B3260" s="5">
        <v>1995</v>
      </c>
      <c r="C3260" s="34"/>
      <c r="D3260" s="34">
        <v>947273.93999999983</v>
      </c>
      <c r="E3260" s="34"/>
      <c r="F3260" s="34"/>
      <c r="G3260" s="34"/>
      <c r="H3260" s="34"/>
      <c r="I3260" s="34"/>
      <c r="J3260" s="34"/>
      <c r="K3260" s="34"/>
      <c r="L3260" s="34"/>
      <c r="M3260" s="34"/>
      <c r="N3260" s="34"/>
      <c r="O3260" s="34"/>
      <c r="P3260" s="34"/>
      <c r="Q3260" s="34"/>
      <c r="R3260" s="34"/>
      <c r="S3260" s="34"/>
    </row>
    <row r="3261" spans="2:19">
      <c r="B3261" s="5">
        <v>1994</v>
      </c>
      <c r="C3261" s="34"/>
      <c r="D3261" s="34">
        <v>602301.42000000004</v>
      </c>
      <c r="E3261" s="34"/>
      <c r="F3261" s="34"/>
      <c r="G3261" s="34"/>
      <c r="H3261" s="34"/>
      <c r="I3261" s="34"/>
      <c r="J3261" s="34"/>
      <c r="K3261" s="34"/>
      <c r="L3261" s="34"/>
      <c r="M3261" s="34"/>
      <c r="N3261" s="34"/>
      <c r="O3261" s="34"/>
      <c r="P3261" s="34"/>
      <c r="Q3261" s="34"/>
      <c r="R3261" s="34"/>
      <c r="S3261" s="34"/>
    </row>
    <row r="3262" spans="2:19">
      <c r="B3262" s="5">
        <v>1993</v>
      </c>
      <c r="C3262" s="34"/>
      <c r="D3262" s="34">
        <v>1569657.3800000004</v>
      </c>
      <c r="E3262" s="34"/>
      <c r="F3262" s="34"/>
      <c r="G3262" s="34"/>
      <c r="H3262" s="34"/>
      <c r="I3262" s="34"/>
      <c r="J3262" s="34"/>
      <c r="K3262" s="34"/>
      <c r="L3262" s="34"/>
      <c r="M3262" s="34"/>
      <c r="N3262" s="34"/>
      <c r="O3262" s="34"/>
      <c r="P3262" s="34"/>
      <c r="Q3262" s="34"/>
      <c r="R3262" s="34"/>
      <c r="S3262" s="34"/>
    </row>
    <row r="3263" spans="2:19">
      <c r="B3263" s="5">
        <v>1992</v>
      </c>
      <c r="C3263" s="34"/>
      <c r="D3263" s="34">
        <v>326888.61</v>
      </c>
      <c r="E3263" s="34"/>
      <c r="F3263" s="34"/>
      <c r="G3263" s="34"/>
      <c r="H3263" s="34"/>
      <c r="I3263" s="34"/>
      <c r="J3263" s="34"/>
      <c r="K3263" s="34"/>
      <c r="L3263" s="34"/>
      <c r="M3263" s="34"/>
      <c r="N3263" s="34"/>
      <c r="O3263" s="34"/>
      <c r="P3263" s="34"/>
      <c r="Q3263" s="34"/>
      <c r="R3263" s="34"/>
      <c r="S3263" s="34"/>
    </row>
    <row r="3264" spans="2:19">
      <c r="B3264" s="5">
        <v>1991</v>
      </c>
      <c r="C3264" s="34"/>
      <c r="D3264" s="34">
        <v>264843.44</v>
      </c>
      <c r="E3264" s="34"/>
      <c r="F3264" s="34"/>
      <c r="G3264" s="34"/>
      <c r="H3264" s="34"/>
      <c r="I3264" s="34"/>
      <c r="J3264" s="34"/>
      <c r="K3264" s="34"/>
      <c r="L3264" s="34"/>
      <c r="M3264" s="34"/>
      <c r="N3264" s="34"/>
      <c r="O3264" s="34"/>
      <c r="P3264" s="34"/>
      <c r="Q3264" s="34"/>
      <c r="R3264" s="34"/>
      <c r="S3264" s="34"/>
    </row>
    <row r="3265" spans="2:19">
      <c r="B3265" s="5">
        <v>1990</v>
      </c>
      <c r="C3265" s="34"/>
      <c r="D3265" s="34">
        <v>143711.27000000002</v>
      </c>
      <c r="E3265" s="34"/>
      <c r="F3265" s="34"/>
      <c r="G3265" s="34"/>
      <c r="H3265" s="34"/>
      <c r="I3265" s="34"/>
      <c r="J3265" s="34"/>
      <c r="K3265" s="34"/>
      <c r="L3265" s="34"/>
      <c r="M3265" s="34"/>
      <c r="N3265" s="34"/>
      <c r="O3265" s="34"/>
      <c r="P3265" s="34"/>
      <c r="Q3265" s="34"/>
      <c r="R3265" s="34"/>
      <c r="S3265" s="34"/>
    </row>
    <row r="3266" spans="2:19">
      <c r="B3266" s="5">
        <v>1989</v>
      </c>
      <c r="C3266" s="34"/>
      <c r="D3266" s="34">
        <v>222308.51000000004</v>
      </c>
      <c r="E3266" s="34"/>
      <c r="F3266" s="34"/>
      <c r="G3266" s="34"/>
      <c r="H3266" s="34"/>
      <c r="I3266" s="34"/>
      <c r="J3266" s="34"/>
      <c r="K3266" s="34"/>
      <c r="L3266" s="34"/>
      <c r="M3266" s="34"/>
      <c r="N3266" s="34"/>
      <c r="O3266" s="34"/>
      <c r="P3266" s="34"/>
      <c r="Q3266" s="34"/>
      <c r="R3266" s="34"/>
      <c r="S3266" s="34"/>
    </row>
    <row r="3267" spans="2:19">
      <c r="B3267" s="5">
        <v>1988</v>
      </c>
      <c r="C3267" s="34"/>
      <c r="D3267" s="34">
        <v>573573.18999999994</v>
      </c>
      <c r="E3267" s="34"/>
      <c r="F3267" s="34"/>
      <c r="G3267" s="34"/>
      <c r="H3267" s="34"/>
      <c r="I3267" s="34"/>
      <c r="J3267" s="34"/>
      <c r="K3267" s="34"/>
      <c r="L3267" s="34"/>
      <c r="M3267" s="34"/>
      <c r="N3267" s="34"/>
      <c r="O3267" s="34"/>
      <c r="P3267" s="34"/>
      <c r="Q3267" s="34"/>
      <c r="R3267" s="34"/>
      <c r="S3267" s="34"/>
    </row>
    <row r="3268" spans="2:19">
      <c r="B3268" s="5">
        <v>1987</v>
      </c>
      <c r="C3268" s="34"/>
      <c r="D3268" s="34">
        <v>371069.17</v>
      </c>
      <c r="E3268" s="34"/>
      <c r="F3268" s="34"/>
      <c r="G3268" s="34"/>
      <c r="H3268" s="34"/>
      <c r="I3268" s="34"/>
      <c r="J3268" s="34"/>
      <c r="K3268" s="34"/>
      <c r="L3268" s="34"/>
      <c r="M3268" s="34"/>
      <c r="N3268" s="34"/>
      <c r="O3268" s="34"/>
      <c r="P3268" s="34"/>
      <c r="Q3268" s="34"/>
      <c r="R3268" s="34"/>
      <c r="S3268" s="34"/>
    </row>
    <row r="3269" spans="2:19">
      <c r="B3269" s="5">
        <v>1986</v>
      </c>
      <c r="C3269" s="34"/>
      <c r="D3269" s="34">
        <v>297862.96999999997</v>
      </c>
      <c r="E3269" s="34"/>
      <c r="F3269" s="34"/>
      <c r="G3269" s="34"/>
      <c r="H3269" s="34"/>
      <c r="I3269" s="34"/>
      <c r="J3269" s="34"/>
      <c r="K3269" s="34"/>
      <c r="L3269" s="34"/>
      <c r="M3269" s="34"/>
      <c r="N3269" s="34"/>
      <c r="O3269" s="34"/>
      <c r="P3269" s="34"/>
      <c r="Q3269" s="34"/>
      <c r="R3269" s="34"/>
      <c r="S3269" s="34"/>
    </row>
    <row r="3270" spans="2:19">
      <c r="B3270" s="5">
        <v>1985</v>
      </c>
      <c r="C3270" s="34"/>
      <c r="D3270" s="34">
        <v>350163.52</v>
      </c>
      <c r="E3270" s="34"/>
      <c r="F3270" s="34"/>
      <c r="G3270" s="34"/>
      <c r="H3270" s="34"/>
      <c r="I3270" s="34"/>
      <c r="J3270" s="34"/>
      <c r="K3270" s="34"/>
      <c r="L3270" s="34"/>
      <c r="M3270" s="34"/>
      <c r="N3270" s="34"/>
      <c r="O3270" s="34"/>
      <c r="P3270" s="34"/>
      <c r="Q3270" s="34"/>
      <c r="R3270" s="34"/>
      <c r="S3270" s="34"/>
    </row>
    <row r="3271" spans="2:19">
      <c r="B3271" s="5">
        <v>1984</v>
      </c>
      <c r="C3271" s="34"/>
      <c r="D3271" s="34">
        <v>440394.66</v>
      </c>
      <c r="E3271" s="34"/>
      <c r="F3271" s="34"/>
      <c r="G3271" s="34"/>
      <c r="H3271" s="34"/>
      <c r="I3271" s="34"/>
      <c r="J3271" s="34"/>
      <c r="K3271" s="34"/>
      <c r="L3271" s="34"/>
      <c r="M3271" s="34"/>
      <c r="N3271" s="34"/>
      <c r="O3271" s="34"/>
      <c r="P3271" s="34"/>
      <c r="Q3271" s="34"/>
      <c r="R3271" s="34"/>
      <c r="S3271" s="34"/>
    </row>
    <row r="3272" spans="2:19">
      <c r="B3272" s="5">
        <v>1983</v>
      </c>
      <c r="C3272" s="34"/>
      <c r="D3272" s="34">
        <v>500737.83999999997</v>
      </c>
      <c r="E3272" s="34"/>
      <c r="F3272" s="34"/>
      <c r="G3272" s="34"/>
      <c r="H3272" s="34"/>
      <c r="I3272" s="34"/>
      <c r="J3272" s="34"/>
      <c r="K3272" s="34"/>
      <c r="L3272" s="34"/>
      <c r="M3272" s="34"/>
      <c r="N3272" s="34"/>
      <c r="O3272" s="34"/>
      <c r="P3272" s="34"/>
      <c r="Q3272" s="34"/>
      <c r="R3272" s="34"/>
      <c r="S3272" s="34"/>
    </row>
    <row r="3273" spans="2:19">
      <c r="B3273" s="5">
        <v>1982</v>
      </c>
      <c r="C3273" s="34"/>
      <c r="D3273" s="34">
        <v>154599.15000000002</v>
      </c>
      <c r="E3273" s="34"/>
      <c r="F3273" s="34"/>
      <c r="G3273" s="34"/>
      <c r="H3273" s="34"/>
      <c r="I3273" s="34"/>
      <c r="J3273" s="34"/>
      <c r="K3273" s="34"/>
      <c r="L3273" s="34"/>
      <c r="M3273" s="34"/>
      <c r="N3273" s="34"/>
      <c r="O3273" s="34"/>
      <c r="P3273" s="34"/>
      <c r="Q3273" s="34"/>
      <c r="R3273" s="34"/>
      <c r="S3273" s="34"/>
    </row>
    <row r="3274" spans="2:19">
      <c r="B3274" s="5">
        <v>1981</v>
      </c>
      <c r="C3274" s="34"/>
      <c r="D3274" s="34">
        <v>592267.07999999996</v>
      </c>
      <c r="E3274" s="34"/>
      <c r="F3274" s="34"/>
      <c r="G3274" s="34"/>
      <c r="H3274" s="34"/>
      <c r="I3274" s="34"/>
      <c r="J3274" s="34"/>
      <c r="K3274" s="34"/>
      <c r="L3274" s="34"/>
      <c r="M3274" s="34"/>
      <c r="N3274" s="34"/>
      <c r="O3274" s="34"/>
      <c r="P3274" s="34"/>
      <c r="Q3274" s="34"/>
      <c r="R3274" s="34"/>
      <c r="S3274" s="34"/>
    </row>
    <row r="3275" spans="2:19">
      <c r="B3275" s="5">
        <v>1980</v>
      </c>
      <c r="C3275" s="34"/>
      <c r="D3275" s="34">
        <v>514791.95</v>
      </c>
      <c r="E3275" s="34"/>
      <c r="F3275" s="34"/>
      <c r="G3275" s="34"/>
      <c r="H3275" s="34"/>
      <c r="I3275" s="34"/>
      <c r="J3275" s="34"/>
      <c r="K3275" s="34"/>
      <c r="L3275" s="34"/>
      <c r="M3275" s="34"/>
      <c r="N3275" s="34"/>
      <c r="O3275" s="34"/>
      <c r="P3275" s="34"/>
      <c r="Q3275" s="34"/>
      <c r="R3275" s="34"/>
      <c r="S3275" s="34"/>
    </row>
    <row r="3276" spans="2:19">
      <c r="B3276" s="5">
        <v>1979</v>
      </c>
      <c r="C3276" s="34"/>
      <c r="D3276" s="34">
        <v>442819.44</v>
      </c>
      <c r="E3276" s="34"/>
      <c r="F3276" s="34"/>
      <c r="G3276" s="34"/>
      <c r="H3276" s="34"/>
      <c r="I3276" s="34"/>
      <c r="J3276" s="34"/>
      <c r="K3276" s="34"/>
      <c r="L3276" s="34"/>
      <c r="M3276" s="34"/>
      <c r="N3276" s="34"/>
      <c r="O3276" s="34"/>
      <c r="P3276" s="34"/>
      <c r="Q3276" s="34"/>
      <c r="R3276" s="34"/>
      <c r="S3276" s="34"/>
    </row>
    <row r="3277" spans="2:19">
      <c r="B3277" s="5">
        <v>1978</v>
      </c>
      <c r="C3277" s="34"/>
      <c r="D3277" s="34">
        <v>151305.59</v>
      </c>
      <c r="E3277" s="34"/>
      <c r="F3277" s="34"/>
      <c r="G3277" s="34"/>
      <c r="H3277" s="34"/>
      <c r="I3277" s="34"/>
      <c r="J3277" s="34"/>
      <c r="K3277" s="34"/>
      <c r="L3277" s="34"/>
      <c r="M3277" s="34"/>
      <c r="N3277" s="34"/>
      <c r="O3277" s="34"/>
      <c r="P3277" s="34"/>
      <c r="Q3277" s="34"/>
      <c r="R3277" s="34"/>
      <c r="S3277" s="34"/>
    </row>
    <row r="3278" spans="2:19">
      <c r="B3278" s="5">
        <v>1977</v>
      </c>
      <c r="C3278" s="34"/>
      <c r="D3278" s="34">
        <v>162528.81</v>
      </c>
      <c r="E3278" s="34"/>
      <c r="F3278" s="34"/>
      <c r="G3278" s="34"/>
      <c r="H3278" s="34"/>
      <c r="I3278" s="34"/>
      <c r="J3278" s="34"/>
      <c r="K3278" s="34"/>
      <c r="L3278" s="34"/>
      <c r="M3278" s="34"/>
      <c r="N3278" s="34"/>
      <c r="O3278" s="34"/>
      <c r="P3278" s="34"/>
      <c r="Q3278" s="34"/>
      <c r="R3278" s="34"/>
      <c r="S3278" s="34"/>
    </row>
    <row r="3279" spans="2:19">
      <c r="B3279" s="5">
        <v>1976</v>
      </c>
      <c r="C3279" s="34"/>
      <c r="D3279" s="34">
        <v>70314.260000000009</v>
      </c>
      <c r="E3279" s="34"/>
      <c r="F3279" s="34"/>
      <c r="G3279" s="34"/>
      <c r="H3279" s="34"/>
      <c r="I3279" s="34"/>
      <c r="J3279" s="34"/>
      <c r="K3279" s="34"/>
      <c r="L3279" s="34"/>
      <c r="M3279" s="34"/>
      <c r="N3279" s="34"/>
      <c r="O3279" s="34"/>
      <c r="P3279" s="34"/>
      <c r="Q3279" s="34"/>
      <c r="R3279" s="34"/>
      <c r="S3279" s="34"/>
    </row>
    <row r="3280" spans="2:19">
      <c r="B3280" s="5">
        <v>1975</v>
      </c>
      <c r="C3280" s="34"/>
      <c r="D3280" s="34">
        <v>466341.04</v>
      </c>
      <c r="E3280" s="34"/>
      <c r="F3280" s="34"/>
      <c r="G3280" s="34"/>
      <c r="H3280" s="34"/>
      <c r="I3280" s="34"/>
      <c r="J3280" s="34"/>
      <c r="K3280" s="34"/>
      <c r="L3280" s="34"/>
      <c r="M3280" s="34"/>
      <c r="N3280" s="34"/>
      <c r="O3280" s="34"/>
      <c r="P3280" s="34"/>
      <c r="Q3280" s="34"/>
      <c r="R3280" s="34"/>
      <c r="S3280" s="34"/>
    </row>
    <row r="3281" spans="2:19">
      <c r="B3281" s="5">
        <v>1974</v>
      </c>
      <c r="C3281" s="34"/>
      <c r="D3281" s="34">
        <v>364408.29000000004</v>
      </c>
      <c r="E3281" s="34"/>
      <c r="F3281" s="34"/>
      <c r="G3281" s="34"/>
      <c r="H3281" s="34"/>
      <c r="I3281" s="34"/>
      <c r="J3281" s="34"/>
      <c r="K3281" s="34"/>
      <c r="L3281" s="34"/>
      <c r="M3281" s="34"/>
      <c r="N3281" s="34"/>
      <c r="O3281" s="34"/>
      <c r="P3281" s="34"/>
      <c r="Q3281" s="34"/>
      <c r="R3281" s="34"/>
      <c r="S3281" s="34"/>
    </row>
    <row r="3282" spans="2:19">
      <c r="B3282" s="5">
        <v>1973</v>
      </c>
      <c r="C3282" s="34"/>
      <c r="D3282" s="34">
        <v>476334.8</v>
      </c>
      <c r="E3282" s="34"/>
      <c r="F3282" s="34"/>
      <c r="G3282" s="34"/>
      <c r="H3282" s="34"/>
      <c r="I3282" s="34"/>
      <c r="J3282" s="34"/>
      <c r="K3282" s="34"/>
      <c r="L3282" s="34"/>
      <c r="M3282" s="34"/>
      <c r="N3282" s="34"/>
      <c r="O3282" s="34"/>
      <c r="P3282" s="34"/>
      <c r="Q3282" s="34"/>
      <c r="R3282" s="34"/>
      <c r="S3282" s="34"/>
    </row>
    <row r="3283" spans="2:19">
      <c r="B3283" s="5">
        <v>1972</v>
      </c>
      <c r="C3283" s="34"/>
      <c r="D3283" s="34">
        <v>247546</v>
      </c>
      <c r="E3283" s="34"/>
      <c r="F3283" s="34"/>
      <c r="G3283" s="34"/>
      <c r="H3283" s="34"/>
      <c r="I3283" s="34"/>
      <c r="J3283" s="34"/>
      <c r="K3283" s="34"/>
      <c r="L3283" s="34"/>
      <c r="M3283" s="34"/>
      <c r="N3283" s="34"/>
      <c r="O3283" s="34"/>
      <c r="P3283" s="34"/>
      <c r="Q3283" s="34"/>
      <c r="R3283" s="34"/>
      <c r="S3283" s="34"/>
    </row>
    <row r="3284" spans="2:19">
      <c r="B3284" s="5">
        <v>1971</v>
      </c>
      <c r="C3284" s="34"/>
      <c r="D3284" s="34">
        <v>234797.84000000003</v>
      </c>
      <c r="E3284" s="34"/>
      <c r="F3284" s="34"/>
      <c r="G3284" s="34"/>
      <c r="H3284" s="34"/>
      <c r="I3284" s="34"/>
      <c r="J3284" s="34"/>
      <c r="K3284" s="34"/>
      <c r="L3284" s="34"/>
      <c r="M3284" s="34"/>
      <c r="N3284" s="34"/>
      <c r="O3284" s="34"/>
      <c r="P3284" s="34"/>
      <c r="Q3284" s="34"/>
      <c r="R3284" s="34"/>
      <c r="S3284" s="34"/>
    </row>
    <row r="3285" spans="2:19">
      <c r="B3285" s="5">
        <v>1970</v>
      </c>
      <c r="C3285" s="34"/>
      <c r="D3285" s="34">
        <v>134124.82</v>
      </c>
      <c r="E3285" s="34"/>
      <c r="F3285" s="34"/>
      <c r="G3285" s="34"/>
      <c r="H3285" s="34"/>
      <c r="I3285" s="34"/>
      <c r="J3285" s="34"/>
      <c r="K3285" s="34"/>
      <c r="L3285" s="34"/>
      <c r="M3285" s="34"/>
      <c r="N3285" s="34"/>
      <c r="O3285" s="34"/>
      <c r="P3285" s="34"/>
      <c r="Q3285" s="34"/>
      <c r="R3285" s="34"/>
      <c r="S3285" s="34"/>
    </row>
    <row r="3286" spans="2:19">
      <c r="B3286" s="5">
        <v>1969</v>
      </c>
      <c r="C3286" s="34"/>
      <c r="D3286" s="34">
        <v>191607.02000000002</v>
      </c>
      <c r="E3286" s="34"/>
      <c r="F3286" s="34"/>
      <c r="G3286" s="34"/>
      <c r="H3286" s="34"/>
      <c r="I3286" s="34"/>
      <c r="J3286" s="34"/>
      <c r="K3286" s="34"/>
      <c r="L3286" s="34"/>
      <c r="M3286" s="34"/>
      <c r="N3286" s="34"/>
      <c r="O3286" s="34"/>
      <c r="P3286" s="34"/>
      <c r="Q3286" s="34"/>
      <c r="R3286" s="34"/>
      <c r="S3286" s="34"/>
    </row>
    <row r="3287" spans="2:19">
      <c r="B3287" s="5">
        <v>1968</v>
      </c>
      <c r="C3287" s="34"/>
      <c r="D3287" s="34">
        <v>195843.68000000002</v>
      </c>
      <c r="E3287" s="34"/>
      <c r="F3287" s="34"/>
      <c r="G3287" s="34"/>
      <c r="H3287" s="34"/>
      <c r="I3287" s="34"/>
      <c r="J3287" s="34"/>
      <c r="K3287" s="34"/>
      <c r="L3287" s="34"/>
      <c r="M3287" s="34"/>
      <c r="N3287" s="34"/>
      <c r="O3287" s="34"/>
      <c r="P3287" s="34"/>
      <c r="Q3287" s="34"/>
      <c r="R3287" s="34"/>
      <c r="S3287" s="34"/>
    </row>
    <row r="3288" spans="2:19">
      <c r="B3288" s="5">
        <v>1967</v>
      </c>
      <c r="C3288" s="34"/>
      <c r="D3288" s="34">
        <v>224316.86</v>
      </c>
      <c r="E3288" s="34"/>
      <c r="F3288" s="34"/>
      <c r="G3288" s="34"/>
      <c r="H3288" s="34"/>
      <c r="I3288" s="34"/>
      <c r="J3288" s="34"/>
      <c r="K3288" s="34"/>
      <c r="L3288" s="34"/>
      <c r="M3288" s="34"/>
      <c r="N3288" s="34"/>
      <c r="O3288" s="34"/>
      <c r="P3288" s="34"/>
      <c r="Q3288" s="34"/>
      <c r="R3288" s="34"/>
      <c r="S3288" s="34"/>
    </row>
    <row r="3289" spans="2:19">
      <c r="B3289" s="5">
        <v>1966</v>
      </c>
      <c r="C3289" s="34"/>
      <c r="D3289" s="34">
        <v>142975.83000000002</v>
      </c>
      <c r="E3289" s="34"/>
      <c r="F3289" s="34"/>
      <c r="G3289" s="34"/>
      <c r="H3289" s="34"/>
      <c r="I3289" s="34"/>
      <c r="J3289" s="34"/>
      <c r="K3289" s="34"/>
      <c r="L3289" s="34"/>
      <c r="M3289" s="34"/>
      <c r="N3289" s="34"/>
      <c r="O3289" s="34"/>
      <c r="P3289" s="34"/>
      <c r="Q3289" s="34"/>
      <c r="R3289" s="34"/>
      <c r="S3289" s="34"/>
    </row>
    <row r="3290" spans="2:19">
      <c r="B3290" s="5">
        <v>1965</v>
      </c>
      <c r="C3290" s="34"/>
      <c r="D3290" s="34">
        <v>64234.46</v>
      </c>
      <c r="E3290" s="34"/>
      <c r="F3290" s="34"/>
      <c r="G3290" s="34"/>
      <c r="H3290" s="34"/>
      <c r="I3290" s="34"/>
      <c r="J3290" s="34"/>
      <c r="K3290" s="34"/>
      <c r="L3290" s="34"/>
      <c r="M3290" s="34"/>
      <c r="N3290" s="34"/>
      <c r="O3290" s="34"/>
      <c r="P3290" s="34"/>
      <c r="Q3290" s="34"/>
      <c r="R3290" s="34"/>
      <c r="S3290" s="34"/>
    </row>
    <row r="3291" spans="2:19">
      <c r="B3291" s="5">
        <v>1964</v>
      </c>
      <c r="C3291" s="34"/>
      <c r="D3291" s="34">
        <v>150033.97</v>
      </c>
      <c r="E3291" s="34"/>
      <c r="F3291" s="34"/>
      <c r="G3291" s="34"/>
      <c r="H3291" s="34"/>
      <c r="I3291" s="34"/>
      <c r="J3291" s="34"/>
      <c r="K3291" s="34"/>
      <c r="L3291" s="34"/>
      <c r="M3291" s="34"/>
      <c r="N3291" s="34"/>
      <c r="O3291" s="34"/>
      <c r="P3291" s="34"/>
      <c r="Q3291" s="34"/>
      <c r="R3291" s="34"/>
      <c r="S3291" s="34"/>
    </row>
    <row r="3292" spans="2:19">
      <c r="B3292" s="5">
        <v>1963</v>
      </c>
      <c r="C3292" s="34"/>
      <c r="D3292" s="34">
        <v>3639.17</v>
      </c>
      <c r="E3292" s="34"/>
      <c r="F3292" s="34"/>
      <c r="G3292" s="34"/>
      <c r="H3292" s="34"/>
      <c r="I3292" s="34"/>
      <c r="J3292" s="34"/>
      <c r="K3292" s="34"/>
      <c r="L3292" s="34"/>
      <c r="M3292" s="34"/>
      <c r="N3292" s="34"/>
      <c r="O3292" s="34"/>
      <c r="P3292" s="34"/>
      <c r="Q3292" s="34"/>
      <c r="R3292" s="34"/>
      <c r="S3292" s="34"/>
    </row>
    <row r="3293" spans="2:19">
      <c r="B3293" s="5">
        <v>1962</v>
      </c>
      <c r="C3293" s="34"/>
      <c r="D3293" s="34">
        <v>4275.6499999999996</v>
      </c>
      <c r="E3293" s="34"/>
      <c r="F3293" s="34"/>
      <c r="G3293" s="34"/>
      <c r="H3293" s="34"/>
      <c r="I3293" s="34"/>
      <c r="J3293" s="34"/>
      <c r="K3293" s="34"/>
      <c r="L3293" s="34"/>
      <c r="M3293" s="34"/>
      <c r="N3293" s="34"/>
      <c r="O3293" s="34"/>
      <c r="P3293" s="34"/>
      <c r="Q3293" s="34"/>
      <c r="R3293" s="34"/>
      <c r="S3293" s="34"/>
    </row>
    <row r="3294" spans="2:19">
      <c r="B3294" s="5">
        <v>1961</v>
      </c>
      <c r="C3294" s="34"/>
      <c r="D3294" s="34">
        <v>7975.27</v>
      </c>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v>1329.87</v>
      </c>
      <c r="E3297" s="34"/>
      <c r="F3297" s="34"/>
      <c r="G3297" s="34"/>
      <c r="H3297" s="34"/>
      <c r="I3297" s="34"/>
      <c r="J3297" s="34"/>
      <c r="K3297" s="34"/>
      <c r="L3297" s="34"/>
      <c r="M3297" s="34"/>
      <c r="N3297" s="34"/>
      <c r="O3297" s="34"/>
      <c r="P3297" s="34"/>
      <c r="Q3297" s="34"/>
      <c r="R3297" s="34"/>
      <c r="S3297" s="34"/>
    </row>
    <row r="3298" spans="2:19">
      <c r="B3298" s="5">
        <v>1957</v>
      </c>
      <c r="C3298" s="34"/>
      <c r="D3298" s="34">
        <v>2302.86</v>
      </c>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v>562.41999999999996</v>
      </c>
      <c r="E3300" s="34"/>
      <c r="F3300" s="34"/>
      <c r="G3300" s="34"/>
      <c r="H3300" s="34"/>
      <c r="I3300" s="34"/>
      <c r="J3300" s="34"/>
      <c r="K3300" s="34"/>
      <c r="L3300" s="34"/>
      <c r="M3300" s="34"/>
      <c r="N3300" s="34"/>
      <c r="O3300" s="34"/>
      <c r="P3300" s="34"/>
      <c r="Q3300" s="34"/>
      <c r="R3300" s="34"/>
      <c r="S3300" s="34"/>
    </row>
    <row r="3301" spans="2:19">
      <c r="B3301" s="5">
        <v>1954</v>
      </c>
      <c r="C3301" s="34"/>
      <c r="D3301" s="34">
        <v>2148.86</v>
      </c>
      <c r="E3301" s="34"/>
      <c r="F3301" s="34"/>
      <c r="G3301" s="34"/>
      <c r="H3301" s="34"/>
      <c r="I3301" s="34"/>
      <c r="J3301" s="34"/>
      <c r="K3301" s="34"/>
      <c r="L3301" s="34"/>
      <c r="M3301" s="34"/>
      <c r="N3301" s="34"/>
      <c r="O3301" s="34"/>
      <c r="P3301" s="34"/>
      <c r="Q3301" s="34"/>
      <c r="R3301" s="34"/>
      <c r="S3301" s="34"/>
    </row>
    <row r="3302" spans="2:19">
      <c r="B3302" s="5">
        <v>1953</v>
      </c>
      <c r="C3302" s="34"/>
      <c r="D3302" s="34">
        <v>4394.55</v>
      </c>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v>9719.69</v>
      </c>
      <c r="E3325" s="34"/>
      <c r="F3325" s="34"/>
      <c r="G3325" s="34"/>
      <c r="H3325" s="34"/>
      <c r="I3325" s="34"/>
      <c r="J3325" s="34"/>
      <c r="K3325" s="34"/>
      <c r="L3325" s="34"/>
      <c r="M3325" s="34"/>
      <c r="N3325" s="34"/>
      <c r="O3325" s="34"/>
      <c r="P3325" s="34"/>
      <c r="Q3325" s="34"/>
      <c r="R3325" s="34"/>
      <c r="S3325" s="34"/>
    </row>
    <row r="3326" spans="1:19" ht="25.5">
      <c r="A3326" s="62" t="s">
        <v>215</v>
      </c>
      <c r="B3326" s="6" t="s">
        <v>181</v>
      </c>
      <c r="C3326" s="10">
        <f>SUM(C3249:C3325)</f>
        <v>0</v>
      </c>
      <c r="D3326" s="10">
        <f>SUM(D3248:D3325)</f>
        <v>92316825.430000007</v>
      </c>
      <c r="E3326" s="10">
        <f>SUM(E3247:E3325)</f>
        <v>0</v>
      </c>
      <c r="F3326" s="10">
        <f>SUM(F3246:F3325)</f>
        <v>0</v>
      </c>
      <c r="G3326" s="10">
        <f>SUM(G3245:G3325)</f>
        <v>0</v>
      </c>
      <c r="H3326" s="10">
        <f>SUM(H3239:H3325)</f>
        <v>0</v>
      </c>
      <c r="I3326" s="10">
        <f>SUM(I3239:I3325)</f>
        <v>0</v>
      </c>
      <c r="J3326" s="10">
        <f t="shared" ref="J3326" si="66">SUM(J3239:J3325)</f>
        <v>0</v>
      </c>
      <c r="K3326" s="10">
        <f>SUM(K3239:K3325)</f>
        <v>0</v>
      </c>
      <c r="L3326" s="10">
        <f t="shared" ref="L3326" si="67">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216</v>
      </c>
      <c r="B3328" s="5">
        <v>2022</v>
      </c>
      <c r="C3328" s="33"/>
      <c r="D3328" s="33"/>
      <c r="E3328" s="33"/>
      <c r="F3328" s="33"/>
      <c r="G3328" s="33"/>
      <c r="H3328" s="33"/>
      <c r="I3328" s="33"/>
      <c r="J3328" s="33"/>
      <c r="K3328" s="33"/>
      <c r="L3328" s="33"/>
      <c r="M3328" s="33"/>
      <c r="N3328" s="33"/>
      <c r="O3328" s="33"/>
      <c r="P3328" s="33"/>
      <c r="Q3328" s="33"/>
      <c r="R3328" s="61"/>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v>50036.399999999907</v>
      </c>
      <c r="E3345" s="34"/>
      <c r="F3345" s="34"/>
      <c r="G3345" s="34"/>
      <c r="H3345" s="34"/>
      <c r="I3345" s="34"/>
      <c r="J3345" s="34"/>
      <c r="K3345" s="34"/>
      <c r="L3345" s="34"/>
      <c r="M3345" s="34"/>
      <c r="N3345" s="34"/>
      <c r="O3345" s="34"/>
      <c r="P3345" s="34"/>
      <c r="Q3345" s="34"/>
      <c r="R3345" s="34"/>
      <c r="S3345" s="34"/>
    </row>
    <row r="3346" spans="2:19">
      <c r="B3346" s="5">
        <v>2004</v>
      </c>
      <c r="C3346" s="34"/>
      <c r="D3346" s="34">
        <v>6640.79</v>
      </c>
      <c r="E3346" s="34"/>
      <c r="F3346" s="34"/>
      <c r="G3346" s="34"/>
      <c r="H3346" s="34"/>
      <c r="I3346" s="34"/>
      <c r="J3346" s="34"/>
      <c r="K3346" s="34"/>
      <c r="L3346" s="34"/>
      <c r="M3346" s="34"/>
      <c r="N3346" s="34"/>
      <c r="O3346" s="34"/>
      <c r="P3346" s="34"/>
      <c r="Q3346" s="34"/>
      <c r="R3346" s="34"/>
      <c r="S3346" s="34"/>
    </row>
    <row r="3347" spans="2:19">
      <c r="B3347" s="5">
        <v>2003</v>
      </c>
      <c r="C3347" s="34"/>
      <c r="D3347" s="34">
        <v>3508821.47</v>
      </c>
      <c r="E3347" s="34"/>
      <c r="F3347" s="34"/>
      <c r="G3347" s="34"/>
      <c r="H3347" s="34"/>
      <c r="I3347" s="34"/>
      <c r="J3347" s="34"/>
      <c r="K3347" s="34"/>
      <c r="L3347" s="34"/>
      <c r="M3347" s="34"/>
      <c r="N3347" s="34"/>
      <c r="O3347" s="34"/>
      <c r="P3347" s="34"/>
      <c r="Q3347" s="34"/>
      <c r="R3347" s="34"/>
      <c r="S3347" s="34"/>
    </row>
    <row r="3348" spans="2:19">
      <c r="B3348" s="5">
        <v>2002</v>
      </c>
      <c r="C3348" s="34"/>
      <c r="D3348" s="34">
        <v>1428115.18</v>
      </c>
      <c r="E3348" s="34"/>
      <c r="F3348" s="34"/>
      <c r="G3348" s="34"/>
      <c r="H3348" s="34"/>
      <c r="I3348" s="34"/>
      <c r="J3348" s="34"/>
      <c r="K3348" s="34"/>
      <c r="L3348" s="34"/>
      <c r="M3348" s="34"/>
      <c r="N3348" s="34"/>
      <c r="O3348" s="34"/>
      <c r="P3348" s="34"/>
      <c r="Q3348" s="34"/>
      <c r="R3348" s="34"/>
      <c r="S3348" s="34"/>
    </row>
    <row r="3349" spans="2:19">
      <c r="B3349" s="5">
        <v>2001</v>
      </c>
      <c r="C3349" s="34"/>
      <c r="D3349" s="34">
        <v>7481988.9500000002</v>
      </c>
      <c r="E3349" s="34"/>
      <c r="F3349" s="34"/>
      <c r="G3349" s="34"/>
      <c r="H3349" s="34"/>
      <c r="I3349" s="34"/>
      <c r="J3349" s="34"/>
      <c r="K3349" s="34"/>
      <c r="L3349" s="34"/>
      <c r="M3349" s="34"/>
      <c r="N3349" s="34"/>
      <c r="O3349" s="34"/>
      <c r="P3349" s="34"/>
      <c r="Q3349" s="34"/>
      <c r="R3349" s="34"/>
      <c r="S3349" s="34"/>
    </row>
    <row r="3350" spans="2:19">
      <c r="B3350" s="5">
        <v>2000</v>
      </c>
      <c r="C3350" s="34"/>
      <c r="D3350" s="34">
        <v>2193238.9700000002</v>
      </c>
      <c r="E3350" s="34"/>
      <c r="F3350" s="34"/>
      <c r="G3350" s="34"/>
      <c r="H3350" s="34"/>
      <c r="I3350" s="34"/>
      <c r="J3350" s="34"/>
      <c r="K3350" s="34"/>
      <c r="L3350" s="34"/>
      <c r="M3350" s="34"/>
      <c r="N3350" s="34"/>
      <c r="O3350" s="34"/>
      <c r="P3350" s="34"/>
      <c r="Q3350" s="34"/>
      <c r="R3350" s="34"/>
      <c r="S3350" s="34"/>
    </row>
    <row r="3351" spans="2:19">
      <c r="B3351" s="5">
        <v>1999</v>
      </c>
      <c r="C3351" s="34"/>
      <c r="D3351" s="34">
        <v>2493806.38</v>
      </c>
      <c r="E3351" s="34"/>
      <c r="F3351" s="34"/>
      <c r="G3351" s="34"/>
      <c r="H3351" s="34"/>
      <c r="I3351" s="34"/>
      <c r="J3351" s="34"/>
      <c r="K3351" s="34"/>
      <c r="L3351" s="34"/>
      <c r="M3351" s="34"/>
      <c r="N3351" s="34"/>
      <c r="O3351" s="34"/>
      <c r="P3351" s="34"/>
      <c r="Q3351" s="34"/>
      <c r="R3351" s="34"/>
      <c r="S3351" s="34"/>
    </row>
    <row r="3352" spans="2:19">
      <c r="B3352" s="5">
        <v>1998</v>
      </c>
      <c r="C3352" s="34"/>
      <c r="D3352" s="34">
        <v>1788252.06</v>
      </c>
      <c r="E3352" s="34"/>
      <c r="F3352" s="34"/>
      <c r="G3352" s="34"/>
      <c r="H3352" s="34"/>
      <c r="I3352" s="34"/>
      <c r="J3352" s="34"/>
      <c r="K3352" s="34"/>
      <c r="L3352" s="34"/>
      <c r="M3352" s="34"/>
      <c r="N3352" s="34"/>
      <c r="O3352" s="34"/>
      <c r="P3352" s="34"/>
      <c r="Q3352" s="34"/>
      <c r="R3352" s="34"/>
      <c r="S3352" s="34"/>
    </row>
    <row r="3353" spans="2:19">
      <c r="B3353" s="5">
        <v>1997</v>
      </c>
      <c r="C3353" s="34"/>
      <c r="D3353" s="34">
        <v>2831385.03</v>
      </c>
      <c r="E3353" s="34"/>
      <c r="F3353" s="34"/>
      <c r="G3353" s="34"/>
      <c r="H3353" s="34"/>
      <c r="I3353" s="34"/>
      <c r="J3353" s="34"/>
      <c r="K3353" s="34"/>
      <c r="L3353" s="34"/>
      <c r="M3353" s="34"/>
      <c r="N3353" s="34"/>
      <c r="O3353" s="34"/>
      <c r="P3353" s="34"/>
      <c r="Q3353" s="34"/>
      <c r="R3353" s="34"/>
      <c r="S3353" s="34"/>
    </row>
    <row r="3354" spans="2:19">
      <c r="B3354" s="5">
        <v>1996</v>
      </c>
      <c r="C3354" s="34"/>
      <c r="D3354" s="34">
        <v>12557010.720000001</v>
      </c>
      <c r="E3354" s="34"/>
      <c r="F3354" s="34"/>
      <c r="G3354" s="34"/>
      <c r="H3354" s="34"/>
      <c r="I3354" s="34"/>
      <c r="J3354" s="34"/>
      <c r="K3354" s="34"/>
      <c r="L3354" s="34"/>
      <c r="M3354" s="34"/>
      <c r="N3354" s="34"/>
      <c r="O3354" s="34"/>
      <c r="P3354" s="34"/>
      <c r="Q3354" s="34"/>
      <c r="R3354" s="34"/>
      <c r="S3354" s="34"/>
    </row>
    <row r="3355" spans="2:19">
      <c r="B3355" s="5">
        <v>1995</v>
      </c>
      <c r="C3355" s="34"/>
      <c r="D3355" s="34">
        <v>182088.9</v>
      </c>
      <c r="E3355" s="34"/>
      <c r="F3355" s="34"/>
      <c r="G3355" s="34"/>
      <c r="H3355" s="34"/>
      <c r="I3355" s="34"/>
      <c r="J3355" s="34"/>
      <c r="K3355" s="34"/>
      <c r="L3355" s="34"/>
      <c r="M3355" s="34"/>
      <c r="N3355" s="34"/>
      <c r="O3355" s="34"/>
      <c r="P3355" s="34"/>
      <c r="Q3355" s="34"/>
      <c r="R3355" s="34"/>
      <c r="S3355" s="34"/>
    </row>
    <row r="3356" spans="2:19">
      <c r="B3356" s="5">
        <v>1994</v>
      </c>
      <c r="C3356" s="34"/>
      <c r="D3356" s="34">
        <v>678003.68</v>
      </c>
      <c r="E3356" s="34"/>
      <c r="F3356" s="34"/>
      <c r="G3356" s="34"/>
      <c r="H3356" s="34"/>
      <c r="I3356" s="34"/>
      <c r="J3356" s="34"/>
      <c r="K3356" s="34"/>
      <c r="L3356" s="34"/>
      <c r="M3356" s="34"/>
      <c r="N3356" s="34"/>
      <c r="O3356" s="34"/>
      <c r="P3356" s="34"/>
      <c r="Q3356" s="34"/>
      <c r="R3356" s="34"/>
      <c r="S3356" s="34"/>
    </row>
    <row r="3357" spans="2:19">
      <c r="B3357" s="5">
        <v>1993</v>
      </c>
      <c r="C3357" s="34"/>
      <c r="D3357" s="34">
        <v>1156268.8999999999</v>
      </c>
      <c r="E3357" s="34"/>
      <c r="F3357" s="34"/>
      <c r="G3357" s="34"/>
      <c r="H3357" s="34"/>
      <c r="I3357" s="34"/>
      <c r="J3357" s="34"/>
      <c r="K3357" s="34"/>
      <c r="L3357" s="34"/>
      <c r="M3357" s="34"/>
      <c r="N3357" s="34"/>
      <c r="O3357" s="34"/>
      <c r="P3357" s="34"/>
      <c r="Q3357" s="34"/>
      <c r="R3357" s="34"/>
      <c r="S3357" s="34"/>
    </row>
    <row r="3358" spans="2:19">
      <c r="B3358" s="5">
        <v>1992</v>
      </c>
      <c r="C3358" s="34"/>
      <c r="D3358" s="34">
        <v>3013541.53</v>
      </c>
      <c r="E3358" s="34"/>
      <c r="F3358" s="34"/>
      <c r="G3358" s="34"/>
      <c r="H3358" s="34"/>
      <c r="I3358" s="34"/>
      <c r="J3358" s="34"/>
      <c r="K3358" s="34"/>
      <c r="L3358" s="34"/>
      <c r="M3358" s="34"/>
      <c r="N3358" s="34"/>
      <c r="O3358" s="34"/>
      <c r="P3358" s="34"/>
      <c r="Q3358" s="34"/>
      <c r="R3358" s="34"/>
      <c r="S3358" s="34"/>
    </row>
    <row r="3359" spans="2:19">
      <c r="B3359" s="5">
        <v>1991</v>
      </c>
      <c r="C3359" s="34"/>
      <c r="D3359" s="34">
        <v>1610347.06</v>
      </c>
      <c r="E3359" s="34"/>
      <c r="F3359" s="34"/>
      <c r="G3359" s="34"/>
      <c r="H3359" s="34"/>
      <c r="I3359" s="34"/>
      <c r="J3359" s="34"/>
      <c r="K3359" s="34"/>
      <c r="L3359" s="34"/>
      <c r="M3359" s="34"/>
      <c r="N3359" s="34"/>
      <c r="O3359" s="34"/>
      <c r="P3359" s="34"/>
      <c r="Q3359" s="34"/>
      <c r="R3359" s="34"/>
      <c r="S3359" s="34"/>
    </row>
    <row r="3360" spans="2:19">
      <c r="B3360" s="5">
        <v>1990</v>
      </c>
      <c r="C3360" s="34"/>
      <c r="D3360" s="34">
        <v>1332742.21</v>
      </c>
      <c r="E3360" s="34"/>
      <c r="F3360" s="34"/>
      <c r="G3360" s="34"/>
      <c r="H3360" s="34"/>
      <c r="I3360" s="34"/>
      <c r="J3360" s="34"/>
      <c r="K3360" s="34"/>
      <c r="L3360" s="34"/>
      <c r="M3360" s="34"/>
      <c r="N3360" s="34"/>
      <c r="O3360" s="34"/>
      <c r="P3360" s="34"/>
      <c r="Q3360" s="34"/>
      <c r="R3360" s="34"/>
      <c r="S3360" s="34"/>
    </row>
    <row r="3361" spans="2:19">
      <c r="B3361" s="5">
        <v>1989</v>
      </c>
      <c r="C3361" s="34"/>
      <c r="D3361" s="34">
        <v>1476722.32</v>
      </c>
      <c r="E3361" s="34"/>
      <c r="F3361" s="34"/>
      <c r="G3361" s="34"/>
      <c r="H3361" s="34"/>
      <c r="I3361" s="34"/>
      <c r="J3361" s="34"/>
      <c r="K3361" s="34"/>
      <c r="L3361" s="34"/>
      <c r="M3361" s="34"/>
      <c r="N3361" s="34"/>
      <c r="O3361" s="34"/>
      <c r="P3361" s="34"/>
      <c r="Q3361" s="34"/>
      <c r="R3361" s="34"/>
      <c r="S3361" s="34"/>
    </row>
    <row r="3362" spans="2:19">
      <c r="B3362" s="5">
        <v>1988</v>
      </c>
      <c r="C3362" s="34"/>
      <c r="D3362" s="34">
        <v>1800534.84</v>
      </c>
      <c r="E3362" s="34"/>
      <c r="F3362" s="34"/>
      <c r="G3362" s="34"/>
      <c r="H3362" s="34"/>
      <c r="I3362" s="34"/>
      <c r="J3362" s="34"/>
      <c r="K3362" s="34"/>
      <c r="L3362" s="34"/>
      <c r="M3362" s="34"/>
      <c r="N3362" s="34"/>
      <c r="O3362" s="34"/>
      <c r="P3362" s="34"/>
      <c r="Q3362" s="34"/>
      <c r="R3362" s="34"/>
      <c r="S3362" s="34"/>
    </row>
    <row r="3363" spans="2:19">
      <c r="B3363" s="5">
        <v>1987</v>
      </c>
      <c r="C3363" s="34"/>
      <c r="D3363" s="34">
        <v>822413.7</v>
      </c>
      <c r="E3363" s="34"/>
      <c r="F3363" s="34"/>
      <c r="G3363" s="34"/>
      <c r="H3363" s="34"/>
      <c r="I3363" s="34"/>
      <c r="J3363" s="34"/>
      <c r="K3363" s="34"/>
      <c r="L3363" s="34"/>
      <c r="M3363" s="34"/>
      <c r="N3363" s="34"/>
      <c r="O3363" s="34"/>
      <c r="P3363" s="34"/>
      <c r="Q3363" s="34"/>
      <c r="R3363" s="34"/>
      <c r="S3363" s="34"/>
    </row>
    <row r="3364" spans="2:19">
      <c r="B3364" s="5">
        <v>1986</v>
      </c>
      <c r="C3364" s="34"/>
      <c r="D3364" s="34">
        <v>1200172.26</v>
      </c>
      <c r="E3364" s="34"/>
      <c r="F3364" s="34"/>
      <c r="G3364" s="34"/>
      <c r="H3364" s="34"/>
      <c r="I3364" s="34"/>
      <c r="J3364" s="34"/>
      <c r="K3364" s="34"/>
      <c r="L3364" s="34"/>
      <c r="M3364" s="34"/>
      <c r="N3364" s="34"/>
      <c r="O3364" s="34"/>
      <c r="P3364" s="34"/>
      <c r="Q3364" s="34"/>
      <c r="R3364" s="34"/>
      <c r="S3364" s="34"/>
    </row>
    <row r="3365" spans="2:19">
      <c r="B3365" s="5">
        <v>1985</v>
      </c>
      <c r="C3365" s="34"/>
      <c r="D3365" s="34">
        <v>1128557.76</v>
      </c>
      <c r="E3365" s="34"/>
      <c r="F3365" s="34"/>
      <c r="G3365" s="34"/>
      <c r="H3365" s="34"/>
      <c r="I3365" s="34"/>
      <c r="J3365" s="34"/>
      <c r="K3365" s="34"/>
      <c r="L3365" s="34"/>
      <c r="M3365" s="34"/>
      <c r="N3365" s="34"/>
      <c r="O3365" s="34"/>
      <c r="P3365" s="34"/>
      <c r="Q3365" s="34"/>
      <c r="R3365" s="34"/>
      <c r="S3365" s="34"/>
    </row>
    <row r="3366" spans="2:19">
      <c r="B3366" s="5">
        <v>1984</v>
      </c>
      <c r="C3366" s="34"/>
      <c r="D3366" s="34">
        <v>958517.9</v>
      </c>
      <c r="E3366" s="34"/>
      <c r="F3366" s="34"/>
      <c r="G3366" s="34"/>
      <c r="H3366" s="34"/>
      <c r="I3366" s="34"/>
      <c r="J3366" s="34"/>
      <c r="K3366" s="34"/>
      <c r="L3366" s="34"/>
      <c r="M3366" s="34"/>
      <c r="N3366" s="34"/>
      <c r="O3366" s="34"/>
      <c r="P3366" s="34"/>
      <c r="Q3366" s="34"/>
      <c r="R3366" s="34"/>
      <c r="S3366" s="34"/>
    </row>
    <row r="3367" spans="2:19">
      <c r="B3367" s="5">
        <v>1983</v>
      </c>
      <c r="C3367" s="34"/>
      <c r="D3367" s="34">
        <v>1931216.71</v>
      </c>
      <c r="E3367" s="34"/>
      <c r="F3367" s="34"/>
      <c r="G3367" s="34"/>
      <c r="H3367" s="34"/>
      <c r="I3367" s="34"/>
      <c r="J3367" s="34"/>
      <c r="K3367" s="34"/>
      <c r="L3367" s="34"/>
      <c r="M3367" s="34"/>
      <c r="N3367" s="34"/>
      <c r="O3367" s="34"/>
      <c r="P3367" s="34"/>
      <c r="Q3367" s="34"/>
      <c r="R3367" s="34"/>
      <c r="S3367" s="34"/>
    </row>
    <row r="3368" spans="2:19">
      <c r="B3368" s="5">
        <v>1982</v>
      </c>
      <c r="C3368" s="34"/>
      <c r="D3368" s="34">
        <v>1162028.76</v>
      </c>
      <c r="E3368" s="34"/>
      <c r="F3368" s="34"/>
      <c r="G3368" s="34"/>
      <c r="H3368" s="34"/>
      <c r="I3368" s="34"/>
      <c r="J3368" s="34"/>
      <c r="K3368" s="34"/>
      <c r="L3368" s="34"/>
      <c r="M3368" s="34"/>
      <c r="N3368" s="34"/>
      <c r="O3368" s="34"/>
      <c r="P3368" s="34"/>
      <c r="Q3368" s="34"/>
      <c r="R3368" s="34"/>
      <c r="S3368" s="34"/>
    </row>
    <row r="3369" spans="2:19">
      <c r="B3369" s="5">
        <v>1981</v>
      </c>
      <c r="C3369" s="34"/>
      <c r="D3369" s="34">
        <v>484398.71</v>
      </c>
      <c r="E3369" s="34"/>
      <c r="F3369" s="34"/>
      <c r="G3369" s="34"/>
      <c r="H3369" s="34"/>
      <c r="I3369" s="34"/>
      <c r="J3369" s="34"/>
      <c r="K3369" s="34"/>
      <c r="L3369" s="34"/>
      <c r="M3369" s="34"/>
      <c r="N3369" s="34"/>
      <c r="O3369" s="34"/>
      <c r="P3369" s="34"/>
      <c r="Q3369" s="34"/>
      <c r="R3369" s="34"/>
      <c r="S3369" s="34"/>
    </row>
    <row r="3370" spans="2:19">
      <c r="B3370" s="5">
        <v>1980</v>
      </c>
      <c r="C3370" s="34"/>
      <c r="D3370" s="34">
        <v>1476216.16</v>
      </c>
      <c r="E3370" s="34"/>
      <c r="F3370" s="34"/>
      <c r="G3370" s="34"/>
      <c r="H3370" s="34"/>
      <c r="I3370" s="34"/>
      <c r="J3370" s="34"/>
      <c r="K3370" s="34"/>
      <c r="L3370" s="34"/>
      <c r="M3370" s="34"/>
      <c r="N3370" s="34"/>
      <c r="O3370" s="34"/>
      <c r="P3370" s="34"/>
      <c r="Q3370" s="34"/>
      <c r="R3370" s="34"/>
      <c r="S3370" s="34"/>
    </row>
    <row r="3371" spans="2:19">
      <c r="B3371" s="5">
        <v>1979</v>
      </c>
      <c r="C3371" s="34"/>
      <c r="D3371" s="34">
        <v>519862.21</v>
      </c>
      <c r="E3371" s="34"/>
      <c r="F3371" s="34"/>
      <c r="G3371" s="34"/>
      <c r="H3371" s="34"/>
      <c r="I3371" s="34"/>
      <c r="J3371" s="34"/>
      <c r="K3371" s="34"/>
      <c r="L3371" s="34"/>
      <c r="M3371" s="34"/>
      <c r="N3371" s="34"/>
      <c r="O3371" s="34"/>
      <c r="P3371" s="34"/>
      <c r="Q3371" s="34"/>
      <c r="R3371" s="34"/>
      <c r="S3371" s="34"/>
    </row>
    <row r="3372" spans="2:19">
      <c r="B3372" s="5">
        <v>1978</v>
      </c>
      <c r="C3372" s="34"/>
      <c r="D3372" s="34">
        <v>671939.94</v>
      </c>
      <c r="E3372" s="34"/>
      <c r="F3372" s="34"/>
      <c r="G3372" s="34"/>
      <c r="H3372" s="34"/>
      <c r="I3372" s="34"/>
      <c r="J3372" s="34"/>
      <c r="K3372" s="34"/>
      <c r="L3372" s="34"/>
      <c r="M3372" s="34"/>
      <c r="N3372" s="34"/>
      <c r="O3372" s="34"/>
      <c r="P3372" s="34"/>
      <c r="Q3372" s="34"/>
      <c r="R3372" s="34"/>
      <c r="S3372" s="34"/>
    </row>
    <row r="3373" spans="2:19">
      <c r="B3373" s="5">
        <v>1977</v>
      </c>
      <c r="C3373" s="34"/>
      <c r="D3373" s="34">
        <v>1147163.07</v>
      </c>
      <c r="E3373" s="34"/>
      <c r="F3373" s="34"/>
      <c r="G3373" s="34"/>
      <c r="H3373" s="34"/>
      <c r="I3373" s="34"/>
      <c r="J3373" s="34"/>
      <c r="K3373" s="34"/>
      <c r="L3373" s="34"/>
      <c r="M3373" s="34"/>
      <c r="N3373" s="34"/>
      <c r="O3373" s="34"/>
      <c r="P3373" s="34"/>
      <c r="Q3373" s="34"/>
      <c r="R3373" s="34"/>
      <c r="S3373" s="34"/>
    </row>
    <row r="3374" spans="2:19">
      <c r="B3374" s="5">
        <v>1976</v>
      </c>
      <c r="C3374" s="34"/>
      <c r="D3374" s="34">
        <v>620443.06000000006</v>
      </c>
      <c r="E3374" s="34"/>
      <c r="F3374" s="34"/>
      <c r="G3374" s="34"/>
      <c r="H3374" s="34"/>
      <c r="I3374" s="34"/>
      <c r="J3374" s="34"/>
      <c r="K3374" s="34"/>
      <c r="L3374" s="34"/>
      <c r="M3374" s="34"/>
      <c r="N3374" s="34"/>
      <c r="O3374" s="34"/>
      <c r="P3374" s="34"/>
      <c r="Q3374" s="34"/>
      <c r="R3374" s="34"/>
      <c r="S3374" s="34"/>
    </row>
    <row r="3375" spans="2:19">
      <c r="B3375" s="5">
        <v>1975</v>
      </c>
      <c r="C3375" s="34"/>
      <c r="D3375" s="34">
        <v>1287092.77</v>
      </c>
      <c r="E3375" s="34"/>
      <c r="F3375" s="34"/>
      <c r="G3375" s="34"/>
      <c r="H3375" s="34"/>
      <c r="I3375" s="34"/>
      <c r="J3375" s="34"/>
      <c r="K3375" s="34"/>
      <c r="L3375" s="34"/>
      <c r="M3375" s="34"/>
      <c r="N3375" s="34"/>
      <c r="O3375" s="34"/>
      <c r="P3375" s="34"/>
      <c r="Q3375" s="34"/>
      <c r="R3375" s="34"/>
      <c r="S3375" s="34"/>
    </row>
    <row r="3376" spans="2:19">
      <c r="B3376" s="5">
        <v>1974</v>
      </c>
      <c r="C3376" s="34"/>
      <c r="D3376" s="34">
        <v>208834.18</v>
      </c>
      <c r="E3376" s="34"/>
      <c r="F3376" s="34"/>
      <c r="G3376" s="34"/>
      <c r="H3376" s="34"/>
      <c r="I3376" s="34"/>
      <c r="J3376" s="34"/>
      <c r="K3376" s="34"/>
      <c r="L3376" s="34"/>
      <c r="M3376" s="34"/>
      <c r="N3376" s="34"/>
      <c r="O3376" s="34"/>
      <c r="P3376" s="34"/>
      <c r="Q3376" s="34"/>
      <c r="R3376" s="34"/>
      <c r="S3376" s="34"/>
    </row>
    <row r="3377" spans="2:19">
      <c r="B3377" s="5">
        <v>1973</v>
      </c>
      <c r="C3377" s="34"/>
      <c r="D3377" s="34">
        <v>120363.54000000001</v>
      </c>
      <c r="E3377" s="34"/>
      <c r="F3377" s="34"/>
      <c r="G3377" s="34"/>
      <c r="H3377" s="34"/>
      <c r="I3377" s="34"/>
      <c r="J3377" s="34"/>
      <c r="K3377" s="34"/>
      <c r="L3377" s="34"/>
      <c r="M3377" s="34"/>
      <c r="N3377" s="34"/>
      <c r="O3377" s="34"/>
      <c r="P3377" s="34"/>
      <c r="Q3377" s="34"/>
      <c r="R3377" s="34"/>
      <c r="S3377" s="34"/>
    </row>
    <row r="3378" spans="2:19">
      <c r="B3378" s="5">
        <v>1972</v>
      </c>
      <c r="C3378" s="34"/>
      <c r="D3378" s="34">
        <v>158478.96</v>
      </c>
      <c r="E3378" s="34"/>
      <c r="F3378" s="34"/>
      <c r="G3378" s="34"/>
      <c r="H3378" s="34"/>
      <c r="I3378" s="34"/>
      <c r="J3378" s="34"/>
      <c r="K3378" s="34"/>
      <c r="L3378" s="34"/>
      <c r="M3378" s="34"/>
      <c r="N3378" s="34"/>
      <c r="O3378" s="34"/>
      <c r="P3378" s="34"/>
      <c r="Q3378" s="34"/>
      <c r="R3378" s="34"/>
      <c r="S3378" s="34"/>
    </row>
    <row r="3379" spans="2:19">
      <c r="B3379" s="5">
        <v>1971</v>
      </c>
      <c r="C3379" s="34"/>
      <c r="D3379" s="34">
        <v>163211.04</v>
      </c>
      <c r="E3379" s="34"/>
      <c r="F3379" s="34"/>
      <c r="G3379" s="34"/>
      <c r="H3379" s="34"/>
      <c r="I3379" s="34"/>
      <c r="J3379" s="34"/>
      <c r="K3379" s="34"/>
      <c r="L3379" s="34"/>
      <c r="M3379" s="34"/>
      <c r="N3379" s="34"/>
      <c r="O3379" s="34"/>
      <c r="P3379" s="34"/>
      <c r="Q3379" s="34"/>
      <c r="R3379" s="34"/>
      <c r="S3379" s="34"/>
    </row>
    <row r="3380" spans="2:19">
      <c r="B3380" s="5">
        <v>1970</v>
      </c>
      <c r="C3380" s="34"/>
      <c r="D3380" s="34">
        <v>218929.12</v>
      </c>
      <c r="E3380" s="34"/>
      <c r="F3380" s="34"/>
      <c r="G3380" s="34"/>
      <c r="H3380" s="34"/>
      <c r="I3380" s="34"/>
      <c r="J3380" s="34"/>
      <c r="K3380" s="34"/>
      <c r="L3380" s="34"/>
      <c r="M3380" s="34"/>
      <c r="N3380" s="34"/>
      <c r="O3380" s="34"/>
      <c r="P3380" s="34"/>
      <c r="Q3380" s="34"/>
      <c r="R3380" s="34"/>
      <c r="S3380" s="34"/>
    </row>
    <row r="3381" spans="2:19">
      <c r="B3381" s="5">
        <v>1969</v>
      </c>
      <c r="C3381" s="34"/>
      <c r="D3381" s="34">
        <v>78093.279999999999</v>
      </c>
      <c r="E3381" s="34"/>
      <c r="F3381" s="34"/>
      <c r="G3381" s="34"/>
      <c r="H3381" s="34"/>
      <c r="I3381" s="34"/>
      <c r="J3381" s="34"/>
      <c r="K3381" s="34"/>
      <c r="L3381" s="34"/>
      <c r="M3381" s="34"/>
      <c r="N3381" s="34"/>
      <c r="O3381" s="34"/>
      <c r="P3381" s="34"/>
      <c r="Q3381" s="34"/>
      <c r="R3381" s="34"/>
      <c r="S3381" s="34"/>
    </row>
    <row r="3382" spans="2:19">
      <c r="B3382" s="5">
        <v>1968</v>
      </c>
      <c r="C3382" s="34"/>
      <c r="D3382" s="34">
        <v>134869.9</v>
      </c>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v>33941.4</v>
      </c>
      <c r="E3384" s="34"/>
      <c r="F3384" s="34"/>
      <c r="G3384" s="34"/>
      <c r="H3384" s="34"/>
      <c r="I3384" s="34"/>
      <c r="J3384" s="34"/>
      <c r="K3384" s="34"/>
      <c r="L3384" s="34"/>
      <c r="M3384" s="34"/>
      <c r="N3384" s="34"/>
      <c r="O3384" s="34"/>
      <c r="P3384" s="34"/>
      <c r="Q3384" s="34"/>
      <c r="R3384" s="34"/>
      <c r="S3384" s="34"/>
    </row>
    <row r="3385" spans="2:19">
      <c r="B3385" s="5">
        <v>1965</v>
      </c>
      <c r="C3385" s="34"/>
      <c r="D3385" s="34">
        <v>35970.800000000003</v>
      </c>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v>28257.09</v>
      </c>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v>5073.55</v>
      </c>
      <c r="E3394" s="34"/>
      <c r="F3394" s="34"/>
      <c r="G3394" s="34"/>
      <c r="H3394" s="34"/>
      <c r="I3394" s="34"/>
      <c r="J3394" s="34"/>
      <c r="K3394" s="34"/>
      <c r="L3394" s="34"/>
      <c r="M3394" s="34"/>
      <c r="N3394" s="34"/>
      <c r="O3394" s="34"/>
      <c r="P3394" s="34"/>
      <c r="Q3394" s="34"/>
      <c r="R3394" s="34"/>
      <c r="S3394" s="34"/>
    </row>
    <row r="3395" spans="2:19">
      <c r="B3395" s="5">
        <v>1955</v>
      </c>
      <c r="C3395" s="34"/>
      <c r="D3395" s="34">
        <v>4840.33</v>
      </c>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2" t="s">
        <v>216</v>
      </c>
      <c r="B3421" s="6" t="s">
        <v>181</v>
      </c>
      <c r="C3421" s="10">
        <f>SUM(C3344:C3420)</f>
        <v>0</v>
      </c>
      <c r="D3421" s="10">
        <f>SUM(D3343:D3420)</f>
        <v>60190431.589999996</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217</v>
      </c>
      <c r="B3423" s="5">
        <v>2022</v>
      </c>
      <c r="C3423" s="33"/>
      <c r="D3423" s="33"/>
      <c r="E3423" s="33"/>
      <c r="F3423" s="33"/>
      <c r="G3423" s="33"/>
      <c r="H3423" s="33"/>
      <c r="I3423" s="33"/>
      <c r="J3423" s="33"/>
      <c r="K3423" s="33"/>
      <c r="L3423" s="33"/>
      <c r="M3423" s="33"/>
      <c r="N3423" s="33"/>
      <c r="O3423" s="33"/>
      <c r="P3423" s="33"/>
      <c r="Q3423" s="33"/>
      <c r="R3423" s="61"/>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v>18501.460363769864</v>
      </c>
      <c r="H3436" s="34">
        <v>18501.460363769864</v>
      </c>
      <c r="I3436" s="34">
        <v>18501.460363769864</v>
      </c>
      <c r="J3436" s="34">
        <v>18501.460363769864</v>
      </c>
      <c r="K3436" s="34">
        <v>18501.460363769864</v>
      </c>
      <c r="L3436" s="34">
        <v>18501.460363769864</v>
      </c>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2" t="s">
        <v>217</v>
      </c>
      <c r="B3516" s="6" t="s">
        <v>181</v>
      </c>
      <c r="C3516" s="10">
        <f>SUM(C3439:C3515)</f>
        <v>0</v>
      </c>
      <c r="D3516" s="10">
        <f>SUM(D3438:D3515)</f>
        <v>0</v>
      </c>
      <c r="E3516" s="10">
        <f>SUM(E3437:E3515)</f>
        <v>0</v>
      </c>
      <c r="F3516" s="10">
        <f>SUM(F3436:F3515)</f>
        <v>0</v>
      </c>
      <c r="G3516" s="10">
        <f>SUM(G3435:G3515)</f>
        <v>18501.460363769864</v>
      </c>
      <c r="H3516" s="10">
        <f>SUM(H3429:H3515)</f>
        <v>18501.460363769864</v>
      </c>
      <c r="I3516" s="10">
        <f>SUM(I3429:I3515)</f>
        <v>18501.460363769864</v>
      </c>
      <c r="J3516" s="10">
        <f t="shared" ref="J3516" si="70">SUM(J3429:J3515)</f>
        <v>18501.460363769864</v>
      </c>
      <c r="K3516" s="10">
        <f>SUM(K3429:K3515)</f>
        <v>18501.460363769864</v>
      </c>
      <c r="L3516" s="10">
        <f t="shared" ref="L3516" si="71">SUM(L3429:L3515)</f>
        <v>18501.460363769864</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218</v>
      </c>
      <c r="B3518" s="5">
        <v>2022</v>
      </c>
      <c r="C3518" s="33"/>
      <c r="D3518" s="33"/>
      <c r="E3518" s="33"/>
      <c r="F3518" s="33"/>
      <c r="G3518" s="33"/>
      <c r="H3518" s="33"/>
      <c r="I3518" s="33"/>
      <c r="J3518" s="33"/>
      <c r="K3518" s="33"/>
      <c r="L3518" s="33"/>
      <c r="M3518" s="33"/>
      <c r="N3518" s="33"/>
      <c r="O3518" s="33"/>
      <c r="P3518" s="33"/>
      <c r="Q3518" s="33"/>
      <c r="R3518" s="61"/>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2"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219</v>
      </c>
      <c r="B3613" s="5">
        <v>2022</v>
      </c>
      <c r="C3613" s="33"/>
      <c r="D3613" s="33"/>
      <c r="E3613" s="33"/>
      <c r="F3613" s="33"/>
      <c r="G3613" s="33"/>
      <c r="H3613" s="33"/>
      <c r="I3613" s="33"/>
      <c r="J3613" s="33"/>
      <c r="K3613" s="33"/>
      <c r="L3613" s="33"/>
      <c r="M3613" s="33"/>
      <c r="N3613" s="33"/>
      <c r="O3613" s="33"/>
      <c r="P3613" s="33"/>
      <c r="Q3613" s="33"/>
      <c r="R3613" s="61"/>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2"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9d0742a-6351-42a3-90d5-f33326a87f5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C57C990F1E6994CA1C34317C6063228" ma:contentTypeVersion="12" ma:contentTypeDescription="Create a new document." ma:contentTypeScope="" ma:versionID="5fd64c7f09b30d4a73b07ffbb761477e">
  <xsd:schema xmlns:xsd="http://www.w3.org/2001/XMLSchema" xmlns:xs="http://www.w3.org/2001/XMLSchema" xmlns:p="http://schemas.microsoft.com/office/2006/metadata/properties" xmlns:ns2="f9d0742a-6351-42a3-90d5-f33326a87f5b" xmlns:ns3="40e615dd-e2d9-451b-bee4-ea484e215fa1" targetNamespace="http://schemas.microsoft.com/office/2006/metadata/properties" ma:root="true" ma:fieldsID="03ec3eab9486a05ed58481139ca6d4fa" ns2:_="" ns3:_="">
    <xsd:import namespace="f9d0742a-6351-42a3-90d5-f33326a87f5b"/>
    <xsd:import namespace="40e615dd-e2d9-451b-bee4-ea484e215fa1"/>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d0742a-6351-42a3-90d5-f33326a87f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d2bc115-f314-4df2-a102-4eef0e49787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0e615dd-e2d9-451b-bee4-ea484e215fa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165D7D-FF29-43EB-8A39-4BACAD4EFC85}">
  <ds:schemaRefs>
    <ds:schemaRef ds:uri="http://schemas.openxmlformats.org/package/2006/metadata/core-properties"/>
    <ds:schemaRef ds:uri="http://purl.org/dc/dcmitype/"/>
    <ds:schemaRef ds:uri="f9d0742a-6351-42a3-90d5-f33326a87f5b"/>
    <ds:schemaRef ds:uri="http://schemas.microsoft.com/office/2006/documentManagement/types"/>
    <ds:schemaRef ds:uri="40e615dd-e2d9-451b-bee4-ea484e215fa1"/>
    <ds:schemaRef ds:uri="http://schemas.microsoft.com/office/infopath/2007/PartnerControls"/>
    <ds:schemaRef ds:uri="http://www.w3.org/XML/1998/namespace"/>
    <ds:schemaRef ds:uri="http://purl.org/dc/elements/1.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53BB1702-D9EE-4E37-B2D6-89819A33B7B3}">
  <ds:schemaRefs>
    <ds:schemaRef ds:uri="http://schemas.microsoft.com/sharepoint/v3/contenttype/forms"/>
  </ds:schemaRefs>
</ds:datastoreItem>
</file>

<file path=customXml/itemProps3.xml><?xml version="1.0" encoding="utf-8"?>
<ds:datastoreItem xmlns:ds="http://schemas.openxmlformats.org/officeDocument/2006/customXml" ds:itemID="{C3D79096-B959-46B3-9FA0-86A45F746A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d0742a-6351-42a3-90d5-f33326a87f5b"/>
    <ds:schemaRef ds:uri="40e615dd-e2d9-451b-bee4-ea484e215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2f063bf-ce3a-473c-8609-3866002c85b0}" enabled="1" method="Standard" siteId="{b914a242-e718-443b-a47c-6b4c649d8c0a}"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2024-08-09T06:00:43Z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0x0101007C57C990F1E6994CA1C34317C6063228</vt:lpwstr>
  </property>
  <property fmtid="{D5CDD505-2E9C-101B-9397-08002B2CF9AE}" pid="3" name="MediaServiceImageTags">
    <vt:lpwstr/>
  </property>
</Properties>
</file>